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0"/>
  </bookViews>
  <sheets>
    <sheet name="M01" sheetId="1" r:id="rId1"/>
    <sheet name="M02" sheetId="2" r:id="rId2"/>
    <sheet name="M03" sheetId="3" r:id="rId3"/>
    <sheet name="M04" sheetId="4" r:id="rId4"/>
    <sheet name="M05" sheetId="5" r:id="rId5"/>
    <sheet name="M06" sheetId="6" r:id="rId6"/>
    <sheet name="M07" sheetId="7" r:id="rId7"/>
    <sheet name="M08" sheetId="8" r:id="rId8"/>
    <sheet name="M09" sheetId="9" r:id="rId9"/>
    <sheet name="M10" sheetId="10" r:id="rId10"/>
    <sheet name="TAB" sheetId="11" r:id="rId11"/>
  </sheets>
  <calcPr calcId="125725"/>
</workbook>
</file>

<file path=xl/calcChain.xml><?xml version="1.0" encoding="utf-8"?>
<calcChain xmlns="http://schemas.openxmlformats.org/spreadsheetml/2006/main">
  <c r="G15" i="10"/>
  <c r="G13" s="1"/>
  <c r="F15" i="11" s="1"/>
  <c r="G7" i="10"/>
  <c r="G9" s="1"/>
  <c r="E15" i="11" s="1"/>
  <c r="G15" i="9"/>
  <c r="G13" s="1"/>
  <c r="F14" i="11" s="1"/>
  <c r="G7" i="9"/>
  <c r="G9" s="1"/>
  <c r="E14" i="11" s="1"/>
  <c r="G15" i="8"/>
  <c r="G13"/>
  <c r="G7"/>
  <c r="G9" s="1"/>
  <c r="E13" i="11" s="1"/>
  <c r="G15" i="7"/>
  <c r="G13"/>
  <c r="G7"/>
  <c r="G9" s="1"/>
  <c r="E12" i="11" s="1"/>
  <c r="G15" i="6"/>
  <c r="G13" s="1"/>
  <c r="F11" i="11" s="1"/>
  <c r="G7" i="6"/>
  <c r="G9" s="1"/>
  <c r="E11" i="11" s="1"/>
  <c r="G15" i="5"/>
  <c r="G13"/>
  <c r="G7"/>
  <c r="G9" s="1"/>
  <c r="E10" i="11" s="1"/>
  <c r="G15" i="4"/>
  <c r="G13"/>
  <c r="G7"/>
  <c r="G9" s="1"/>
  <c r="E9" i="11" s="1"/>
  <c r="G15" i="3"/>
  <c r="G13"/>
  <c r="G7"/>
  <c r="G9" s="1"/>
  <c r="E8" i="11" s="1"/>
  <c r="G15" i="2"/>
  <c r="G13" s="1"/>
  <c r="F7" i="11" s="1"/>
  <c r="G7" i="2"/>
  <c r="G9" s="1"/>
  <c r="E7" i="11" s="1"/>
  <c r="G15" i="1"/>
  <c r="G13" s="1"/>
  <c r="F6" i="11" s="1"/>
  <c r="G7" i="1"/>
  <c r="G9" s="1"/>
  <c r="E6" i="11" s="1"/>
  <c r="F13"/>
  <c r="F12"/>
  <c r="F9"/>
  <c r="F8"/>
  <c r="F10"/>
  <c r="G6" l="1"/>
  <c r="G10"/>
  <c r="G15"/>
  <c r="G14"/>
  <c r="G13"/>
  <c r="G12"/>
  <c r="G11"/>
  <c r="G9"/>
  <c r="G8"/>
  <c r="G7"/>
</calcChain>
</file>

<file path=xl/sharedStrings.xml><?xml version="1.0" encoding="utf-8"?>
<sst xmlns="http://schemas.openxmlformats.org/spreadsheetml/2006/main" count="136" uniqueCount="28">
  <si>
    <t>Posílání výsledku každých [bit]</t>
  </si>
  <si>
    <t>Počet Chyb [bit]</t>
  </si>
  <si>
    <t>Číslo 
měření</t>
  </si>
  <si>
    <t>Počet poslaných výsledků</t>
  </si>
  <si>
    <t>Synchronizace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</si>
  <si>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DATA
</t>
    </r>
    <r>
      <rPr>
        <sz val="11"/>
        <color theme="1"/>
        <rFont val="Calibri"/>
        <family val="2"/>
        <charset val="238"/>
        <scheme val="minor"/>
      </rPr>
      <t>[MHz]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</si>
  <si>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BITS
</t>
    </r>
    <r>
      <rPr>
        <sz val="11"/>
        <color theme="1"/>
        <rFont val="Calibri"/>
        <family val="2"/>
        <charset val="238"/>
        <scheme val="minor"/>
      </rPr>
      <t>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</si>
  <si>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[bit]</t>
    </r>
  </si>
  <si>
    <t>BER 
[-]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</si>
  <si>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</si>
  <si>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</si>
  <si>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</si>
  <si>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</si>
  <si>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</si>
  <si>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</si>
  <si>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</si>
  <si>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</si>
  <si>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</si>
  <si>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</si>
  <si>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BITS </t>
    </r>
    <r>
      <rPr>
        <b/>
        <sz val="11"/>
        <color theme="1"/>
        <rFont val="Calibri"/>
        <family val="2"/>
        <charset val="238"/>
        <scheme val="minor"/>
      </rPr>
      <t>[bit]</t>
    </r>
  </si>
  <si>
    <t>Kanál</t>
  </si>
  <si>
    <t>Synchronizace [Byte]</t>
  </si>
  <si>
    <t>Sloupec A</t>
  </si>
  <si>
    <t>Kanál 1, 2 nebo 3</t>
  </si>
  <si>
    <t>Sloupec B</t>
  </si>
  <si>
    <t>Sloupec C</t>
  </si>
  <si>
    <t>Počet chyb</t>
  </si>
  <si>
    <t>Kabel s ohybem 10x průměr 4,5cm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</si>
</sst>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20" fontId="0" fillId="3" borderId="19" xfId="0" applyNumberForma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F17" sqref="F17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246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8.3333333333333329E-2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0.125</v>
      </c>
      <c r="B493">
        <v>0</v>
      </c>
      <c r="C493">
        <v>0</v>
      </c>
    </row>
    <row r="494" spans="1:3">
      <c r="A494" s="1">
        <v>0.125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/>
    </row>
    <row r="740" spans="1:3">
      <c r="A740" s="1"/>
    </row>
    <row r="741" spans="1:3">
      <c r="A741" s="1"/>
    </row>
    <row r="742" spans="1:3">
      <c r="A742" s="1"/>
    </row>
    <row r="743" spans="1:3">
      <c r="A743" s="1"/>
    </row>
    <row r="744" spans="1:3">
      <c r="A744" s="1"/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E19" sqref="E19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245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30625000000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8.3333333333333329E-2</v>
      </c>
      <c r="B246">
        <v>0</v>
      </c>
      <c r="C246">
        <v>0</v>
      </c>
    </row>
    <row r="247" spans="1:3">
      <c r="A247" s="1">
        <v>8.3333333333333329E-2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0.125</v>
      </c>
      <c r="B491">
        <v>0</v>
      </c>
      <c r="C491">
        <v>0</v>
      </c>
    </row>
    <row r="492" spans="1:3">
      <c r="A492" s="1">
        <v>0.125</v>
      </c>
      <c r="B492">
        <v>0</v>
      </c>
      <c r="C492">
        <v>0</v>
      </c>
    </row>
    <row r="493" spans="1:3">
      <c r="A493" s="1">
        <v>0.125</v>
      </c>
      <c r="B493">
        <v>0</v>
      </c>
      <c r="C493">
        <v>0</v>
      </c>
    </row>
    <row r="494" spans="1:3">
      <c r="A494" s="1">
        <v>0.125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E13" sqref="E13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30875000000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/>
    </row>
    <row r="743" spans="1:3">
      <c r="A743" s="1"/>
    </row>
    <row r="744" spans="1:3">
      <c r="A744" s="1"/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E16" sqref="E1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253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31625000000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E18" sqref="E1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E19" sqref="E19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258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32250000000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/>
    </row>
    <row r="776" spans="1:3">
      <c r="A776" s="1"/>
    </row>
    <row r="777" spans="1:3">
      <c r="A777" s="1"/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61"/>
  <sheetViews>
    <sheetView workbookViewId="0">
      <selection activeCell="F23" sqref="F23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253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31625000000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</sheetData>
  <sortState ref="A1:C1161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63"/>
  <sheetViews>
    <sheetView workbookViewId="0">
      <selection activeCell="F28" sqref="F2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</sheetData>
  <sortState ref="A1:C1163">
    <sortCondition ref="A1"/>
  </sortState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F18" sqref="F1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32125000000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/>
    </row>
    <row r="773" spans="1:3">
      <c r="A773" s="1"/>
    </row>
    <row r="774" spans="1:3">
      <c r="A774" s="1"/>
    </row>
    <row r="775" spans="1:3">
      <c r="A775" s="1"/>
    </row>
    <row r="776" spans="1:3">
      <c r="A776" s="1"/>
    </row>
    <row r="777" spans="1:3">
      <c r="A777" s="1"/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F15" sqref="F15"/>
    </sheetView>
  </sheetViews>
  <sheetFormatPr defaultRowHeight="15"/>
  <cols>
    <col min="5" max="5" width="9.140625" customWidth="1"/>
    <col min="6" max="6" width="13.85546875" customWidth="1"/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260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32500000000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4.1666666666666664E-2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8.3333333333333329E-2</v>
      </c>
      <c r="B519">
        <v>0</v>
      </c>
      <c r="C519">
        <v>0</v>
      </c>
    </row>
    <row r="520" spans="1:3">
      <c r="A520" s="1">
        <v>8.3333333333333329E-2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>
        <v>0.125</v>
      </c>
      <c r="B778">
        <v>0</v>
      </c>
      <c r="C778">
        <v>0</v>
      </c>
    </row>
    <row r="779" spans="1:3">
      <c r="A779" s="1">
        <v>0.125</v>
      </c>
      <c r="B779">
        <v>0</v>
      </c>
      <c r="C779">
        <v>0</v>
      </c>
    </row>
    <row r="780" spans="1:3">
      <c r="A780" s="1">
        <v>0.125</v>
      </c>
      <c r="B780">
        <v>0</v>
      </c>
      <c r="C780">
        <v>0</v>
      </c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3:G15"/>
  <sheetViews>
    <sheetView tabSelected="1" workbookViewId="0">
      <selection activeCell="C4" sqref="C4:G15"/>
    </sheetView>
  </sheetViews>
  <sheetFormatPr defaultRowHeight="15"/>
  <cols>
    <col min="3" max="3" width="9.85546875" customWidth="1"/>
    <col min="4" max="4" width="13.42578125" customWidth="1"/>
    <col min="5" max="6" width="17.42578125" customWidth="1"/>
    <col min="7" max="7" width="13.42578125" customWidth="1"/>
  </cols>
  <sheetData>
    <row r="3" spans="3:7" ht="15.75" thickBot="1"/>
    <row r="4" spans="3:7" ht="15.75" thickBot="1">
      <c r="C4" s="29" t="s">
        <v>27</v>
      </c>
      <c r="D4" s="30"/>
      <c r="E4" s="30"/>
      <c r="F4" s="30"/>
      <c r="G4" s="31"/>
    </row>
    <row r="5" spans="3:7" ht="33.75" thickBot="1">
      <c r="C5" s="16" t="s">
        <v>5</v>
      </c>
      <c r="D5" s="9" t="s">
        <v>2</v>
      </c>
      <c r="E5" s="17" t="s">
        <v>6</v>
      </c>
      <c r="F5" s="17" t="s">
        <v>7</v>
      </c>
      <c r="G5" s="18" t="s">
        <v>8</v>
      </c>
    </row>
    <row r="6" spans="3:7">
      <c r="C6" s="26">
        <v>124.416</v>
      </c>
      <c r="D6" s="13" t="s">
        <v>9</v>
      </c>
      <c r="E6" s="10">
        <f>'M01'!G9</f>
        <v>30750000000</v>
      </c>
      <c r="F6" s="7">
        <f>'M01'!G13</f>
        <v>0</v>
      </c>
      <c r="G6" s="8" t="str">
        <f>IF((F6/E6)=0,"&lt; 1E-10",F6/E6)</f>
        <v>&lt; 1E-10</v>
      </c>
    </row>
    <row r="7" spans="3:7">
      <c r="C7" s="27"/>
      <c r="D7" s="14" t="s">
        <v>10</v>
      </c>
      <c r="E7" s="11">
        <f>'M02'!G9</f>
        <v>30625000000</v>
      </c>
      <c r="F7" s="3">
        <f>'M02'!G13</f>
        <v>0</v>
      </c>
      <c r="G7" s="4" t="str">
        <f t="shared" ref="G7:G15" si="0">IF((F7/E7)=0,"&lt; 1E-10",F7/E7)</f>
        <v>&lt; 1E-10</v>
      </c>
    </row>
    <row r="8" spans="3:7">
      <c r="C8" s="27"/>
      <c r="D8" s="14" t="s">
        <v>11</v>
      </c>
      <c r="E8" s="11">
        <f>'M03'!G9</f>
        <v>30875000000</v>
      </c>
      <c r="F8" s="3">
        <f>'M03'!G13</f>
        <v>0</v>
      </c>
      <c r="G8" s="4" t="str">
        <f t="shared" si="0"/>
        <v>&lt; 1E-10</v>
      </c>
    </row>
    <row r="9" spans="3:7">
      <c r="C9" s="27"/>
      <c r="D9" s="14" t="s">
        <v>12</v>
      </c>
      <c r="E9" s="11">
        <f>'M04'!G9</f>
        <v>31625000000</v>
      </c>
      <c r="F9" s="3">
        <f>'M04'!G13</f>
        <v>0</v>
      </c>
      <c r="G9" s="4" t="str">
        <f t="shared" si="0"/>
        <v>&lt; 1E-10</v>
      </c>
    </row>
    <row r="10" spans="3:7">
      <c r="C10" s="27"/>
      <c r="D10" s="14" t="s">
        <v>13</v>
      </c>
      <c r="E10" s="11">
        <f>'M05'!G9</f>
        <v>32375000000</v>
      </c>
      <c r="F10" s="3">
        <f>'M05'!G13</f>
        <v>0</v>
      </c>
      <c r="G10" s="4" t="str">
        <f t="shared" si="0"/>
        <v>&lt; 1E-10</v>
      </c>
    </row>
    <row r="11" spans="3:7">
      <c r="C11" s="27"/>
      <c r="D11" s="14" t="s">
        <v>14</v>
      </c>
      <c r="E11" s="11">
        <f>'M06'!G9</f>
        <v>32250000000</v>
      </c>
      <c r="F11" s="3">
        <f>'M06'!G13</f>
        <v>0</v>
      </c>
      <c r="G11" s="4" t="str">
        <f t="shared" si="0"/>
        <v>&lt; 1E-10</v>
      </c>
    </row>
    <row r="12" spans="3:7">
      <c r="C12" s="27"/>
      <c r="D12" s="14" t="s">
        <v>15</v>
      </c>
      <c r="E12" s="11">
        <f>'M07'!G9</f>
        <v>31625000000</v>
      </c>
      <c r="F12" s="3">
        <f>'M07'!G13</f>
        <v>0</v>
      </c>
      <c r="G12" s="4" t="str">
        <f t="shared" si="0"/>
        <v>&lt; 1E-10</v>
      </c>
    </row>
    <row r="13" spans="3:7">
      <c r="C13" s="27"/>
      <c r="D13" s="14" t="s">
        <v>16</v>
      </c>
      <c r="E13" s="11">
        <f>'M08'!G9</f>
        <v>32375000000</v>
      </c>
      <c r="F13" s="3">
        <f>'M08'!G13</f>
        <v>0</v>
      </c>
      <c r="G13" s="4" t="str">
        <f t="shared" si="0"/>
        <v>&lt; 1E-10</v>
      </c>
    </row>
    <row r="14" spans="3:7">
      <c r="C14" s="27"/>
      <c r="D14" s="14" t="s">
        <v>17</v>
      </c>
      <c r="E14" s="11">
        <f>'M09'!G9</f>
        <v>32125000000</v>
      </c>
      <c r="F14" s="3">
        <f>'M09'!G13</f>
        <v>0</v>
      </c>
      <c r="G14" s="4" t="str">
        <f t="shared" si="0"/>
        <v>&lt; 1E-10</v>
      </c>
    </row>
    <row r="15" spans="3:7" ht="15.75" thickBot="1">
      <c r="C15" s="28"/>
      <c r="D15" s="15" t="s">
        <v>18</v>
      </c>
      <c r="E15" s="12">
        <f>'M10'!G9</f>
        <v>32500000000</v>
      </c>
      <c r="F15" s="5">
        <f>'M10'!G13</f>
        <v>0</v>
      </c>
      <c r="G15" s="6" t="str">
        <f t="shared" si="0"/>
        <v>&lt; 1E-10</v>
      </c>
    </row>
  </sheetData>
  <mergeCells count="2">
    <mergeCell ref="C6:C15"/>
    <mergeCell ref="C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2011-05-07T17:15:11Z</dcterms:modified>
</cp:coreProperties>
</file>