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6"/>
  </bookViews>
  <sheets>
    <sheet name="M01" sheetId="1" r:id="rId1"/>
    <sheet name="M02" sheetId="2" r:id="rId2"/>
    <sheet name="M03" sheetId="3" r:id="rId3"/>
    <sheet name="M04" sheetId="4" r:id="rId4"/>
    <sheet name="M05" sheetId="5" r:id="rId5"/>
    <sheet name="M06" sheetId="6" r:id="rId6"/>
    <sheet name="M07" sheetId="7" r:id="rId7"/>
    <sheet name="M08" sheetId="8" r:id="rId8"/>
    <sheet name="M09" sheetId="9" r:id="rId9"/>
    <sheet name="M10" sheetId="10" r:id="rId10"/>
    <sheet name="TAB" sheetId="11" r:id="rId11"/>
  </sheets>
  <calcPr calcId="125725"/>
</workbook>
</file>

<file path=xl/calcChain.xml><?xml version="1.0" encoding="utf-8"?>
<calcChain xmlns="http://schemas.openxmlformats.org/spreadsheetml/2006/main">
  <c r="J15" i="11"/>
  <c r="I15"/>
  <c r="H15"/>
  <c r="G15"/>
  <c r="F15"/>
  <c r="E15"/>
  <c r="J14"/>
  <c r="I14"/>
  <c r="H14"/>
  <c r="G14"/>
  <c r="F14"/>
  <c r="E14"/>
  <c r="J13"/>
  <c r="I13"/>
  <c r="H13"/>
  <c r="G13"/>
  <c r="F13"/>
  <c r="E13"/>
  <c r="J12"/>
  <c r="I12"/>
  <c r="H12"/>
  <c r="G12"/>
  <c r="F12"/>
  <c r="E12"/>
  <c r="J11"/>
  <c r="I11"/>
  <c r="H11"/>
  <c r="G11"/>
  <c r="F11"/>
  <c r="E11"/>
  <c r="J10"/>
  <c r="I10"/>
  <c r="H10"/>
  <c r="G10"/>
  <c r="F10"/>
  <c r="E10"/>
  <c r="J9"/>
  <c r="I9"/>
  <c r="H9"/>
  <c r="G9"/>
  <c r="F9"/>
  <c r="E9"/>
  <c r="J8"/>
  <c r="I8"/>
  <c r="H8"/>
  <c r="G8"/>
  <c r="F8"/>
  <c r="E8"/>
  <c r="J7"/>
  <c r="I7"/>
  <c r="H7"/>
  <c r="G7"/>
  <c r="F7"/>
  <c r="G6"/>
  <c r="F6"/>
  <c r="E6"/>
  <c r="E7"/>
  <c r="J6"/>
  <c r="I6"/>
  <c r="H6"/>
  <c r="K15"/>
  <c r="K14"/>
  <c r="K13"/>
  <c r="K12"/>
  <c r="K11"/>
  <c r="K10"/>
  <c r="K9"/>
  <c r="K8"/>
  <c r="K7"/>
  <c r="J18"/>
  <c r="H17"/>
  <c r="G16"/>
  <c r="F17"/>
  <c r="L2001" i="10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L522"/>
  <c r="E522"/>
  <c r="L521"/>
  <c r="E521"/>
  <c r="L520"/>
  <c r="E520"/>
  <c r="L519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9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L261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8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L522"/>
  <c r="E522"/>
  <c r="L521"/>
  <c r="E521"/>
  <c r="L520"/>
  <c r="E520"/>
  <c r="L519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7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L522"/>
  <c r="E522"/>
  <c r="L521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6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L262"/>
  <c r="E262"/>
  <c r="L261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5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L263"/>
  <c r="E263"/>
  <c r="L262"/>
  <c r="E262"/>
  <c r="L261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4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L262"/>
  <c r="E262"/>
  <c r="L261"/>
  <c r="E26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3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L522"/>
  <c r="E522"/>
  <c r="L521"/>
  <c r="E521"/>
  <c r="L520"/>
  <c r="E520"/>
  <c r="L519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L2001" i="2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L522"/>
  <c r="E522"/>
  <c r="L521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L264" s="1"/>
  <c r="E263"/>
  <c r="L263" s="1"/>
  <c r="E262"/>
  <c r="L262" s="1"/>
  <c r="E261"/>
  <c r="L261" s="1"/>
  <c r="L260"/>
  <c r="E260"/>
  <c r="L259"/>
  <c r="E259"/>
  <c r="L258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H13" s="1"/>
  <c r="L2001" i="1"/>
  <c r="L2000"/>
  <c r="E2000"/>
  <c r="L1999"/>
  <c r="E1999"/>
  <c r="L1998"/>
  <c r="E1998"/>
  <c r="L1997"/>
  <c r="E1997"/>
  <c r="L1996"/>
  <c r="E1996"/>
  <c r="L1995"/>
  <c r="E1995"/>
  <c r="L1994"/>
  <c r="E1994"/>
  <c r="L1993"/>
  <c r="E1993"/>
  <c r="L1992"/>
  <c r="E1992"/>
  <c r="L1991"/>
  <c r="E1991"/>
  <c r="L1990"/>
  <c r="E1990"/>
  <c r="L1989"/>
  <c r="E1989"/>
  <c r="L1988"/>
  <c r="E1988"/>
  <c r="L1987"/>
  <c r="E1987"/>
  <c r="L1986"/>
  <c r="E1986"/>
  <c r="L1985"/>
  <c r="E1985"/>
  <c r="L1984"/>
  <c r="E1984"/>
  <c r="L1983"/>
  <c r="E1983"/>
  <c r="L1982"/>
  <c r="E1982"/>
  <c r="L1981"/>
  <c r="E1981"/>
  <c r="L1980"/>
  <c r="E1980"/>
  <c r="L1979"/>
  <c r="E1979"/>
  <c r="L1978"/>
  <c r="E1978"/>
  <c r="L1977"/>
  <c r="E1977"/>
  <c r="L1976"/>
  <c r="E1976"/>
  <c r="L1975"/>
  <c r="E1975"/>
  <c r="L1974"/>
  <c r="E1974"/>
  <c r="L1973"/>
  <c r="E1973"/>
  <c r="L1972"/>
  <c r="E1972"/>
  <c r="L1971"/>
  <c r="E1971"/>
  <c r="L1970"/>
  <c r="E1970"/>
  <c r="L1969"/>
  <c r="E1969"/>
  <c r="L1968"/>
  <c r="E1968"/>
  <c r="L1967"/>
  <c r="E1967"/>
  <c r="L1966"/>
  <c r="E1966"/>
  <c r="L1965"/>
  <c r="E1965"/>
  <c r="L1964"/>
  <c r="E1964"/>
  <c r="L1963"/>
  <c r="E1963"/>
  <c r="L1962"/>
  <c r="E1962"/>
  <c r="L1961"/>
  <c r="E1961"/>
  <c r="L1960"/>
  <c r="E1960"/>
  <c r="L1959"/>
  <c r="E1959"/>
  <c r="L1958"/>
  <c r="E1958"/>
  <c r="L1957"/>
  <c r="E1957"/>
  <c r="L1956"/>
  <c r="E1956"/>
  <c r="L1955"/>
  <c r="E1955"/>
  <c r="L1954"/>
  <c r="E1954"/>
  <c r="L1953"/>
  <c r="E1953"/>
  <c r="L1952"/>
  <c r="E1952"/>
  <c r="L1951"/>
  <c r="E1951"/>
  <c r="L1950"/>
  <c r="E1950"/>
  <c r="L1949"/>
  <c r="E1949"/>
  <c r="L1948"/>
  <c r="E1948"/>
  <c r="L1947"/>
  <c r="E1947"/>
  <c r="L1946"/>
  <c r="E1946"/>
  <c r="L1945"/>
  <c r="E1945"/>
  <c r="L1944"/>
  <c r="E1944"/>
  <c r="L1943"/>
  <c r="E1943"/>
  <c r="L1942"/>
  <c r="E1942"/>
  <c r="L1941"/>
  <c r="E1941"/>
  <c r="L1940"/>
  <c r="E1940"/>
  <c r="L1939"/>
  <c r="E1939"/>
  <c r="L1938"/>
  <c r="E1938"/>
  <c r="L1937"/>
  <c r="E1937"/>
  <c r="L1936"/>
  <c r="E1936"/>
  <c r="L1935"/>
  <c r="E1935"/>
  <c r="L1934"/>
  <c r="E1934"/>
  <c r="L1933"/>
  <c r="E1933"/>
  <c r="L1932"/>
  <c r="E1932"/>
  <c r="L1931"/>
  <c r="E1931"/>
  <c r="L1930"/>
  <c r="E1930"/>
  <c r="L1929"/>
  <c r="E1929"/>
  <c r="L1928"/>
  <c r="E1928"/>
  <c r="L1927"/>
  <c r="E1927"/>
  <c r="L1926"/>
  <c r="E1926"/>
  <c r="L1925"/>
  <c r="E1925"/>
  <c r="L1924"/>
  <c r="E1924"/>
  <c r="L1923"/>
  <c r="E1923"/>
  <c r="L1922"/>
  <c r="E1922"/>
  <c r="L1921"/>
  <c r="E1921"/>
  <c r="L1920"/>
  <c r="E1920"/>
  <c r="L1919"/>
  <c r="E1919"/>
  <c r="L1918"/>
  <c r="E1918"/>
  <c r="L1917"/>
  <c r="E1917"/>
  <c r="L1916"/>
  <c r="E1916"/>
  <c r="L1915"/>
  <c r="E1915"/>
  <c r="L1914"/>
  <c r="E1914"/>
  <c r="L1913"/>
  <c r="E1913"/>
  <c r="L1912"/>
  <c r="E1912"/>
  <c r="L1911"/>
  <c r="E1911"/>
  <c r="L1910"/>
  <c r="E1910"/>
  <c r="L1909"/>
  <c r="E1909"/>
  <c r="L1908"/>
  <c r="E1908"/>
  <c r="L1907"/>
  <c r="E1907"/>
  <c r="L1906"/>
  <c r="E1906"/>
  <c r="L1905"/>
  <c r="E1905"/>
  <c r="L1904"/>
  <c r="E1904"/>
  <c r="L1903"/>
  <c r="E1903"/>
  <c r="L1902"/>
  <c r="E1902"/>
  <c r="L1901"/>
  <c r="E1901"/>
  <c r="L1900"/>
  <c r="E1900"/>
  <c r="L1899"/>
  <c r="E1899"/>
  <c r="L1898"/>
  <c r="E1898"/>
  <c r="L1897"/>
  <c r="E1897"/>
  <c r="L1896"/>
  <c r="E1896"/>
  <c r="L1895"/>
  <c r="E1895"/>
  <c r="L1894"/>
  <c r="E1894"/>
  <c r="L1893"/>
  <c r="E1893"/>
  <c r="L1892"/>
  <c r="E1892"/>
  <c r="L1891"/>
  <c r="E1891"/>
  <c r="L1890"/>
  <c r="E1890"/>
  <c r="L1889"/>
  <c r="E1889"/>
  <c r="L1888"/>
  <c r="E1888"/>
  <c r="L1887"/>
  <c r="E1887"/>
  <c r="L1886"/>
  <c r="E1886"/>
  <c r="L1885"/>
  <c r="E1885"/>
  <c r="L1884"/>
  <c r="E1884"/>
  <c r="L1883"/>
  <c r="E1883"/>
  <c r="L1882"/>
  <c r="E1882"/>
  <c r="L1881"/>
  <c r="E1881"/>
  <c r="L1880"/>
  <c r="E1880"/>
  <c r="L1879"/>
  <c r="E1879"/>
  <c r="L1878"/>
  <c r="E1878"/>
  <c r="L1877"/>
  <c r="E1877"/>
  <c r="L1876"/>
  <c r="E1876"/>
  <c r="L1875"/>
  <c r="E1875"/>
  <c r="L1874"/>
  <c r="E1874"/>
  <c r="L1873"/>
  <c r="E1873"/>
  <c r="L1872"/>
  <c r="E1872"/>
  <c r="L1871"/>
  <c r="E1871"/>
  <c r="L1870"/>
  <c r="E1870"/>
  <c r="L1869"/>
  <c r="E1869"/>
  <c r="L1868"/>
  <c r="E1868"/>
  <c r="L1867"/>
  <c r="E1867"/>
  <c r="L1866"/>
  <c r="E1866"/>
  <c r="L1865"/>
  <c r="E1865"/>
  <c r="L1864"/>
  <c r="E1864"/>
  <c r="L1863"/>
  <c r="E1863"/>
  <c r="L1862"/>
  <c r="E1862"/>
  <c r="L1861"/>
  <c r="E1861"/>
  <c r="L1860"/>
  <c r="E1860"/>
  <c r="L1859"/>
  <c r="E1859"/>
  <c r="L1858"/>
  <c r="E1858"/>
  <c r="L1857"/>
  <c r="E1857"/>
  <c r="L1856"/>
  <c r="E1856"/>
  <c r="L1855"/>
  <c r="E1855"/>
  <c r="L1854"/>
  <c r="E1854"/>
  <c r="L1853"/>
  <c r="E1853"/>
  <c r="L1852"/>
  <c r="E1852"/>
  <c r="L1851"/>
  <c r="E1851"/>
  <c r="L1850"/>
  <c r="E1850"/>
  <c r="L1849"/>
  <c r="E1849"/>
  <c r="L1848"/>
  <c r="E1848"/>
  <c r="L1847"/>
  <c r="E1847"/>
  <c r="L1846"/>
  <c r="E1846"/>
  <c r="L1845"/>
  <c r="E1845"/>
  <c r="L1844"/>
  <c r="E1844"/>
  <c r="L1843"/>
  <c r="E1843"/>
  <c r="L1842"/>
  <c r="E1842"/>
  <c r="L1841"/>
  <c r="E1841"/>
  <c r="L1840"/>
  <c r="E1840"/>
  <c r="L1839"/>
  <c r="E1839"/>
  <c r="L1838"/>
  <c r="E1838"/>
  <c r="L1837"/>
  <c r="E1837"/>
  <c r="L1836"/>
  <c r="E1836"/>
  <c r="L1835"/>
  <c r="E1835"/>
  <c r="L1834"/>
  <c r="E1834"/>
  <c r="L1833"/>
  <c r="E1833"/>
  <c r="L1832"/>
  <c r="E1832"/>
  <c r="L1831"/>
  <c r="E1831"/>
  <c r="L1830"/>
  <c r="E1830"/>
  <c r="L1829"/>
  <c r="E1829"/>
  <c r="L1828"/>
  <c r="E1828"/>
  <c r="L1827"/>
  <c r="E1827"/>
  <c r="L1826"/>
  <c r="E1826"/>
  <c r="L1825"/>
  <c r="E1825"/>
  <c r="L1824"/>
  <c r="E1824"/>
  <c r="L1823"/>
  <c r="E1823"/>
  <c r="L1822"/>
  <c r="E1822"/>
  <c r="L1821"/>
  <c r="E1821"/>
  <c r="L1820"/>
  <c r="E1820"/>
  <c r="L1819"/>
  <c r="E1819"/>
  <c r="L1818"/>
  <c r="E1818"/>
  <c r="L1817"/>
  <c r="E1817"/>
  <c r="L1816"/>
  <c r="E1816"/>
  <c r="L1815"/>
  <c r="E1815"/>
  <c r="L1814"/>
  <c r="E1814"/>
  <c r="L1813"/>
  <c r="E1813"/>
  <c r="L1812"/>
  <c r="E1812"/>
  <c r="L1811"/>
  <c r="E1811"/>
  <c r="L1810"/>
  <c r="E1810"/>
  <c r="L1809"/>
  <c r="E1809"/>
  <c r="L1808"/>
  <c r="E1808"/>
  <c r="L1807"/>
  <c r="E1807"/>
  <c r="L1806"/>
  <c r="E1806"/>
  <c r="L1805"/>
  <c r="E1805"/>
  <c r="L1804"/>
  <c r="E1804"/>
  <c r="L1803"/>
  <c r="E1803"/>
  <c r="L1802"/>
  <c r="E1802"/>
  <c r="L1801"/>
  <c r="E1801"/>
  <c r="L1800"/>
  <c r="E1800"/>
  <c r="L1799"/>
  <c r="E1799"/>
  <c r="L1798"/>
  <c r="E1798"/>
  <c r="L1797"/>
  <c r="E1797"/>
  <c r="L1796"/>
  <c r="E1796"/>
  <c r="L1795"/>
  <c r="E1795"/>
  <c r="L1794"/>
  <c r="E1794"/>
  <c r="L1793"/>
  <c r="E1793"/>
  <c r="L1792"/>
  <c r="E1792"/>
  <c r="L1791"/>
  <c r="E1791"/>
  <c r="L1790"/>
  <c r="E1790"/>
  <c r="L1789"/>
  <c r="E1789"/>
  <c r="L1788"/>
  <c r="E1788"/>
  <c r="L1787"/>
  <c r="E1787"/>
  <c r="L1786"/>
  <c r="E1786"/>
  <c r="L1785"/>
  <c r="E1785"/>
  <c r="L1784"/>
  <c r="E1784"/>
  <c r="L1783"/>
  <c r="E1783"/>
  <c r="L1782"/>
  <c r="E1782"/>
  <c r="L1781"/>
  <c r="E1781"/>
  <c r="L1780"/>
  <c r="E1780"/>
  <c r="L1779"/>
  <c r="E1779"/>
  <c r="L1778"/>
  <c r="E1778"/>
  <c r="L1777"/>
  <c r="E1777"/>
  <c r="L1776"/>
  <c r="E1776"/>
  <c r="L1775"/>
  <c r="E1775"/>
  <c r="L1774"/>
  <c r="E1774"/>
  <c r="L1773"/>
  <c r="E1773"/>
  <c r="L1772"/>
  <c r="E1772"/>
  <c r="L1771"/>
  <c r="E1771"/>
  <c r="L1770"/>
  <c r="E1770"/>
  <c r="L1769"/>
  <c r="E1769"/>
  <c r="L1768"/>
  <c r="E1768"/>
  <c r="L1767"/>
  <c r="E1767"/>
  <c r="L1766"/>
  <c r="E1766"/>
  <c r="L1765"/>
  <c r="E1765"/>
  <c r="L1764"/>
  <c r="E1764"/>
  <c r="L1763"/>
  <c r="E1763"/>
  <c r="L1762"/>
  <c r="E1762"/>
  <c r="L1761"/>
  <c r="E1761"/>
  <c r="L1760"/>
  <c r="E1760"/>
  <c r="L1759"/>
  <c r="E1759"/>
  <c r="L1758"/>
  <c r="E1758"/>
  <c r="L1757"/>
  <c r="E1757"/>
  <c r="L1756"/>
  <c r="E1756"/>
  <c r="L1755"/>
  <c r="E1755"/>
  <c r="L1754"/>
  <c r="E1754"/>
  <c r="L1753"/>
  <c r="E1753"/>
  <c r="L1752"/>
  <c r="E1752"/>
  <c r="L1751"/>
  <c r="E1751"/>
  <c r="L1750"/>
  <c r="E1750"/>
  <c r="L1749"/>
  <c r="E1749"/>
  <c r="L1748"/>
  <c r="E1748"/>
  <c r="L1747"/>
  <c r="E1747"/>
  <c r="L1746"/>
  <c r="E1746"/>
  <c r="L1745"/>
  <c r="E1745"/>
  <c r="L1744"/>
  <c r="E1744"/>
  <c r="L1743"/>
  <c r="E1743"/>
  <c r="L1742"/>
  <c r="E1742"/>
  <c r="L1741"/>
  <c r="E1741"/>
  <c r="L1740"/>
  <c r="E1740"/>
  <c r="L1739"/>
  <c r="E1739"/>
  <c r="L1738"/>
  <c r="E1738"/>
  <c r="L1737"/>
  <c r="E1737"/>
  <c r="L1736"/>
  <c r="E1736"/>
  <c r="L1735"/>
  <c r="E1735"/>
  <c r="L1734"/>
  <c r="E1734"/>
  <c r="L1733"/>
  <c r="E1733"/>
  <c r="L1732"/>
  <c r="E1732"/>
  <c r="L1731"/>
  <c r="E1731"/>
  <c r="L1730"/>
  <c r="E1730"/>
  <c r="L1729"/>
  <c r="E1729"/>
  <c r="L1728"/>
  <c r="E1728"/>
  <c r="L1727"/>
  <c r="E1727"/>
  <c r="L1726"/>
  <c r="E1726"/>
  <c r="L1725"/>
  <c r="E1725"/>
  <c r="L1724"/>
  <c r="E1724"/>
  <c r="L1723"/>
  <c r="E1723"/>
  <c r="L1722"/>
  <c r="E1722"/>
  <c r="L1721"/>
  <c r="E1721"/>
  <c r="L1720"/>
  <c r="E1720"/>
  <c r="L1719"/>
  <c r="E1719"/>
  <c r="L1718"/>
  <c r="E1718"/>
  <c r="L1717"/>
  <c r="E1717"/>
  <c r="L1716"/>
  <c r="E1716"/>
  <c r="L1715"/>
  <c r="E1715"/>
  <c r="L1714"/>
  <c r="E1714"/>
  <c r="L1713"/>
  <c r="E1713"/>
  <c r="L1712"/>
  <c r="E1712"/>
  <c r="L1711"/>
  <c r="E1711"/>
  <c r="L1710"/>
  <c r="E1710"/>
  <c r="L1709"/>
  <c r="E1709"/>
  <c r="L1708"/>
  <c r="E1708"/>
  <c r="L1707"/>
  <c r="E1707"/>
  <c r="L1706"/>
  <c r="E1706"/>
  <c r="L1705"/>
  <c r="E1705"/>
  <c r="L1704"/>
  <c r="E1704"/>
  <c r="L1703"/>
  <c r="E1703"/>
  <c r="L1702"/>
  <c r="E1702"/>
  <c r="L1701"/>
  <c r="E1701"/>
  <c r="L1700"/>
  <c r="E1700"/>
  <c r="L1699"/>
  <c r="E1699"/>
  <c r="L1698"/>
  <c r="E1698"/>
  <c r="L1697"/>
  <c r="E1697"/>
  <c r="L1696"/>
  <c r="E1696"/>
  <c r="L1695"/>
  <c r="E1695"/>
  <c r="L1694"/>
  <c r="E1694"/>
  <c r="L1693"/>
  <c r="E1693"/>
  <c r="L1692"/>
  <c r="E1692"/>
  <c r="L1691"/>
  <c r="E1691"/>
  <c r="L1690"/>
  <c r="E1690"/>
  <c r="L1689"/>
  <c r="E1689"/>
  <c r="L1688"/>
  <c r="E1688"/>
  <c r="L1687"/>
  <c r="E1687"/>
  <c r="L1686"/>
  <c r="E1686"/>
  <c r="L1685"/>
  <c r="E1685"/>
  <c r="L1684"/>
  <c r="E1684"/>
  <c r="L1683"/>
  <c r="E1683"/>
  <c r="L1682"/>
  <c r="E1682"/>
  <c r="L1681"/>
  <c r="E1681"/>
  <c r="L1680"/>
  <c r="E1680"/>
  <c r="L1679"/>
  <c r="E1679"/>
  <c r="L1678"/>
  <c r="E1678"/>
  <c r="L1677"/>
  <c r="E1677"/>
  <c r="L1676"/>
  <c r="E1676"/>
  <c r="L1675"/>
  <c r="E1675"/>
  <c r="L1674"/>
  <c r="E1674"/>
  <c r="L1673"/>
  <c r="E1673"/>
  <c r="L1672"/>
  <c r="E1672"/>
  <c r="L1671"/>
  <c r="E1671"/>
  <c r="L1670"/>
  <c r="E1670"/>
  <c r="L1669"/>
  <c r="E1669"/>
  <c r="L1668"/>
  <c r="E1668"/>
  <c r="L1667"/>
  <c r="E1667"/>
  <c r="L1666"/>
  <c r="E1666"/>
  <c r="L1665"/>
  <c r="E1665"/>
  <c r="L1664"/>
  <c r="E1664"/>
  <c r="L1663"/>
  <c r="E1663"/>
  <c r="L1662"/>
  <c r="E1662"/>
  <c r="L1661"/>
  <c r="E1661"/>
  <c r="L1660"/>
  <c r="E1660"/>
  <c r="L1659"/>
  <c r="E1659"/>
  <c r="L1658"/>
  <c r="E1658"/>
  <c r="L1657"/>
  <c r="E1657"/>
  <c r="L1656"/>
  <c r="E1656"/>
  <c r="L1655"/>
  <c r="E1655"/>
  <c r="L1654"/>
  <c r="E1654"/>
  <c r="L1653"/>
  <c r="E1653"/>
  <c r="L1652"/>
  <c r="E1652"/>
  <c r="L1651"/>
  <c r="E1651"/>
  <c r="L1650"/>
  <c r="E1650"/>
  <c r="L1649"/>
  <c r="E1649"/>
  <c r="L1648"/>
  <c r="E1648"/>
  <c r="L1647"/>
  <c r="E1647"/>
  <c r="L1646"/>
  <c r="E1646"/>
  <c r="L1645"/>
  <c r="E1645"/>
  <c r="L1644"/>
  <c r="E1644"/>
  <c r="L1643"/>
  <c r="E1643"/>
  <c r="L1642"/>
  <c r="E1642"/>
  <c r="L1641"/>
  <c r="E1641"/>
  <c r="L1640"/>
  <c r="E1640"/>
  <c r="L1639"/>
  <c r="E1639"/>
  <c r="L1638"/>
  <c r="E1638"/>
  <c r="L1637"/>
  <c r="E1637"/>
  <c r="L1636"/>
  <c r="E1636"/>
  <c r="L1635"/>
  <c r="E1635"/>
  <c r="L1634"/>
  <c r="E1634"/>
  <c r="L1633"/>
  <c r="E1633"/>
  <c r="L1632"/>
  <c r="E1632"/>
  <c r="L1631"/>
  <c r="E1631"/>
  <c r="L1630"/>
  <c r="E1630"/>
  <c r="L1629"/>
  <c r="E1629"/>
  <c r="L1628"/>
  <c r="E1628"/>
  <c r="L1627"/>
  <c r="E1627"/>
  <c r="L1626"/>
  <c r="E1626"/>
  <c r="L1625"/>
  <c r="E1625"/>
  <c r="L1624"/>
  <c r="E1624"/>
  <c r="L1623"/>
  <c r="E1623"/>
  <c r="L1622"/>
  <c r="E1622"/>
  <c r="L1621"/>
  <c r="E1621"/>
  <c r="L1620"/>
  <c r="E1620"/>
  <c r="L1619"/>
  <c r="E1619"/>
  <c r="L1618"/>
  <c r="E1618"/>
  <c r="L1617"/>
  <c r="E1617"/>
  <c r="L1616"/>
  <c r="E1616"/>
  <c r="L1615"/>
  <c r="E1615"/>
  <c r="L1614"/>
  <c r="E1614"/>
  <c r="L1613"/>
  <c r="E1613"/>
  <c r="L1612"/>
  <c r="E1612"/>
  <c r="L1611"/>
  <c r="E1611"/>
  <c r="L1610"/>
  <c r="E1610"/>
  <c r="L1609"/>
  <c r="E1609"/>
  <c r="L1608"/>
  <c r="E1608"/>
  <c r="L1607"/>
  <c r="E1607"/>
  <c r="L1606"/>
  <c r="E1606"/>
  <c r="L1605"/>
  <c r="E1605"/>
  <c r="L1604"/>
  <c r="E1604"/>
  <c r="L1603"/>
  <c r="E1603"/>
  <c r="L1602"/>
  <c r="E1602"/>
  <c r="L1601"/>
  <c r="E1601"/>
  <c r="L1600"/>
  <c r="E1600"/>
  <c r="L1599"/>
  <c r="E1599"/>
  <c r="L1598"/>
  <c r="E1598"/>
  <c r="L1597"/>
  <c r="E1597"/>
  <c r="L1596"/>
  <c r="E1596"/>
  <c r="L1595"/>
  <c r="E1595"/>
  <c r="L1594"/>
  <c r="E1594"/>
  <c r="L1593"/>
  <c r="E1593"/>
  <c r="L1592"/>
  <c r="E1592"/>
  <c r="L1591"/>
  <c r="E1591"/>
  <c r="L1590"/>
  <c r="E1590"/>
  <c r="L1589"/>
  <c r="E1589"/>
  <c r="L1588"/>
  <c r="E1588"/>
  <c r="L1587"/>
  <c r="E1587"/>
  <c r="L1586"/>
  <c r="E1586"/>
  <c r="L1585"/>
  <c r="E1585"/>
  <c r="L1584"/>
  <c r="E1584"/>
  <c r="L1583"/>
  <c r="E1583"/>
  <c r="L1582"/>
  <c r="E1582"/>
  <c r="L1581"/>
  <c r="E1581"/>
  <c r="L1580"/>
  <c r="E1580"/>
  <c r="L1579"/>
  <c r="E1579"/>
  <c r="L1578"/>
  <c r="E1578"/>
  <c r="L1577"/>
  <c r="E1577"/>
  <c r="L1576"/>
  <c r="E1576"/>
  <c r="L1575"/>
  <c r="E1575"/>
  <c r="L1574"/>
  <c r="E1574"/>
  <c r="L1573"/>
  <c r="E1573"/>
  <c r="L1572"/>
  <c r="E1572"/>
  <c r="L1571"/>
  <c r="E1571"/>
  <c r="L1570"/>
  <c r="E1570"/>
  <c r="L1569"/>
  <c r="E1569"/>
  <c r="L1568"/>
  <c r="E1568"/>
  <c r="L1567"/>
  <c r="E1567"/>
  <c r="L1566"/>
  <c r="E1566"/>
  <c r="L1565"/>
  <c r="E1565"/>
  <c r="L1564"/>
  <c r="E1564"/>
  <c r="L1563"/>
  <c r="E1563"/>
  <c r="L1562"/>
  <c r="E1562"/>
  <c r="L1561"/>
  <c r="E1561"/>
  <c r="L1560"/>
  <c r="E1560"/>
  <c r="L1559"/>
  <c r="E1559"/>
  <c r="L1558"/>
  <c r="E1558"/>
  <c r="L1557"/>
  <c r="E1557"/>
  <c r="L1556"/>
  <c r="E1556"/>
  <c r="L1555"/>
  <c r="E1555"/>
  <c r="L1554"/>
  <c r="E1554"/>
  <c r="L1553"/>
  <c r="E1553"/>
  <c r="L1552"/>
  <c r="E1552"/>
  <c r="L1551"/>
  <c r="E1551"/>
  <c r="L1550"/>
  <c r="E1550"/>
  <c r="L1549"/>
  <c r="E1549"/>
  <c r="L1548"/>
  <c r="E1548"/>
  <c r="L1547"/>
  <c r="E1547"/>
  <c r="L1546"/>
  <c r="E1546"/>
  <c r="L1545"/>
  <c r="E1545"/>
  <c r="L1544"/>
  <c r="E1544"/>
  <c r="L1543"/>
  <c r="E1543"/>
  <c r="L1542"/>
  <c r="E1542"/>
  <c r="L1541"/>
  <c r="E1541"/>
  <c r="L1540"/>
  <c r="E1540"/>
  <c r="L1539"/>
  <c r="E1539"/>
  <c r="L1538"/>
  <c r="E1538"/>
  <c r="L1537"/>
  <c r="E1537"/>
  <c r="L1536"/>
  <c r="E1536"/>
  <c r="L1535"/>
  <c r="E1535"/>
  <c r="L1534"/>
  <c r="E1534"/>
  <c r="L1533"/>
  <c r="E1533"/>
  <c r="L1532"/>
  <c r="E1532"/>
  <c r="L1531"/>
  <c r="E1531"/>
  <c r="L1530"/>
  <c r="E1530"/>
  <c r="L1529"/>
  <c r="E1529"/>
  <c r="L1528"/>
  <c r="E1528"/>
  <c r="L1527"/>
  <c r="E1527"/>
  <c r="L1526"/>
  <c r="E1526"/>
  <c r="L1525"/>
  <c r="E1525"/>
  <c r="L1524"/>
  <c r="E1524"/>
  <c r="L1523"/>
  <c r="E1523"/>
  <c r="L1522"/>
  <c r="E1522"/>
  <c r="L1521"/>
  <c r="E1521"/>
  <c r="L1520"/>
  <c r="E1520"/>
  <c r="L1519"/>
  <c r="E1519"/>
  <c r="L1518"/>
  <c r="E1518"/>
  <c r="L1517"/>
  <c r="E1517"/>
  <c r="L1516"/>
  <c r="E1516"/>
  <c r="L1515"/>
  <c r="E1515"/>
  <c r="L1514"/>
  <c r="E1514"/>
  <c r="L1513"/>
  <c r="E1513"/>
  <c r="L1512"/>
  <c r="E1512"/>
  <c r="L1511"/>
  <c r="E1511"/>
  <c r="L1510"/>
  <c r="E1510"/>
  <c r="L1509"/>
  <c r="E1509"/>
  <c r="L1508"/>
  <c r="E1508"/>
  <c r="L1507"/>
  <c r="E1507"/>
  <c r="L1506"/>
  <c r="E1506"/>
  <c r="L1505"/>
  <c r="E1505"/>
  <c r="L1504"/>
  <c r="E1504"/>
  <c r="L1503"/>
  <c r="E1503"/>
  <c r="L1502"/>
  <c r="E1502"/>
  <c r="L1501"/>
  <c r="E1501"/>
  <c r="L1500"/>
  <c r="E1500"/>
  <c r="L1499"/>
  <c r="E1499"/>
  <c r="L1498"/>
  <c r="E1498"/>
  <c r="L1497"/>
  <c r="E1497"/>
  <c r="L1496"/>
  <c r="E1496"/>
  <c r="L1495"/>
  <c r="E1495"/>
  <c r="L1494"/>
  <c r="E1494"/>
  <c r="L1493"/>
  <c r="E1493"/>
  <c r="L1492"/>
  <c r="E1492"/>
  <c r="L1491"/>
  <c r="E1491"/>
  <c r="L1490"/>
  <c r="E1490"/>
  <c r="L1489"/>
  <c r="E1489"/>
  <c r="L1488"/>
  <c r="E1488"/>
  <c r="L1487"/>
  <c r="E1487"/>
  <c r="L1486"/>
  <c r="E1486"/>
  <c r="L1485"/>
  <c r="E1485"/>
  <c r="L1484"/>
  <c r="E1484"/>
  <c r="L1483"/>
  <c r="E1483"/>
  <c r="L1482"/>
  <c r="E1482"/>
  <c r="L1481"/>
  <c r="E1481"/>
  <c r="L1480"/>
  <c r="E1480"/>
  <c r="L1479"/>
  <c r="E1479"/>
  <c r="L1478"/>
  <c r="E1478"/>
  <c r="L1477"/>
  <c r="E1477"/>
  <c r="L1476"/>
  <c r="E1476"/>
  <c r="L1475"/>
  <c r="E1475"/>
  <c r="L1474"/>
  <c r="E1474"/>
  <c r="L1473"/>
  <c r="E1473"/>
  <c r="L1472"/>
  <c r="E1472"/>
  <c r="L1471"/>
  <c r="E1471"/>
  <c r="L1470"/>
  <c r="E1470"/>
  <c r="L1469"/>
  <c r="E1469"/>
  <c r="L1468"/>
  <c r="E1468"/>
  <c r="L1467"/>
  <c r="E1467"/>
  <c r="L1466"/>
  <c r="E1466"/>
  <c r="L1465"/>
  <c r="E1465"/>
  <c r="L1464"/>
  <c r="E1464"/>
  <c r="L1463"/>
  <c r="E1463"/>
  <c r="L1462"/>
  <c r="E1462"/>
  <c r="L1461"/>
  <c r="E1461"/>
  <c r="L1460"/>
  <c r="E1460"/>
  <c r="L1459"/>
  <c r="E1459"/>
  <c r="L1458"/>
  <c r="E1458"/>
  <c r="L1457"/>
  <c r="E1457"/>
  <c r="L1456"/>
  <c r="E1456"/>
  <c r="L1455"/>
  <c r="E1455"/>
  <c r="L1454"/>
  <c r="E1454"/>
  <c r="L1453"/>
  <c r="E1453"/>
  <c r="L1452"/>
  <c r="E1452"/>
  <c r="L1451"/>
  <c r="E1451"/>
  <c r="L1450"/>
  <c r="E1450"/>
  <c r="L1449"/>
  <c r="E1449"/>
  <c r="L1448"/>
  <c r="E1448"/>
  <c r="L1447"/>
  <c r="E1447"/>
  <c r="L1446"/>
  <c r="E1446"/>
  <c r="L1445"/>
  <c r="E1445"/>
  <c r="L1444"/>
  <c r="E1444"/>
  <c r="L1443"/>
  <c r="E1443"/>
  <c r="L1442"/>
  <c r="E1442"/>
  <c r="L1441"/>
  <c r="E1441"/>
  <c r="L1440"/>
  <c r="E1440"/>
  <c r="L1439"/>
  <c r="E1439"/>
  <c r="L1438"/>
  <c r="E1438"/>
  <c r="L1437"/>
  <c r="E1437"/>
  <c r="L1436"/>
  <c r="E1436"/>
  <c r="L1435"/>
  <c r="E1435"/>
  <c r="L1434"/>
  <c r="E1434"/>
  <c r="L1433"/>
  <c r="E1433"/>
  <c r="L1432"/>
  <c r="E1432"/>
  <c r="L1431"/>
  <c r="E1431"/>
  <c r="L1430"/>
  <c r="E1430"/>
  <c r="L1429"/>
  <c r="E1429"/>
  <c r="L1428"/>
  <c r="E1428"/>
  <c r="L1427"/>
  <c r="E1427"/>
  <c r="L1426"/>
  <c r="E1426"/>
  <c r="L1425"/>
  <c r="E1425"/>
  <c r="L1424"/>
  <c r="E1424"/>
  <c r="L1423"/>
  <c r="E1423"/>
  <c r="L1422"/>
  <c r="E1422"/>
  <c r="L1421"/>
  <c r="E1421"/>
  <c r="L1420"/>
  <c r="E1420"/>
  <c r="L1419"/>
  <c r="E1419"/>
  <c r="L1418"/>
  <c r="E1418"/>
  <c r="L1417"/>
  <c r="E1417"/>
  <c r="L1416"/>
  <c r="E1416"/>
  <c r="L1415"/>
  <c r="E1415"/>
  <c r="L1414"/>
  <c r="E1414"/>
  <c r="L1413"/>
  <c r="E1413"/>
  <c r="L1412"/>
  <c r="E1412"/>
  <c r="L1411"/>
  <c r="E1411"/>
  <c r="L1410"/>
  <c r="E1410"/>
  <c r="L1409"/>
  <c r="E1409"/>
  <c r="L1408"/>
  <c r="E1408"/>
  <c r="L1407"/>
  <c r="E1407"/>
  <c r="L1406"/>
  <c r="E1406"/>
  <c r="L1405"/>
  <c r="E1405"/>
  <c r="L1404"/>
  <c r="E1404"/>
  <c r="L1403"/>
  <c r="E1403"/>
  <c r="L1402"/>
  <c r="E1402"/>
  <c r="L1401"/>
  <c r="E1401"/>
  <c r="L1400"/>
  <c r="E1400"/>
  <c r="L1399"/>
  <c r="E1399"/>
  <c r="L1398"/>
  <c r="E1398"/>
  <c r="L1397"/>
  <c r="E1397"/>
  <c r="L1396"/>
  <c r="E1396"/>
  <c r="L1395"/>
  <c r="E1395"/>
  <c r="L1394"/>
  <c r="E1394"/>
  <c r="L1393"/>
  <c r="E1393"/>
  <c r="L1392"/>
  <c r="E1392"/>
  <c r="L1391"/>
  <c r="E1391"/>
  <c r="L1390"/>
  <c r="E1390"/>
  <c r="L1389"/>
  <c r="E1389"/>
  <c r="L1388"/>
  <c r="E1388"/>
  <c r="L1387"/>
  <c r="E1387"/>
  <c r="L1386"/>
  <c r="E1386"/>
  <c r="L1385"/>
  <c r="E1385"/>
  <c r="L1384"/>
  <c r="E1384"/>
  <c r="L1383"/>
  <c r="E1383"/>
  <c r="L1382"/>
  <c r="E1382"/>
  <c r="L1381"/>
  <c r="E1381"/>
  <c r="L1380"/>
  <c r="E1380"/>
  <c r="L1379"/>
  <c r="E1379"/>
  <c r="L1378"/>
  <c r="E1378"/>
  <c r="L1377"/>
  <c r="E1377"/>
  <c r="L1376"/>
  <c r="E1376"/>
  <c r="L1375"/>
  <c r="E1375"/>
  <c r="L1374"/>
  <c r="E1374"/>
  <c r="L1373"/>
  <c r="E1373"/>
  <c r="L1372"/>
  <c r="E1372"/>
  <c r="L1371"/>
  <c r="E1371"/>
  <c r="L1370"/>
  <c r="E1370"/>
  <c r="L1369"/>
  <c r="E1369"/>
  <c r="L1368"/>
  <c r="E1368"/>
  <c r="L1367"/>
  <c r="E1367"/>
  <c r="L1366"/>
  <c r="E1366"/>
  <c r="L1365"/>
  <c r="E1365"/>
  <c r="L1364"/>
  <c r="E1364"/>
  <c r="L1363"/>
  <c r="E1363"/>
  <c r="L1362"/>
  <c r="E1362"/>
  <c r="L1361"/>
  <c r="E1361"/>
  <c r="L1360"/>
  <c r="E1360"/>
  <c r="L1359"/>
  <c r="E1359"/>
  <c r="L1358"/>
  <c r="E1358"/>
  <c r="L1357"/>
  <c r="E1357"/>
  <c r="L1356"/>
  <c r="E1356"/>
  <c r="L1355"/>
  <c r="E1355"/>
  <c r="L1354"/>
  <c r="E1354"/>
  <c r="L1353"/>
  <c r="E1353"/>
  <c r="L1352"/>
  <c r="E1352"/>
  <c r="L1351"/>
  <c r="E1351"/>
  <c r="L1350"/>
  <c r="E1350"/>
  <c r="L1349"/>
  <c r="E1349"/>
  <c r="L1348"/>
  <c r="E1348"/>
  <c r="L1347"/>
  <c r="E1347"/>
  <c r="L1346"/>
  <c r="E1346"/>
  <c r="L1345"/>
  <c r="E1345"/>
  <c r="L1344"/>
  <c r="E1344"/>
  <c r="L1343"/>
  <c r="E1343"/>
  <c r="L1342"/>
  <c r="E1342"/>
  <c r="L1341"/>
  <c r="E1341"/>
  <c r="L1340"/>
  <c r="E1340"/>
  <c r="L1339"/>
  <c r="E1339"/>
  <c r="L1338"/>
  <c r="E1338"/>
  <c r="L1337"/>
  <c r="E1337"/>
  <c r="L1336"/>
  <c r="E1336"/>
  <c r="L1335"/>
  <c r="E1335"/>
  <c r="L1334"/>
  <c r="E1334"/>
  <c r="L1333"/>
  <c r="E1333"/>
  <c r="L1332"/>
  <c r="E1332"/>
  <c r="L1331"/>
  <c r="E1331"/>
  <c r="L1330"/>
  <c r="E1330"/>
  <c r="L1329"/>
  <c r="E1329"/>
  <c r="L1328"/>
  <c r="E1328"/>
  <c r="L1327"/>
  <c r="E1327"/>
  <c r="L1326"/>
  <c r="E1326"/>
  <c r="L1325"/>
  <c r="E1325"/>
  <c r="L1324"/>
  <c r="E1324"/>
  <c r="L1323"/>
  <c r="E1323"/>
  <c r="L1322"/>
  <c r="E1322"/>
  <c r="L1321"/>
  <c r="E1321"/>
  <c r="L1320"/>
  <c r="E1320"/>
  <c r="L1319"/>
  <c r="E1319"/>
  <c r="L1318"/>
  <c r="E1318"/>
  <c r="L1317"/>
  <c r="E1317"/>
  <c r="L1316"/>
  <c r="E1316"/>
  <c r="L1315"/>
  <c r="E1315"/>
  <c r="L1314"/>
  <c r="E1314"/>
  <c r="L1313"/>
  <c r="E1313"/>
  <c r="L1312"/>
  <c r="E1312"/>
  <c r="L1311"/>
  <c r="E1311"/>
  <c r="L1310"/>
  <c r="E1310"/>
  <c r="L1309"/>
  <c r="E1309"/>
  <c r="L1308"/>
  <c r="E1308"/>
  <c r="L1307"/>
  <c r="E1307"/>
  <c r="L1306"/>
  <c r="E1306"/>
  <c r="L1305"/>
  <c r="E1305"/>
  <c r="L1304"/>
  <c r="E1304"/>
  <c r="L1303"/>
  <c r="E1303"/>
  <c r="L1302"/>
  <c r="E1302"/>
  <c r="L1301"/>
  <c r="E1301"/>
  <c r="L1300"/>
  <c r="E1300"/>
  <c r="L1299"/>
  <c r="E1299"/>
  <c r="L1298"/>
  <c r="E1298"/>
  <c r="L1297"/>
  <c r="E1297"/>
  <c r="L1296"/>
  <c r="E1296"/>
  <c r="L1295"/>
  <c r="E1295"/>
  <c r="L1294"/>
  <c r="E1294"/>
  <c r="L1293"/>
  <c r="E1293"/>
  <c r="L1292"/>
  <c r="E1292"/>
  <c r="L1291"/>
  <c r="E1291"/>
  <c r="L1290"/>
  <c r="E1290"/>
  <c r="L1289"/>
  <c r="E1289"/>
  <c r="L1288"/>
  <c r="E1288"/>
  <c r="L1287"/>
  <c r="E1287"/>
  <c r="L1286"/>
  <c r="E1286"/>
  <c r="L1285"/>
  <c r="E1285"/>
  <c r="L1284"/>
  <c r="E1284"/>
  <c r="L1283"/>
  <c r="E1283"/>
  <c r="L1282"/>
  <c r="E1282"/>
  <c r="L1281"/>
  <c r="E1281"/>
  <c r="L1280"/>
  <c r="E1280"/>
  <c r="L1279"/>
  <c r="E1279"/>
  <c r="L1278"/>
  <c r="E1278"/>
  <c r="L1277"/>
  <c r="E1277"/>
  <c r="L1276"/>
  <c r="E1276"/>
  <c r="L1275"/>
  <c r="E1275"/>
  <c r="L1274"/>
  <c r="E1274"/>
  <c r="L1273"/>
  <c r="E1273"/>
  <c r="L1272"/>
  <c r="E1272"/>
  <c r="L1271"/>
  <c r="E1271"/>
  <c r="L1270"/>
  <c r="E1270"/>
  <c r="L1269"/>
  <c r="E1269"/>
  <c r="L1268"/>
  <c r="E1268"/>
  <c r="L1267"/>
  <c r="E1267"/>
  <c r="L1266"/>
  <c r="E1266"/>
  <c r="L1265"/>
  <c r="E1265"/>
  <c r="L1264"/>
  <c r="E1264"/>
  <c r="L1263"/>
  <c r="E1263"/>
  <c r="L1262"/>
  <c r="E1262"/>
  <c r="L1261"/>
  <c r="E1261"/>
  <c r="L1260"/>
  <c r="E1260"/>
  <c r="L1259"/>
  <c r="E1259"/>
  <c r="L1258"/>
  <c r="E1258"/>
  <c r="L1257"/>
  <c r="E1257"/>
  <c r="L1256"/>
  <c r="E1256"/>
  <c r="L1255"/>
  <c r="E1255"/>
  <c r="L1254"/>
  <c r="E1254"/>
  <c r="L1253"/>
  <c r="E1253"/>
  <c r="L1252"/>
  <c r="E1252"/>
  <c r="L1251"/>
  <c r="E1251"/>
  <c r="L1250"/>
  <c r="E1250"/>
  <c r="L1249"/>
  <c r="E1249"/>
  <c r="L1248"/>
  <c r="E1248"/>
  <c r="L1247"/>
  <c r="E1247"/>
  <c r="L1246"/>
  <c r="E1246"/>
  <c r="L1245"/>
  <c r="E1245"/>
  <c r="L1244"/>
  <c r="E1244"/>
  <c r="L1243"/>
  <c r="E1243"/>
  <c r="L1242"/>
  <c r="E1242"/>
  <c r="L1241"/>
  <c r="E1241"/>
  <c r="L1240"/>
  <c r="E1240"/>
  <c r="L1239"/>
  <c r="E1239"/>
  <c r="L1238"/>
  <c r="E1238"/>
  <c r="L1237"/>
  <c r="E1237"/>
  <c r="L1236"/>
  <c r="E1236"/>
  <c r="L1235"/>
  <c r="E1235"/>
  <c r="L1234"/>
  <c r="E1234"/>
  <c r="L1233"/>
  <c r="E1233"/>
  <c r="L1232"/>
  <c r="E1232"/>
  <c r="L1231"/>
  <c r="E1231"/>
  <c r="L1230"/>
  <c r="E1230"/>
  <c r="L1229"/>
  <c r="E1229"/>
  <c r="L1228"/>
  <c r="E1228"/>
  <c r="L1227"/>
  <c r="E1227"/>
  <c r="L1226"/>
  <c r="E1226"/>
  <c r="L1225"/>
  <c r="E1225"/>
  <c r="L1224"/>
  <c r="E1224"/>
  <c r="L1223"/>
  <c r="E1223"/>
  <c r="L1222"/>
  <c r="E1222"/>
  <c r="L1221"/>
  <c r="E1221"/>
  <c r="L1220"/>
  <c r="E1220"/>
  <c r="L1219"/>
  <c r="E1219"/>
  <c r="L1218"/>
  <c r="E1218"/>
  <c r="L1217"/>
  <c r="E1217"/>
  <c r="L1216"/>
  <c r="E1216"/>
  <c r="L1215"/>
  <c r="E1215"/>
  <c r="L1214"/>
  <c r="E1214"/>
  <c r="L1213"/>
  <c r="E1213"/>
  <c r="L1212"/>
  <c r="E1212"/>
  <c r="L1211"/>
  <c r="E1211"/>
  <c r="L1210"/>
  <c r="E1210"/>
  <c r="L1209"/>
  <c r="E1209"/>
  <c r="L1208"/>
  <c r="E1208"/>
  <c r="L1207"/>
  <c r="E1207"/>
  <c r="L1206"/>
  <c r="E1206"/>
  <c r="L1205"/>
  <c r="E1205"/>
  <c r="L1204"/>
  <c r="E1204"/>
  <c r="L1203"/>
  <c r="E1203"/>
  <c r="L1202"/>
  <c r="E1202"/>
  <c r="L1201"/>
  <c r="E1201"/>
  <c r="L1200"/>
  <c r="E1200"/>
  <c r="L1199"/>
  <c r="E1199"/>
  <c r="L1198"/>
  <c r="E1198"/>
  <c r="L1197"/>
  <c r="E1197"/>
  <c r="L1196"/>
  <c r="E1196"/>
  <c r="L1195"/>
  <c r="E1195"/>
  <c r="L1194"/>
  <c r="E1194"/>
  <c r="L1193"/>
  <c r="E1193"/>
  <c r="L1192"/>
  <c r="E1192"/>
  <c r="L1191"/>
  <c r="E1191"/>
  <c r="L1190"/>
  <c r="E1190"/>
  <c r="L1189"/>
  <c r="E1189"/>
  <c r="L1188"/>
  <c r="E1188"/>
  <c r="L1187"/>
  <c r="E1187"/>
  <c r="L1186"/>
  <c r="E1186"/>
  <c r="L1185"/>
  <c r="E1185"/>
  <c r="L1184"/>
  <c r="E1184"/>
  <c r="L1183"/>
  <c r="E1183"/>
  <c r="L1182"/>
  <c r="E1182"/>
  <c r="L1181"/>
  <c r="E1181"/>
  <c r="L1180"/>
  <c r="E1180"/>
  <c r="L1179"/>
  <c r="E1179"/>
  <c r="L1178"/>
  <c r="E1178"/>
  <c r="L1177"/>
  <c r="E1177"/>
  <c r="L1176"/>
  <c r="E1176"/>
  <c r="L1175"/>
  <c r="E1175"/>
  <c r="L1174"/>
  <c r="E1174"/>
  <c r="L1173"/>
  <c r="E1173"/>
  <c r="L1172"/>
  <c r="E1172"/>
  <c r="L1171"/>
  <c r="E1171"/>
  <c r="L1170"/>
  <c r="E1170"/>
  <c r="L1169"/>
  <c r="E1169"/>
  <c r="L1168"/>
  <c r="E1168"/>
  <c r="L1167"/>
  <c r="E1167"/>
  <c r="L1166"/>
  <c r="E1166"/>
  <c r="L1165"/>
  <c r="E1165"/>
  <c r="L1164"/>
  <c r="E1164"/>
  <c r="L1163"/>
  <c r="E1163"/>
  <c r="L1162"/>
  <c r="E1162"/>
  <c r="L1161"/>
  <c r="E1161"/>
  <c r="L1160"/>
  <c r="E1160"/>
  <c r="L1159"/>
  <c r="E1159"/>
  <c r="L1158"/>
  <c r="E1158"/>
  <c r="L1157"/>
  <c r="E1157"/>
  <c r="L1156"/>
  <c r="E1156"/>
  <c r="L1155"/>
  <c r="E1155"/>
  <c r="L1154"/>
  <c r="E1154"/>
  <c r="L1153"/>
  <c r="E1153"/>
  <c r="L1152"/>
  <c r="E1152"/>
  <c r="L1151"/>
  <c r="E1151"/>
  <c r="L1150"/>
  <c r="E1150"/>
  <c r="L1149"/>
  <c r="E1149"/>
  <c r="L1148"/>
  <c r="E1148"/>
  <c r="L1147"/>
  <c r="E1147"/>
  <c r="L1146"/>
  <c r="E1146"/>
  <c r="L1145"/>
  <c r="E1145"/>
  <c r="L1144"/>
  <c r="E1144"/>
  <c r="L1143"/>
  <c r="E1143"/>
  <c r="L1142"/>
  <c r="E1142"/>
  <c r="L1141"/>
  <c r="E1141"/>
  <c r="L1140"/>
  <c r="E1140"/>
  <c r="L1139"/>
  <c r="E1139"/>
  <c r="L1138"/>
  <c r="E1138"/>
  <c r="L1137"/>
  <c r="E1137"/>
  <c r="L1136"/>
  <c r="E1136"/>
  <c r="L1135"/>
  <c r="E1135"/>
  <c r="L1134"/>
  <c r="E1134"/>
  <c r="L1133"/>
  <c r="E1133"/>
  <c r="L1132"/>
  <c r="E1132"/>
  <c r="L1131"/>
  <c r="E1131"/>
  <c r="L1130"/>
  <c r="E1130"/>
  <c r="L1129"/>
  <c r="E1129"/>
  <c r="L1128"/>
  <c r="E1128"/>
  <c r="L1127"/>
  <c r="E1127"/>
  <c r="L1126"/>
  <c r="E1126"/>
  <c r="L1125"/>
  <c r="E1125"/>
  <c r="L1124"/>
  <c r="E1124"/>
  <c r="L1123"/>
  <c r="E1123"/>
  <c r="L1122"/>
  <c r="E1122"/>
  <c r="L1121"/>
  <c r="E1121"/>
  <c r="L1120"/>
  <c r="E1120"/>
  <c r="L1119"/>
  <c r="E1119"/>
  <c r="L1118"/>
  <c r="E1118"/>
  <c r="L1117"/>
  <c r="E1117"/>
  <c r="L1116"/>
  <c r="E1116"/>
  <c r="L1115"/>
  <c r="E1115"/>
  <c r="L1114"/>
  <c r="E1114"/>
  <c r="L1113"/>
  <c r="E1113"/>
  <c r="L1112"/>
  <c r="E1112"/>
  <c r="L1111"/>
  <c r="E1111"/>
  <c r="L1110"/>
  <c r="E1110"/>
  <c r="L1109"/>
  <c r="E1109"/>
  <c r="L1108"/>
  <c r="E1108"/>
  <c r="L1107"/>
  <c r="E1107"/>
  <c r="L1106"/>
  <c r="E1106"/>
  <c r="L1105"/>
  <c r="E1105"/>
  <c r="L1104"/>
  <c r="E1104"/>
  <c r="L1103"/>
  <c r="E1103"/>
  <c r="L1102"/>
  <c r="E1102"/>
  <c r="L1101"/>
  <c r="E1101"/>
  <c r="L1100"/>
  <c r="E1100"/>
  <c r="L1099"/>
  <c r="E1099"/>
  <c r="L1098"/>
  <c r="E1098"/>
  <c r="L1097"/>
  <c r="E1097"/>
  <c r="L1096"/>
  <c r="E1096"/>
  <c r="L1095"/>
  <c r="E1095"/>
  <c r="L1094"/>
  <c r="E1094"/>
  <c r="L1093"/>
  <c r="E1093"/>
  <c r="L1092"/>
  <c r="E1092"/>
  <c r="L1091"/>
  <c r="E1091"/>
  <c r="L1090"/>
  <c r="E1090"/>
  <c r="L1089"/>
  <c r="E1089"/>
  <c r="L1088"/>
  <c r="E1088"/>
  <c r="L1087"/>
  <c r="E1087"/>
  <c r="L1086"/>
  <c r="E1086"/>
  <c r="L1085"/>
  <c r="E1085"/>
  <c r="L1084"/>
  <c r="E1084"/>
  <c r="L1083"/>
  <c r="E1083"/>
  <c r="L1082"/>
  <c r="E1082"/>
  <c r="L1081"/>
  <c r="E1081"/>
  <c r="L1080"/>
  <c r="E1080"/>
  <c r="L1079"/>
  <c r="E1079"/>
  <c r="L1078"/>
  <c r="E1078"/>
  <c r="L1077"/>
  <c r="E1077"/>
  <c r="L1076"/>
  <c r="E1076"/>
  <c r="L1075"/>
  <c r="E1075"/>
  <c r="L1074"/>
  <c r="E1074"/>
  <c r="L1073"/>
  <c r="E1073"/>
  <c r="L1072"/>
  <c r="E1072"/>
  <c r="L1071"/>
  <c r="E1071"/>
  <c r="L1070"/>
  <c r="E1070"/>
  <c r="L1069"/>
  <c r="E1069"/>
  <c r="L1068"/>
  <c r="E1068"/>
  <c r="L1067"/>
  <c r="E1067"/>
  <c r="L1066"/>
  <c r="E1066"/>
  <c r="L1065"/>
  <c r="E1065"/>
  <c r="L1064"/>
  <c r="E1064"/>
  <c r="L1063"/>
  <c r="E1063"/>
  <c r="L1062"/>
  <c r="E1062"/>
  <c r="L1061"/>
  <c r="E1061"/>
  <c r="L1060"/>
  <c r="E1060"/>
  <c r="L1059"/>
  <c r="E1059"/>
  <c r="L1058"/>
  <c r="E1058"/>
  <c r="L1057"/>
  <c r="E1057"/>
  <c r="L1056"/>
  <c r="E1056"/>
  <c r="L1055"/>
  <c r="E1055"/>
  <c r="L1054"/>
  <c r="E1054"/>
  <c r="L1053"/>
  <c r="E1053"/>
  <c r="L1052"/>
  <c r="E1052"/>
  <c r="L1051"/>
  <c r="E1051"/>
  <c r="L1050"/>
  <c r="E1050"/>
  <c r="L1049"/>
  <c r="E1049"/>
  <c r="L1048"/>
  <c r="E1048"/>
  <c r="L1047"/>
  <c r="E1047"/>
  <c r="L1046"/>
  <c r="E1046"/>
  <c r="L1045"/>
  <c r="E1045"/>
  <c r="L1044"/>
  <c r="E1044"/>
  <c r="L1043"/>
  <c r="E1043"/>
  <c r="L1042"/>
  <c r="E1042"/>
  <c r="L1041"/>
  <c r="E1041"/>
  <c r="L1040"/>
  <c r="E1040"/>
  <c r="L1039"/>
  <c r="E1039"/>
  <c r="L1038"/>
  <c r="E1038"/>
  <c r="L1037"/>
  <c r="E1037"/>
  <c r="L1036"/>
  <c r="E1036"/>
  <c r="L1035"/>
  <c r="E1035"/>
  <c r="L1034"/>
  <c r="E1034"/>
  <c r="L1033"/>
  <c r="E1033"/>
  <c r="L1032"/>
  <c r="E1032"/>
  <c r="L1031"/>
  <c r="E1031"/>
  <c r="L1030"/>
  <c r="E1030"/>
  <c r="L1029"/>
  <c r="E1029"/>
  <c r="L1028"/>
  <c r="E1028"/>
  <c r="L1027"/>
  <c r="E1027"/>
  <c r="L1026"/>
  <c r="E1026"/>
  <c r="L1025"/>
  <c r="E1025"/>
  <c r="L1024"/>
  <c r="E1024"/>
  <c r="L1023"/>
  <c r="E1023"/>
  <c r="L1022"/>
  <c r="E1022"/>
  <c r="L1021"/>
  <c r="E1021"/>
  <c r="L1020"/>
  <c r="E1020"/>
  <c r="L1019"/>
  <c r="E1019"/>
  <c r="L1018"/>
  <c r="E1018"/>
  <c r="L1017"/>
  <c r="E1017"/>
  <c r="L1016"/>
  <c r="E1016"/>
  <c r="L1015"/>
  <c r="E1015"/>
  <c r="L1014"/>
  <c r="E1014"/>
  <c r="L1013"/>
  <c r="E1013"/>
  <c r="L1012"/>
  <c r="E1012"/>
  <c r="L1011"/>
  <c r="E1011"/>
  <c r="L1010"/>
  <c r="E1010"/>
  <c r="L1009"/>
  <c r="E1009"/>
  <c r="L1008"/>
  <c r="E1008"/>
  <c r="L1007"/>
  <c r="E1007"/>
  <c r="L1006"/>
  <c r="E1006"/>
  <c r="L1005"/>
  <c r="E1005"/>
  <c r="L1004"/>
  <c r="E1004"/>
  <c r="L1003"/>
  <c r="E1003"/>
  <c r="L1002"/>
  <c r="E1002"/>
  <c r="L1001"/>
  <c r="E1001"/>
  <c r="L1000"/>
  <c r="E1000"/>
  <c r="L999"/>
  <c r="E999"/>
  <c r="L998"/>
  <c r="E998"/>
  <c r="L997"/>
  <c r="E997"/>
  <c r="L996"/>
  <c r="E996"/>
  <c r="L995"/>
  <c r="E995"/>
  <c r="L994"/>
  <c r="E994"/>
  <c r="L993"/>
  <c r="E993"/>
  <c r="L992"/>
  <c r="E992"/>
  <c r="L991"/>
  <c r="E991"/>
  <c r="L990"/>
  <c r="E990"/>
  <c r="L989"/>
  <c r="E989"/>
  <c r="L988"/>
  <c r="E988"/>
  <c r="L987"/>
  <c r="E987"/>
  <c r="L986"/>
  <c r="E986"/>
  <c r="L985"/>
  <c r="E985"/>
  <c r="L984"/>
  <c r="E984"/>
  <c r="L983"/>
  <c r="E983"/>
  <c r="L982"/>
  <c r="E982"/>
  <c r="L981"/>
  <c r="E981"/>
  <c r="L980"/>
  <c r="E980"/>
  <c r="L979"/>
  <c r="E979"/>
  <c r="L978"/>
  <c r="E978"/>
  <c r="L977"/>
  <c r="E977"/>
  <c r="L976"/>
  <c r="E976"/>
  <c r="L975"/>
  <c r="E975"/>
  <c r="L974"/>
  <c r="E974"/>
  <c r="L973"/>
  <c r="E973"/>
  <c r="L972"/>
  <c r="E972"/>
  <c r="L971"/>
  <c r="E971"/>
  <c r="L970"/>
  <c r="E970"/>
  <c r="L969"/>
  <c r="E969"/>
  <c r="L968"/>
  <c r="E968"/>
  <c r="L967"/>
  <c r="E967"/>
  <c r="L966"/>
  <c r="E966"/>
  <c r="L965"/>
  <c r="E965"/>
  <c r="L964"/>
  <c r="E964"/>
  <c r="L963"/>
  <c r="E963"/>
  <c r="L962"/>
  <c r="E962"/>
  <c r="L961"/>
  <c r="E961"/>
  <c r="L960"/>
  <c r="E960"/>
  <c r="L959"/>
  <c r="E959"/>
  <c r="L958"/>
  <c r="E958"/>
  <c r="L957"/>
  <c r="E957"/>
  <c r="L956"/>
  <c r="E956"/>
  <c r="L955"/>
  <c r="E955"/>
  <c r="L954"/>
  <c r="E954"/>
  <c r="L953"/>
  <c r="E953"/>
  <c r="L952"/>
  <c r="E952"/>
  <c r="L951"/>
  <c r="E951"/>
  <c r="L950"/>
  <c r="E950"/>
  <c r="L949"/>
  <c r="E949"/>
  <c r="L948"/>
  <c r="E948"/>
  <c r="L947"/>
  <c r="E947"/>
  <c r="L946"/>
  <c r="E946"/>
  <c r="L945"/>
  <c r="E945"/>
  <c r="L944"/>
  <c r="E944"/>
  <c r="L943"/>
  <c r="E943"/>
  <c r="L942"/>
  <c r="E942"/>
  <c r="L941"/>
  <c r="E941"/>
  <c r="L940"/>
  <c r="E940"/>
  <c r="L939"/>
  <c r="E939"/>
  <c r="L938"/>
  <c r="E938"/>
  <c r="L937"/>
  <c r="E937"/>
  <c r="L936"/>
  <c r="E936"/>
  <c r="L935"/>
  <c r="E935"/>
  <c r="L934"/>
  <c r="E934"/>
  <c r="L933"/>
  <c r="E933"/>
  <c r="L932"/>
  <c r="E932"/>
  <c r="L931"/>
  <c r="E931"/>
  <c r="L930"/>
  <c r="E930"/>
  <c r="L929"/>
  <c r="E929"/>
  <c r="L928"/>
  <c r="E928"/>
  <c r="L927"/>
  <c r="E927"/>
  <c r="L926"/>
  <c r="E926"/>
  <c r="L925"/>
  <c r="E925"/>
  <c r="L924"/>
  <c r="E924"/>
  <c r="L923"/>
  <c r="E923"/>
  <c r="L922"/>
  <c r="E922"/>
  <c r="L921"/>
  <c r="E921"/>
  <c r="L920"/>
  <c r="E920"/>
  <c r="L919"/>
  <c r="E919"/>
  <c r="L918"/>
  <c r="E918"/>
  <c r="L917"/>
  <c r="E917"/>
  <c r="L916"/>
  <c r="E916"/>
  <c r="L915"/>
  <c r="E915"/>
  <c r="L914"/>
  <c r="E914"/>
  <c r="L913"/>
  <c r="E913"/>
  <c r="L912"/>
  <c r="E912"/>
  <c r="L911"/>
  <c r="E911"/>
  <c r="L910"/>
  <c r="E910"/>
  <c r="L909"/>
  <c r="E909"/>
  <c r="L908"/>
  <c r="E908"/>
  <c r="L907"/>
  <c r="E907"/>
  <c r="L906"/>
  <c r="E906"/>
  <c r="L905"/>
  <c r="E905"/>
  <c r="L904"/>
  <c r="E904"/>
  <c r="L903"/>
  <c r="E903"/>
  <c r="L902"/>
  <c r="E902"/>
  <c r="L901"/>
  <c r="E901"/>
  <c r="L900"/>
  <c r="E900"/>
  <c r="L899"/>
  <c r="E899"/>
  <c r="L898"/>
  <c r="E898"/>
  <c r="L897"/>
  <c r="E897"/>
  <c r="L896"/>
  <c r="E896"/>
  <c r="L895"/>
  <c r="E895"/>
  <c r="L894"/>
  <c r="E894"/>
  <c r="L893"/>
  <c r="E893"/>
  <c r="L892"/>
  <c r="E892"/>
  <c r="L891"/>
  <c r="E891"/>
  <c r="L890"/>
  <c r="E890"/>
  <c r="L889"/>
  <c r="E889"/>
  <c r="L888"/>
  <c r="E888"/>
  <c r="L887"/>
  <c r="E887"/>
  <c r="L886"/>
  <c r="E886"/>
  <c r="L885"/>
  <c r="E885"/>
  <c r="L884"/>
  <c r="E884"/>
  <c r="L883"/>
  <c r="E883"/>
  <c r="L882"/>
  <c r="E882"/>
  <c r="L881"/>
  <c r="E881"/>
  <c r="L880"/>
  <c r="E880"/>
  <c r="L879"/>
  <c r="E879"/>
  <c r="L878"/>
  <c r="E878"/>
  <c r="L877"/>
  <c r="E877"/>
  <c r="L876"/>
  <c r="E876"/>
  <c r="L875"/>
  <c r="E875"/>
  <c r="L874"/>
  <c r="E874"/>
  <c r="L873"/>
  <c r="E873"/>
  <c r="L872"/>
  <c r="E872"/>
  <c r="L871"/>
  <c r="E871"/>
  <c r="L870"/>
  <c r="E870"/>
  <c r="L869"/>
  <c r="E869"/>
  <c r="L868"/>
  <c r="E868"/>
  <c r="L867"/>
  <c r="E867"/>
  <c r="L866"/>
  <c r="E866"/>
  <c r="L865"/>
  <c r="E865"/>
  <c r="L864"/>
  <c r="E864"/>
  <c r="L863"/>
  <c r="E863"/>
  <c r="L862"/>
  <c r="E862"/>
  <c r="L861"/>
  <c r="E861"/>
  <c r="L860"/>
  <c r="E860"/>
  <c r="L859"/>
  <c r="E859"/>
  <c r="L858"/>
  <c r="E858"/>
  <c r="L857"/>
  <c r="E857"/>
  <c r="L856"/>
  <c r="E856"/>
  <c r="L855"/>
  <c r="E855"/>
  <c r="L854"/>
  <c r="E854"/>
  <c r="L853"/>
  <c r="E853"/>
  <c r="L852"/>
  <c r="E852"/>
  <c r="L851"/>
  <c r="E851"/>
  <c r="L850"/>
  <c r="E850"/>
  <c r="L849"/>
  <c r="E849"/>
  <c r="L848"/>
  <c r="E848"/>
  <c r="L847"/>
  <c r="E847"/>
  <c r="L846"/>
  <c r="E846"/>
  <c r="L845"/>
  <c r="E845"/>
  <c r="L844"/>
  <c r="E844"/>
  <c r="L843"/>
  <c r="E843"/>
  <c r="L842"/>
  <c r="E842"/>
  <c r="L841"/>
  <c r="E841"/>
  <c r="L840"/>
  <c r="E840"/>
  <c r="L839"/>
  <c r="E839"/>
  <c r="L838"/>
  <c r="E838"/>
  <c r="L837"/>
  <c r="E837"/>
  <c r="L836"/>
  <c r="E836"/>
  <c r="L835"/>
  <c r="E835"/>
  <c r="L834"/>
  <c r="E834"/>
  <c r="L833"/>
  <c r="E833"/>
  <c r="L832"/>
  <c r="E832"/>
  <c r="L831"/>
  <c r="E831"/>
  <c r="L830"/>
  <c r="E830"/>
  <c r="L829"/>
  <c r="E829"/>
  <c r="L828"/>
  <c r="E828"/>
  <c r="L827"/>
  <c r="E827"/>
  <c r="L826"/>
  <c r="E826"/>
  <c r="L825"/>
  <c r="E825"/>
  <c r="L824"/>
  <c r="E824"/>
  <c r="L823"/>
  <c r="E823"/>
  <c r="L822"/>
  <c r="E822"/>
  <c r="L821"/>
  <c r="E821"/>
  <c r="L820"/>
  <c r="E820"/>
  <c r="L819"/>
  <c r="E819"/>
  <c r="L818"/>
  <c r="E818"/>
  <c r="L817"/>
  <c r="E817"/>
  <c r="L816"/>
  <c r="E816"/>
  <c r="L815"/>
  <c r="E815"/>
  <c r="L814"/>
  <c r="E814"/>
  <c r="L813"/>
  <c r="E813"/>
  <c r="L812"/>
  <c r="E812"/>
  <c r="L811"/>
  <c r="E811"/>
  <c r="L810"/>
  <c r="E810"/>
  <c r="L809"/>
  <c r="E809"/>
  <c r="L808"/>
  <c r="E808"/>
  <c r="L807"/>
  <c r="E807"/>
  <c r="L806"/>
  <c r="E806"/>
  <c r="L805"/>
  <c r="E805"/>
  <c r="L804"/>
  <c r="E804"/>
  <c r="L803"/>
  <c r="E803"/>
  <c r="L802"/>
  <c r="E802"/>
  <c r="L801"/>
  <c r="E801"/>
  <c r="L800"/>
  <c r="E800"/>
  <c r="L799"/>
  <c r="E799"/>
  <c r="L798"/>
  <c r="E798"/>
  <c r="L797"/>
  <c r="E797"/>
  <c r="L796"/>
  <c r="E796"/>
  <c r="L795"/>
  <c r="E795"/>
  <c r="L794"/>
  <c r="E794"/>
  <c r="L793"/>
  <c r="E793"/>
  <c r="L792"/>
  <c r="E792"/>
  <c r="L791"/>
  <c r="E791"/>
  <c r="L790"/>
  <c r="E790"/>
  <c r="L789"/>
  <c r="E789"/>
  <c r="L788"/>
  <c r="E788"/>
  <c r="L787"/>
  <c r="E787"/>
  <c r="L786"/>
  <c r="E786"/>
  <c r="L785"/>
  <c r="E785"/>
  <c r="L784"/>
  <c r="E784"/>
  <c r="L783"/>
  <c r="E783"/>
  <c r="L782"/>
  <c r="E782"/>
  <c r="L781"/>
  <c r="E781"/>
  <c r="L780"/>
  <c r="E780"/>
  <c r="L779"/>
  <c r="E779"/>
  <c r="L778"/>
  <c r="E778"/>
  <c r="L777"/>
  <c r="E777"/>
  <c r="L776"/>
  <c r="E776"/>
  <c r="L775"/>
  <c r="E775"/>
  <c r="L774"/>
  <c r="E774"/>
  <c r="L773"/>
  <c r="E773"/>
  <c r="L772"/>
  <c r="E772"/>
  <c r="L771"/>
  <c r="E771"/>
  <c r="L770"/>
  <c r="E770"/>
  <c r="L769"/>
  <c r="E769"/>
  <c r="L768"/>
  <c r="E768"/>
  <c r="L767"/>
  <c r="E767"/>
  <c r="L766"/>
  <c r="E766"/>
  <c r="L765"/>
  <c r="E765"/>
  <c r="L764"/>
  <c r="E764"/>
  <c r="L763"/>
  <c r="E763"/>
  <c r="L762"/>
  <c r="E762"/>
  <c r="L761"/>
  <c r="E761"/>
  <c r="L760"/>
  <c r="E760"/>
  <c r="L759"/>
  <c r="E759"/>
  <c r="L758"/>
  <c r="E758"/>
  <c r="L757"/>
  <c r="E757"/>
  <c r="L756"/>
  <c r="E756"/>
  <c r="L755"/>
  <c r="E755"/>
  <c r="L754"/>
  <c r="E754"/>
  <c r="L753"/>
  <c r="E753"/>
  <c r="L752"/>
  <c r="E752"/>
  <c r="L751"/>
  <c r="E751"/>
  <c r="L750"/>
  <c r="E750"/>
  <c r="L749"/>
  <c r="E749"/>
  <c r="L748"/>
  <c r="E748"/>
  <c r="L747"/>
  <c r="E747"/>
  <c r="L746"/>
  <c r="E746"/>
  <c r="L745"/>
  <c r="E745"/>
  <c r="L744"/>
  <c r="E744"/>
  <c r="L743"/>
  <c r="E743"/>
  <c r="L742"/>
  <c r="E742"/>
  <c r="L741"/>
  <c r="E741"/>
  <c r="L740"/>
  <c r="E740"/>
  <c r="L739"/>
  <c r="E739"/>
  <c r="L738"/>
  <c r="E738"/>
  <c r="L737"/>
  <c r="E737"/>
  <c r="L736"/>
  <c r="E736"/>
  <c r="L735"/>
  <c r="E735"/>
  <c r="L734"/>
  <c r="E734"/>
  <c r="L733"/>
  <c r="E733"/>
  <c r="L732"/>
  <c r="E732"/>
  <c r="L731"/>
  <c r="E731"/>
  <c r="L730"/>
  <c r="E730"/>
  <c r="L729"/>
  <c r="E729"/>
  <c r="L728"/>
  <c r="E728"/>
  <c r="L727"/>
  <c r="E727"/>
  <c r="L726"/>
  <c r="E726"/>
  <c r="L725"/>
  <c r="E725"/>
  <c r="L724"/>
  <c r="E724"/>
  <c r="L723"/>
  <c r="E723"/>
  <c r="L722"/>
  <c r="E722"/>
  <c r="L721"/>
  <c r="E721"/>
  <c r="L720"/>
  <c r="E720"/>
  <c r="L719"/>
  <c r="E719"/>
  <c r="L718"/>
  <c r="E718"/>
  <c r="L717"/>
  <c r="E717"/>
  <c r="L716"/>
  <c r="E716"/>
  <c r="L715"/>
  <c r="E715"/>
  <c r="L714"/>
  <c r="E714"/>
  <c r="L713"/>
  <c r="E713"/>
  <c r="L712"/>
  <c r="E712"/>
  <c r="L711"/>
  <c r="E711"/>
  <c r="L710"/>
  <c r="E710"/>
  <c r="L709"/>
  <c r="E709"/>
  <c r="L708"/>
  <c r="E708"/>
  <c r="L707"/>
  <c r="E707"/>
  <c r="L706"/>
  <c r="E706"/>
  <c r="L705"/>
  <c r="E705"/>
  <c r="L704"/>
  <c r="E704"/>
  <c r="L703"/>
  <c r="E703"/>
  <c r="L702"/>
  <c r="E702"/>
  <c r="L701"/>
  <c r="E701"/>
  <c r="L700"/>
  <c r="E700"/>
  <c r="L699"/>
  <c r="E699"/>
  <c r="L698"/>
  <c r="E698"/>
  <c r="L697"/>
  <c r="E697"/>
  <c r="L696"/>
  <c r="E696"/>
  <c r="L695"/>
  <c r="E695"/>
  <c r="L694"/>
  <c r="E694"/>
  <c r="L693"/>
  <c r="E693"/>
  <c r="L692"/>
  <c r="E692"/>
  <c r="L691"/>
  <c r="E691"/>
  <c r="L690"/>
  <c r="E690"/>
  <c r="L689"/>
  <c r="E689"/>
  <c r="L688"/>
  <c r="E688"/>
  <c r="L687"/>
  <c r="E687"/>
  <c r="L686"/>
  <c r="E686"/>
  <c r="L685"/>
  <c r="E685"/>
  <c r="L684"/>
  <c r="E684"/>
  <c r="L683"/>
  <c r="E683"/>
  <c r="L682"/>
  <c r="E682"/>
  <c r="L681"/>
  <c r="E681"/>
  <c r="L680"/>
  <c r="E680"/>
  <c r="L679"/>
  <c r="E679"/>
  <c r="L678"/>
  <c r="E678"/>
  <c r="L677"/>
  <c r="E677"/>
  <c r="L676"/>
  <c r="E676"/>
  <c r="L675"/>
  <c r="E675"/>
  <c r="L674"/>
  <c r="E674"/>
  <c r="L673"/>
  <c r="E673"/>
  <c r="L672"/>
  <c r="E672"/>
  <c r="L671"/>
  <c r="E671"/>
  <c r="L670"/>
  <c r="E670"/>
  <c r="L669"/>
  <c r="E669"/>
  <c r="L668"/>
  <c r="E668"/>
  <c r="L667"/>
  <c r="E667"/>
  <c r="L666"/>
  <c r="E666"/>
  <c r="L665"/>
  <c r="E665"/>
  <c r="L664"/>
  <c r="E664"/>
  <c r="L663"/>
  <c r="E663"/>
  <c r="L662"/>
  <c r="E662"/>
  <c r="L661"/>
  <c r="E661"/>
  <c r="L660"/>
  <c r="E660"/>
  <c r="L659"/>
  <c r="E659"/>
  <c r="L658"/>
  <c r="E658"/>
  <c r="L657"/>
  <c r="E657"/>
  <c r="L656"/>
  <c r="E656"/>
  <c r="L655"/>
  <c r="E655"/>
  <c r="L654"/>
  <c r="E654"/>
  <c r="L653"/>
  <c r="E653"/>
  <c r="L652"/>
  <c r="E652"/>
  <c r="L651"/>
  <c r="E651"/>
  <c r="L650"/>
  <c r="E650"/>
  <c r="L649"/>
  <c r="E649"/>
  <c r="L648"/>
  <c r="E648"/>
  <c r="L647"/>
  <c r="E647"/>
  <c r="L646"/>
  <c r="E646"/>
  <c r="L645"/>
  <c r="E645"/>
  <c r="L644"/>
  <c r="E644"/>
  <c r="L643"/>
  <c r="E643"/>
  <c r="L642"/>
  <c r="E642"/>
  <c r="L641"/>
  <c r="E641"/>
  <c r="L640"/>
  <c r="E640"/>
  <c r="L639"/>
  <c r="E639"/>
  <c r="L638"/>
  <c r="E638"/>
  <c r="L637"/>
  <c r="E637"/>
  <c r="L636"/>
  <c r="E636"/>
  <c r="L635"/>
  <c r="E635"/>
  <c r="L634"/>
  <c r="E634"/>
  <c r="L633"/>
  <c r="E633"/>
  <c r="L632"/>
  <c r="E632"/>
  <c r="L631"/>
  <c r="E631"/>
  <c r="L630"/>
  <c r="E630"/>
  <c r="L629"/>
  <c r="E629"/>
  <c r="L628"/>
  <c r="E628"/>
  <c r="L627"/>
  <c r="E627"/>
  <c r="L626"/>
  <c r="E626"/>
  <c r="L625"/>
  <c r="E625"/>
  <c r="L624"/>
  <c r="E624"/>
  <c r="L623"/>
  <c r="E623"/>
  <c r="L622"/>
  <c r="E622"/>
  <c r="L621"/>
  <c r="E621"/>
  <c r="L620"/>
  <c r="E620"/>
  <c r="L619"/>
  <c r="E619"/>
  <c r="L618"/>
  <c r="E618"/>
  <c r="L617"/>
  <c r="E617"/>
  <c r="L616"/>
  <c r="E616"/>
  <c r="L615"/>
  <c r="E615"/>
  <c r="L614"/>
  <c r="E614"/>
  <c r="L613"/>
  <c r="E613"/>
  <c r="L612"/>
  <c r="E612"/>
  <c r="L611"/>
  <c r="E611"/>
  <c r="L610"/>
  <c r="E610"/>
  <c r="L609"/>
  <c r="E609"/>
  <c r="L608"/>
  <c r="E608"/>
  <c r="L607"/>
  <c r="E607"/>
  <c r="L606"/>
  <c r="E606"/>
  <c r="L605"/>
  <c r="E605"/>
  <c r="L604"/>
  <c r="E604"/>
  <c r="L603"/>
  <c r="E603"/>
  <c r="L602"/>
  <c r="E602"/>
  <c r="L601"/>
  <c r="E601"/>
  <c r="L600"/>
  <c r="E600"/>
  <c r="L599"/>
  <c r="E599"/>
  <c r="L598"/>
  <c r="E598"/>
  <c r="L597"/>
  <c r="E597"/>
  <c r="L596"/>
  <c r="E596"/>
  <c r="L595"/>
  <c r="E595"/>
  <c r="L594"/>
  <c r="E594"/>
  <c r="L593"/>
  <c r="E593"/>
  <c r="L592"/>
  <c r="E592"/>
  <c r="L591"/>
  <c r="E591"/>
  <c r="L590"/>
  <c r="E590"/>
  <c r="L589"/>
  <c r="E589"/>
  <c r="L588"/>
  <c r="E588"/>
  <c r="L587"/>
  <c r="E587"/>
  <c r="L586"/>
  <c r="E586"/>
  <c r="L585"/>
  <c r="E585"/>
  <c r="L584"/>
  <c r="E584"/>
  <c r="L583"/>
  <c r="E583"/>
  <c r="L582"/>
  <c r="E582"/>
  <c r="L581"/>
  <c r="E581"/>
  <c r="L580"/>
  <c r="E580"/>
  <c r="L579"/>
  <c r="E579"/>
  <c r="L578"/>
  <c r="E578"/>
  <c r="L577"/>
  <c r="E577"/>
  <c r="L576"/>
  <c r="E576"/>
  <c r="L575"/>
  <c r="E575"/>
  <c r="L574"/>
  <c r="E574"/>
  <c r="L573"/>
  <c r="E573"/>
  <c r="L572"/>
  <c r="E572"/>
  <c r="L571"/>
  <c r="E571"/>
  <c r="L570"/>
  <c r="E570"/>
  <c r="L569"/>
  <c r="E569"/>
  <c r="L568"/>
  <c r="E568"/>
  <c r="L567"/>
  <c r="E567"/>
  <c r="L566"/>
  <c r="E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L554"/>
  <c r="E554"/>
  <c r="L553"/>
  <c r="E553"/>
  <c r="L552"/>
  <c r="E552"/>
  <c r="L551"/>
  <c r="E551"/>
  <c r="L550"/>
  <c r="E550"/>
  <c r="L549"/>
  <c r="E549"/>
  <c r="L548"/>
  <c r="E548"/>
  <c r="L547"/>
  <c r="E547"/>
  <c r="L546"/>
  <c r="E546"/>
  <c r="L545"/>
  <c r="E545"/>
  <c r="L544"/>
  <c r="E544"/>
  <c r="L543"/>
  <c r="E543"/>
  <c r="L542"/>
  <c r="E542"/>
  <c r="L541"/>
  <c r="E541"/>
  <c r="L540"/>
  <c r="E540"/>
  <c r="L539"/>
  <c r="E539"/>
  <c r="L538"/>
  <c r="E538"/>
  <c r="L537"/>
  <c r="E537"/>
  <c r="L536"/>
  <c r="E536"/>
  <c r="L535"/>
  <c r="E535"/>
  <c r="L534"/>
  <c r="E534"/>
  <c r="L533"/>
  <c r="E533"/>
  <c r="L532"/>
  <c r="E532"/>
  <c r="L531"/>
  <c r="E531"/>
  <c r="L530"/>
  <c r="E530"/>
  <c r="L529"/>
  <c r="E529"/>
  <c r="L528"/>
  <c r="E528"/>
  <c r="L527"/>
  <c r="E527"/>
  <c r="L526"/>
  <c r="E526"/>
  <c r="L525"/>
  <c r="E525"/>
  <c r="L524"/>
  <c r="E524"/>
  <c r="L523"/>
  <c r="E523"/>
  <c r="L522"/>
  <c r="E522"/>
  <c r="L521"/>
  <c r="E521"/>
  <c r="L520"/>
  <c r="E520"/>
  <c r="L519"/>
  <c r="E519"/>
  <c r="L518"/>
  <c r="E518"/>
  <c r="L517"/>
  <c r="E517"/>
  <c r="L516"/>
  <c r="E516"/>
  <c r="L515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L257"/>
  <c r="E257"/>
  <c r="L256"/>
  <c r="E256"/>
  <c r="L255"/>
  <c r="E255"/>
  <c r="L254"/>
  <c r="E254"/>
  <c r="L253"/>
  <c r="E253"/>
  <c r="L252"/>
  <c r="E252"/>
  <c r="L251"/>
  <c r="E251"/>
  <c r="L250"/>
  <c r="E250"/>
  <c r="L249"/>
  <c r="E249"/>
  <c r="L248"/>
  <c r="E248"/>
  <c r="L247"/>
  <c r="E247"/>
  <c r="L246"/>
  <c r="E246"/>
  <c r="L245"/>
  <c r="E245"/>
  <c r="L244"/>
  <c r="E244"/>
  <c r="L243"/>
  <c r="E243"/>
  <c r="L242"/>
  <c r="E242"/>
  <c r="L241"/>
  <c r="E241"/>
  <c r="L240"/>
  <c r="E240"/>
  <c r="L239"/>
  <c r="E239"/>
  <c r="L238"/>
  <c r="E238"/>
  <c r="L237"/>
  <c r="E237"/>
  <c r="L236"/>
  <c r="E236"/>
  <c r="L235"/>
  <c r="E235"/>
  <c r="L234"/>
  <c r="E234"/>
  <c r="L233"/>
  <c r="E233"/>
  <c r="L232"/>
  <c r="E232"/>
  <c r="L231"/>
  <c r="E231"/>
  <c r="L230"/>
  <c r="E230"/>
  <c r="L229"/>
  <c r="E229"/>
  <c r="L228"/>
  <c r="E228"/>
  <c r="L227"/>
  <c r="E227"/>
  <c r="L226"/>
  <c r="E226"/>
  <c r="L225"/>
  <c r="E225"/>
  <c r="L224"/>
  <c r="E224"/>
  <c r="L223"/>
  <c r="E223"/>
  <c r="L222"/>
  <c r="E222"/>
  <c r="L221"/>
  <c r="E221"/>
  <c r="L220"/>
  <c r="E220"/>
  <c r="L219"/>
  <c r="E219"/>
  <c r="L218"/>
  <c r="E218"/>
  <c r="L217"/>
  <c r="E217"/>
  <c r="L216"/>
  <c r="E216"/>
  <c r="L215"/>
  <c r="E215"/>
  <c r="L214"/>
  <c r="E214"/>
  <c r="L213"/>
  <c r="E213"/>
  <c r="L212"/>
  <c r="E212"/>
  <c r="L211"/>
  <c r="E211"/>
  <c r="L210"/>
  <c r="E210"/>
  <c r="L209"/>
  <c r="E209"/>
  <c r="L208"/>
  <c r="E208"/>
  <c r="L207"/>
  <c r="E207"/>
  <c r="L206"/>
  <c r="E206"/>
  <c r="L205"/>
  <c r="E205"/>
  <c r="L204"/>
  <c r="E204"/>
  <c r="L203"/>
  <c r="E203"/>
  <c r="L202"/>
  <c r="E202"/>
  <c r="L201"/>
  <c r="E201"/>
  <c r="L200"/>
  <c r="E200"/>
  <c r="L199"/>
  <c r="E199"/>
  <c r="L198"/>
  <c r="E198"/>
  <c r="L197"/>
  <c r="E197"/>
  <c r="L196"/>
  <c r="E196"/>
  <c r="L195"/>
  <c r="E195"/>
  <c r="L194"/>
  <c r="E194"/>
  <c r="L193"/>
  <c r="E193"/>
  <c r="L192"/>
  <c r="E192"/>
  <c r="L191"/>
  <c r="E191"/>
  <c r="L190"/>
  <c r="E190"/>
  <c r="L189"/>
  <c r="E189"/>
  <c r="L188"/>
  <c r="E188"/>
  <c r="L187"/>
  <c r="E187"/>
  <c r="L186"/>
  <c r="E186"/>
  <c r="L185"/>
  <c r="E185"/>
  <c r="L184"/>
  <c r="E184"/>
  <c r="L183"/>
  <c r="E183"/>
  <c r="L182"/>
  <c r="E182"/>
  <c r="L181"/>
  <c r="E181"/>
  <c r="L180"/>
  <c r="E180"/>
  <c r="L179"/>
  <c r="E179"/>
  <c r="L178"/>
  <c r="E178"/>
  <c r="L177"/>
  <c r="E177"/>
  <c r="L176"/>
  <c r="E176"/>
  <c r="L175"/>
  <c r="E175"/>
  <c r="L174"/>
  <c r="E174"/>
  <c r="L173"/>
  <c r="E173"/>
  <c r="L172"/>
  <c r="E172"/>
  <c r="L171"/>
  <c r="E171"/>
  <c r="L170"/>
  <c r="E170"/>
  <c r="L169"/>
  <c r="E169"/>
  <c r="L168"/>
  <c r="E168"/>
  <c r="L167"/>
  <c r="E167"/>
  <c r="L166"/>
  <c r="E166"/>
  <c r="L165"/>
  <c r="E165"/>
  <c r="L164"/>
  <c r="E164"/>
  <c r="L163"/>
  <c r="E163"/>
  <c r="L162"/>
  <c r="E162"/>
  <c r="L161"/>
  <c r="E161"/>
  <c r="L160"/>
  <c r="E160"/>
  <c r="L159"/>
  <c r="E159"/>
  <c r="L158"/>
  <c r="E158"/>
  <c r="L157"/>
  <c r="E157"/>
  <c r="L156"/>
  <c r="E156"/>
  <c r="L155"/>
  <c r="E155"/>
  <c r="L154"/>
  <c r="E154"/>
  <c r="L153"/>
  <c r="E153"/>
  <c r="L152"/>
  <c r="E152"/>
  <c r="L151"/>
  <c r="E151"/>
  <c r="L150"/>
  <c r="E150"/>
  <c r="L149"/>
  <c r="E149"/>
  <c r="L148"/>
  <c r="E148"/>
  <c r="L147"/>
  <c r="E147"/>
  <c r="L146"/>
  <c r="E146"/>
  <c r="L145"/>
  <c r="E145"/>
  <c r="L144"/>
  <c r="E144"/>
  <c r="L143"/>
  <c r="E143"/>
  <c r="L142"/>
  <c r="E142"/>
  <c r="L141"/>
  <c r="E141"/>
  <c r="L140"/>
  <c r="E140"/>
  <c r="L139"/>
  <c r="E139"/>
  <c r="L138"/>
  <c r="E138"/>
  <c r="L137"/>
  <c r="E137"/>
  <c r="L136"/>
  <c r="E136"/>
  <c r="L135"/>
  <c r="E135"/>
  <c r="L134"/>
  <c r="E134"/>
  <c r="L133"/>
  <c r="E133"/>
  <c r="L132"/>
  <c r="E132"/>
  <c r="L131"/>
  <c r="E131"/>
  <c r="L130"/>
  <c r="E130"/>
  <c r="L129"/>
  <c r="E129"/>
  <c r="L128"/>
  <c r="E128"/>
  <c r="L127"/>
  <c r="E127"/>
  <c r="L126"/>
  <c r="E126"/>
  <c r="L125"/>
  <c r="E125"/>
  <c r="L124"/>
  <c r="E124"/>
  <c r="L123"/>
  <c r="E123"/>
  <c r="L122"/>
  <c r="E122"/>
  <c r="L121"/>
  <c r="E121"/>
  <c r="L120"/>
  <c r="E120"/>
  <c r="L119"/>
  <c r="E119"/>
  <c r="L118"/>
  <c r="E118"/>
  <c r="L117"/>
  <c r="E117"/>
  <c r="L116"/>
  <c r="E116"/>
  <c r="L115"/>
  <c r="E115"/>
  <c r="L114"/>
  <c r="E114"/>
  <c r="L113"/>
  <c r="E113"/>
  <c r="L112"/>
  <c r="E112"/>
  <c r="L111"/>
  <c r="E111"/>
  <c r="L110"/>
  <c r="E110"/>
  <c r="L109"/>
  <c r="E109"/>
  <c r="L108"/>
  <c r="E108"/>
  <c r="L107"/>
  <c r="E107"/>
  <c r="L106"/>
  <c r="E106"/>
  <c r="L105"/>
  <c r="E105"/>
  <c r="L104"/>
  <c r="E104"/>
  <c r="L103"/>
  <c r="E103"/>
  <c r="L102"/>
  <c r="E102"/>
  <c r="L101"/>
  <c r="E101"/>
  <c r="L100"/>
  <c r="E100"/>
  <c r="L99"/>
  <c r="E99"/>
  <c r="L98"/>
  <c r="E98"/>
  <c r="L97"/>
  <c r="E97"/>
  <c r="L96"/>
  <c r="E96"/>
  <c r="L95"/>
  <c r="E95"/>
  <c r="L94"/>
  <c r="E94"/>
  <c r="L93"/>
  <c r="E93"/>
  <c r="L92"/>
  <c r="E92"/>
  <c r="L91"/>
  <c r="E91"/>
  <c r="L90"/>
  <c r="E90"/>
  <c r="L89"/>
  <c r="E89"/>
  <c r="L88"/>
  <c r="E88"/>
  <c r="L87"/>
  <c r="E87"/>
  <c r="L86"/>
  <c r="E86"/>
  <c r="L85"/>
  <c r="E85"/>
  <c r="L84"/>
  <c r="E84"/>
  <c r="L83"/>
  <c r="E83"/>
  <c r="L82"/>
  <c r="E82"/>
  <c r="L81"/>
  <c r="E81"/>
  <c r="L80"/>
  <c r="E80"/>
  <c r="L79"/>
  <c r="E79"/>
  <c r="L78"/>
  <c r="E78"/>
  <c r="L77"/>
  <c r="E77"/>
  <c r="L76"/>
  <c r="E76"/>
  <c r="L75"/>
  <c r="E75"/>
  <c r="L74"/>
  <c r="E74"/>
  <c r="L73"/>
  <c r="E73"/>
  <c r="L72"/>
  <c r="E72"/>
  <c r="L71"/>
  <c r="E71"/>
  <c r="L70"/>
  <c r="E70"/>
  <c r="L69"/>
  <c r="E69"/>
  <c r="L68"/>
  <c r="E68"/>
  <c r="L67"/>
  <c r="E67"/>
  <c r="L66"/>
  <c r="E66"/>
  <c r="L65"/>
  <c r="E65"/>
  <c r="L64"/>
  <c r="E64"/>
  <c r="L63"/>
  <c r="E63"/>
  <c r="L62"/>
  <c r="E62"/>
  <c r="L61"/>
  <c r="E61"/>
  <c r="L60"/>
  <c r="E60"/>
  <c r="L59"/>
  <c r="E59"/>
  <c r="L58"/>
  <c r="E58"/>
  <c r="L57"/>
  <c r="E57"/>
  <c r="L56"/>
  <c r="E56"/>
  <c r="L55"/>
  <c r="E55"/>
  <c r="L54"/>
  <c r="E54"/>
  <c r="L53"/>
  <c r="E53"/>
  <c r="L52"/>
  <c r="E52"/>
  <c r="L51"/>
  <c r="E51"/>
  <c r="L50"/>
  <c r="E50"/>
  <c r="L49"/>
  <c r="E49"/>
  <c r="L48"/>
  <c r="E48"/>
  <c r="L47"/>
  <c r="E47"/>
  <c r="L46"/>
  <c r="E46"/>
  <c r="L45"/>
  <c r="E45"/>
  <c r="L44"/>
  <c r="E44"/>
  <c r="L43"/>
  <c r="E43"/>
  <c r="L42"/>
  <c r="E42"/>
  <c r="L41"/>
  <c r="E41"/>
  <c r="L40"/>
  <c r="E40"/>
  <c r="L39"/>
  <c r="E39"/>
  <c r="L38"/>
  <c r="E38"/>
  <c r="L37"/>
  <c r="E37"/>
  <c r="L36"/>
  <c r="E36"/>
  <c r="L35"/>
  <c r="E35"/>
  <c r="L34"/>
  <c r="E34"/>
  <c r="L33"/>
  <c r="E33"/>
  <c r="L32"/>
  <c r="E32"/>
  <c r="L31"/>
  <c r="E31"/>
  <c r="L30"/>
  <c r="E30"/>
  <c r="L29"/>
  <c r="E29"/>
  <c r="L28"/>
  <c r="E28"/>
  <c r="L27"/>
  <c r="E27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L16"/>
  <c r="E16"/>
  <c r="L15"/>
  <c r="G15"/>
  <c r="E15"/>
  <c r="L14"/>
  <c r="E14"/>
  <c r="L13"/>
  <c r="G13"/>
  <c r="J13" s="1"/>
  <c r="E13"/>
  <c r="L12"/>
  <c r="E12"/>
  <c r="L11"/>
  <c r="E11"/>
  <c r="L10"/>
  <c r="E10"/>
  <c r="L9"/>
  <c r="E9"/>
  <c r="L8"/>
  <c r="E8"/>
  <c r="I13" s="1"/>
  <c r="L7"/>
  <c r="G7"/>
  <c r="G9" s="1"/>
  <c r="E7"/>
  <c r="L6"/>
  <c r="E6"/>
  <c r="L5"/>
  <c r="E5"/>
  <c r="L4"/>
  <c r="E4"/>
  <c r="L3"/>
  <c r="E3"/>
  <c r="L2"/>
  <c r="E2"/>
  <c r="L1"/>
  <c r="E1"/>
  <c r="K6" i="11" l="1"/>
  <c r="F16"/>
  <c r="J16"/>
  <c r="J17"/>
  <c r="L517" i="10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H13"/>
  <c r="L260"/>
  <c r="L261"/>
  <c r="L262"/>
  <c r="L518"/>
  <c r="L519" i="9"/>
  <c r="L521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H13"/>
  <c r="L262"/>
  <c r="L263"/>
  <c r="L264"/>
  <c r="L265"/>
  <c r="L266"/>
  <c r="L520"/>
  <c r="L522"/>
  <c r="L515" i="8"/>
  <c r="L517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H13"/>
  <c r="L260"/>
  <c r="L261"/>
  <c r="L262"/>
  <c r="L516"/>
  <c r="L518"/>
  <c r="L519" i="7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H13"/>
  <c r="L261"/>
  <c r="L262"/>
  <c r="L263"/>
  <c r="L264"/>
  <c r="L520"/>
  <c r="L523" i="6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H13"/>
  <c r="L263"/>
  <c r="L264"/>
  <c r="L265"/>
  <c r="L266"/>
  <c r="L267"/>
  <c r="L268"/>
  <c r="L524"/>
  <c r="L525" i="5"/>
  <c r="L524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H13"/>
  <c r="L264"/>
  <c r="L265"/>
  <c r="L266"/>
  <c r="L267"/>
  <c r="L268"/>
  <c r="L269"/>
  <c r="L270"/>
  <c r="L526"/>
  <c r="L523" i="4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H13"/>
  <c r="L263"/>
  <c r="L264"/>
  <c r="L265"/>
  <c r="L266"/>
  <c r="L267"/>
  <c r="L268"/>
  <c r="L522"/>
  <c r="L524"/>
  <c r="L517" i="3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H13"/>
  <c r="L260"/>
  <c r="L261"/>
  <c r="L262"/>
  <c r="L518"/>
  <c r="L265" i="2"/>
  <c r="L267"/>
  <c r="L269"/>
  <c r="L271"/>
  <c r="L273"/>
  <c r="L275"/>
  <c r="L277"/>
  <c r="L279"/>
  <c r="L281"/>
  <c r="L283"/>
  <c r="L285"/>
  <c r="L287"/>
  <c r="L289"/>
  <c r="L291"/>
  <c r="L293"/>
  <c r="L295"/>
  <c r="L297"/>
  <c r="L299"/>
  <c r="L301"/>
  <c r="L303"/>
  <c r="L305"/>
  <c r="L307"/>
  <c r="L309"/>
  <c r="L311"/>
  <c r="L313"/>
  <c r="L315"/>
  <c r="L317"/>
  <c r="L319"/>
  <c r="L321"/>
  <c r="L323"/>
  <c r="L325"/>
  <c r="L327"/>
  <c r="L329"/>
  <c r="L331"/>
  <c r="L333"/>
  <c r="L335"/>
  <c r="L337"/>
  <c r="L339"/>
  <c r="L341"/>
  <c r="L343"/>
  <c r="L345"/>
  <c r="L347"/>
  <c r="L349"/>
  <c r="L351"/>
  <c r="L353"/>
  <c r="L355"/>
  <c r="L357"/>
  <c r="L359"/>
  <c r="L361"/>
  <c r="L363"/>
  <c r="L365"/>
  <c r="L367"/>
  <c r="L369"/>
  <c r="L371"/>
  <c r="L373"/>
  <c r="L375"/>
  <c r="L377"/>
  <c r="L379"/>
  <c r="L381"/>
  <c r="L383"/>
  <c r="L385"/>
  <c r="L387"/>
  <c r="L389"/>
  <c r="L391"/>
  <c r="L393"/>
  <c r="L395"/>
  <c r="L397"/>
  <c r="L399"/>
  <c r="L401"/>
  <c r="L403"/>
  <c r="L405"/>
  <c r="L407"/>
  <c r="L409"/>
  <c r="L411"/>
  <c r="L413"/>
  <c r="L415"/>
  <c r="L417"/>
  <c r="L419"/>
  <c r="L421"/>
  <c r="L423"/>
  <c r="L425"/>
  <c r="L427"/>
  <c r="L429"/>
  <c r="L431"/>
  <c r="L433"/>
  <c r="L435"/>
  <c r="L437"/>
  <c r="L439"/>
  <c r="L441"/>
  <c r="L443"/>
  <c r="L445"/>
  <c r="L447"/>
  <c r="L449"/>
  <c r="L451"/>
  <c r="L453"/>
  <c r="L455"/>
  <c r="L457"/>
  <c r="L459"/>
  <c r="L461"/>
  <c r="L463"/>
  <c r="L465"/>
  <c r="L467"/>
  <c r="L469"/>
  <c r="L471"/>
  <c r="L473"/>
  <c r="L475"/>
  <c r="L477"/>
  <c r="L479"/>
  <c r="L481"/>
  <c r="L483"/>
  <c r="L485"/>
  <c r="L487"/>
  <c r="L489"/>
  <c r="L491"/>
  <c r="L493"/>
  <c r="L495"/>
  <c r="L497"/>
  <c r="L499"/>
  <c r="L501"/>
  <c r="L503"/>
  <c r="L505"/>
  <c r="L507"/>
  <c r="L509"/>
  <c r="L511"/>
  <c r="L513"/>
  <c r="L515"/>
  <c r="L517"/>
  <c r="L519"/>
  <c r="L266"/>
  <c r="L268"/>
  <c r="L270"/>
  <c r="L272"/>
  <c r="L274"/>
  <c r="L276"/>
  <c r="L278"/>
  <c r="L280"/>
  <c r="L282"/>
  <c r="L284"/>
  <c r="L286"/>
  <c r="L288"/>
  <c r="L290"/>
  <c r="L292"/>
  <c r="L294"/>
  <c r="L296"/>
  <c r="L298"/>
  <c r="L300"/>
  <c r="L302"/>
  <c r="L304"/>
  <c r="L306"/>
  <c r="L308"/>
  <c r="L310"/>
  <c r="L312"/>
  <c r="L314"/>
  <c r="L316"/>
  <c r="L318"/>
  <c r="L320"/>
  <c r="L322"/>
  <c r="L324"/>
  <c r="L326"/>
  <c r="L328"/>
  <c r="L330"/>
  <c r="L332"/>
  <c r="L334"/>
  <c r="L336"/>
  <c r="L338"/>
  <c r="L340"/>
  <c r="L342"/>
  <c r="L344"/>
  <c r="L346"/>
  <c r="L348"/>
  <c r="L350"/>
  <c r="L352"/>
  <c r="L354"/>
  <c r="L356"/>
  <c r="L358"/>
  <c r="L360"/>
  <c r="L362"/>
  <c r="L364"/>
  <c r="L366"/>
  <c r="L368"/>
  <c r="L370"/>
  <c r="L372"/>
  <c r="L374"/>
  <c r="L376"/>
  <c r="L378"/>
  <c r="L380"/>
  <c r="L382"/>
  <c r="L384"/>
  <c r="L386"/>
  <c r="L388"/>
  <c r="L390"/>
  <c r="L392"/>
  <c r="L394"/>
  <c r="L396"/>
  <c r="L398"/>
  <c r="L400"/>
  <c r="L402"/>
  <c r="L404"/>
  <c r="L406"/>
  <c r="L408"/>
  <c r="L410"/>
  <c r="L412"/>
  <c r="L414"/>
  <c r="L416"/>
  <c r="L418"/>
  <c r="L420"/>
  <c r="L422"/>
  <c r="L424"/>
  <c r="L426"/>
  <c r="L428"/>
  <c r="L430"/>
  <c r="L432"/>
  <c r="L434"/>
  <c r="L436"/>
  <c r="L438"/>
  <c r="L440"/>
  <c r="L442"/>
  <c r="L444"/>
  <c r="L446"/>
  <c r="L448"/>
  <c r="L450"/>
  <c r="L452"/>
  <c r="L454"/>
  <c r="L456"/>
  <c r="L458"/>
  <c r="L460"/>
  <c r="L462"/>
  <c r="L464"/>
  <c r="L466"/>
  <c r="L468"/>
  <c r="L470"/>
  <c r="L472"/>
  <c r="L474"/>
  <c r="L476"/>
  <c r="L478"/>
  <c r="L480"/>
  <c r="L482"/>
  <c r="L484"/>
  <c r="L486"/>
  <c r="L488"/>
  <c r="L490"/>
  <c r="L492"/>
  <c r="L494"/>
  <c r="L496"/>
  <c r="L498"/>
  <c r="L500"/>
  <c r="L502"/>
  <c r="L504"/>
  <c r="L506"/>
  <c r="L508"/>
  <c r="L510"/>
  <c r="L512"/>
  <c r="L514"/>
  <c r="L516"/>
  <c r="L518"/>
  <c r="L520"/>
  <c r="L514" i="1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H13"/>
  <c r="L258"/>
  <c r="K18" i="11" l="1"/>
  <c r="K17"/>
  <c r="K16"/>
</calcChain>
</file>

<file path=xl/sharedStrings.xml><?xml version="1.0" encoding="utf-8"?>
<sst xmlns="http://schemas.openxmlformats.org/spreadsheetml/2006/main" count="253" uniqueCount="46">
  <si>
    <t>Posílání výsledku každých [bit]</t>
  </si>
  <si>
    <t>Počet Chyb [bit]</t>
  </si>
  <si>
    <t>Číslo 
měření</t>
  </si>
  <si>
    <t>Počet poslaných výsledků</t>
  </si>
  <si>
    <t>Synchronizace</t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</si>
  <si>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DATA
</t>
    </r>
    <r>
      <rPr>
        <sz val="11"/>
        <color theme="1"/>
        <rFont val="Calibri"/>
        <family val="2"/>
        <charset val="238"/>
        <scheme val="minor"/>
      </rPr>
      <t>[MHz]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</si>
  <si>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BITS
</t>
    </r>
    <r>
      <rPr>
        <sz val="11"/>
        <color theme="1"/>
        <rFont val="Calibri"/>
        <family val="2"/>
        <charset val="238"/>
        <scheme val="minor"/>
      </rPr>
      <t>[bit]</t>
    </r>
  </si>
  <si>
    <t>BER 
[-]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</si>
  <si>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</si>
  <si>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</si>
  <si>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</si>
  <si>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</si>
  <si>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</si>
  <si>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</si>
  <si>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</si>
  <si>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</si>
  <si>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</si>
  <si>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</si>
  <si>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Kanál</t>
  </si>
  <si>
    <t>Sloupec A</t>
  </si>
  <si>
    <t>Kanál 1, 2 nebo 3</t>
  </si>
  <si>
    <t>Sloupec B</t>
  </si>
  <si>
    <t>Sloupec C</t>
  </si>
  <si>
    <t>Počet chyb</t>
  </si>
  <si>
    <t>Synchronizace [Byte]</t>
  </si>
  <si>
    <r>
      <t>N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BITS </t>
    </r>
    <r>
      <rPr>
        <b/>
        <sz val="11"/>
        <color theme="1"/>
        <rFont val="Calibri"/>
        <family val="2"/>
        <charset val="238"/>
        <scheme val="minor"/>
      </rPr>
      <t>[bit]</t>
    </r>
  </si>
  <si>
    <t>Kabel bez ohybu - nekorektně zastrčený konektor</t>
  </si>
  <si>
    <t>min</t>
  </si>
  <si>
    <t>max</t>
  </si>
  <si>
    <t>průměr</t>
  </si>
  <si>
    <t>Sloupec E</t>
  </si>
  <si>
    <t>Pro výběr min. a max. chyby</t>
  </si>
  <si>
    <t>Sloupec L</t>
  </si>
  <si>
    <t>Výskyt jednotlivých chyb (pro graf)</t>
  </si>
  <si>
    <t>Sloupec N</t>
  </si>
  <si>
    <t>počet chyb (graf)</t>
  </si>
  <si>
    <t>Sloupec O</t>
  </si>
  <si>
    <t>Výskyt chyb (graf)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</si>
  <si>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synch.
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</si>
  <si>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průměr
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</si>
  <si>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celkem
[bit]</t>
    </r>
  </si>
  <si>
    <t>Průměr</t>
  </si>
  <si>
    <t>Max.</t>
  </si>
  <si>
    <t>Min.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</si>
  <si>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min.
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</si>
  <si>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max.
[bit]</t>
    </r>
  </si>
</sst>
</file>

<file path=xl/styles.xml><?xml version="1.0" encoding="utf-8"?>
<styleSheet xmlns="http://schemas.openxmlformats.org/spreadsheetml/2006/main">
  <numFmts count="1">
    <numFmt numFmtId="164" formatCode="0.0000E+00"/>
  </numFmts>
  <fonts count="4"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20" fontId="0" fillId="3" borderId="8" xfId="0" applyNumberForma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3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Rozložení chyb - konektor</a:t>
            </a:r>
            <a:r>
              <a:rPr lang="cs-CZ" baseline="0"/>
              <a:t> 124,416MHz (M01)</a:t>
            </a:r>
            <a:r>
              <a:rPr lang="cs-CZ"/>
              <a:t>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103E-2"/>
          <c:y val="9.3275380577427916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'M01'!$N$258:$N$287</c:f>
              <c:strCache>
                <c:ptCount val="1"/>
                <c:pt idx="0">
                  <c:v>15 17 19 20 22 23 24 25 26 27 28 29 30 31 32 33 34 35 36 37 38 39 40 41 42 43 44 46 48 54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cs-CZ"/>
              </a:p>
            </c:txPr>
            <c:showVal val="1"/>
            <c:showCatName val="1"/>
          </c:dLbls>
          <c:cat>
            <c:numRef>
              <c:f>'M01'!$N$258:$N$287</c:f>
              <c:numCache>
                <c:formatCode>General</c:formatCode>
                <c:ptCount val="30"/>
                <c:pt idx="0">
                  <c:v>15</c:v>
                </c:pt>
                <c:pt idx="1">
                  <c:v>17</c:v>
                </c:pt>
                <c:pt idx="2">
                  <c:v>19</c:v>
                </c:pt>
                <c:pt idx="3">
                  <c:v>20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  <c:pt idx="11">
                  <c:v>29</c:v>
                </c:pt>
                <c:pt idx="12">
                  <c:v>30</c:v>
                </c:pt>
                <c:pt idx="13">
                  <c:v>31</c:v>
                </c:pt>
                <c:pt idx="14">
                  <c:v>32</c:v>
                </c:pt>
                <c:pt idx="15">
                  <c:v>33</c:v>
                </c:pt>
                <c:pt idx="16">
                  <c:v>34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40</c:v>
                </c:pt>
                <c:pt idx="23">
                  <c:v>41</c:v>
                </c:pt>
                <c:pt idx="24">
                  <c:v>42</c:v>
                </c:pt>
                <c:pt idx="25">
                  <c:v>43</c:v>
                </c:pt>
                <c:pt idx="26">
                  <c:v>44</c:v>
                </c:pt>
                <c:pt idx="27">
                  <c:v>46</c:v>
                </c:pt>
                <c:pt idx="28">
                  <c:v>48</c:v>
                </c:pt>
                <c:pt idx="29">
                  <c:v>54</c:v>
                </c:pt>
              </c:numCache>
            </c:numRef>
          </c:cat>
          <c:val>
            <c:numRef>
              <c:f>'M01'!$O$258:$O$287</c:f>
              <c:numCache>
                <c:formatCode>General</c:formatCode>
                <c:ptCount val="3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9</c:v>
                </c:pt>
                <c:pt idx="7">
                  <c:v>7</c:v>
                </c:pt>
                <c:pt idx="8">
                  <c:v>10</c:v>
                </c:pt>
                <c:pt idx="9">
                  <c:v>10</c:v>
                </c:pt>
                <c:pt idx="10">
                  <c:v>11</c:v>
                </c:pt>
                <c:pt idx="11">
                  <c:v>11</c:v>
                </c:pt>
                <c:pt idx="12">
                  <c:v>17</c:v>
                </c:pt>
                <c:pt idx="13">
                  <c:v>10</c:v>
                </c:pt>
                <c:pt idx="14">
                  <c:v>17</c:v>
                </c:pt>
                <c:pt idx="15">
                  <c:v>17</c:v>
                </c:pt>
                <c:pt idx="16">
                  <c:v>25</c:v>
                </c:pt>
                <c:pt idx="17">
                  <c:v>14</c:v>
                </c:pt>
                <c:pt idx="18">
                  <c:v>19</c:v>
                </c:pt>
                <c:pt idx="19">
                  <c:v>11</c:v>
                </c:pt>
                <c:pt idx="20">
                  <c:v>17</c:v>
                </c:pt>
                <c:pt idx="21">
                  <c:v>10</c:v>
                </c:pt>
                <c:pt idx="22">
                  <c:v>7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5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92392448"/>
        <c:axId val="101373440"/>
      </c:barChart>
      <c:catAx>
        <c:axId val="923924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101373440"/>
        <c:crosses val="autoZero"/>
        <c:auto val="1"/>
        <c:lblAlgn val="ctr"/>
        <c:lblOffset val="100"/>
      </c:catAx>
      <c:valAx>
        <c:axId val="1013734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9239244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Rozložení chyb - konektor 124,416MHz (M02)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172E-2"/>
          <c:y val="9.3275380577427985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'M02'!$N$261:$N$290</c:f>
              <c:strCache>
                <c:ptCount val="1"/>
                <c:pt idx="0">
                  <c:v>19 20 22 23 24 25 26 27 28 29 30 31 32 33 34 35 36 37 38 39 40 41 42 43 44 45 47 48 49 51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cs-CZ"/>
              </a:p>
            </c:txPr>
            <c:showVal val="1"/>
            <c:showCatName val="1"/>
          </c:dLbls>
          <c:cat>
            <c:numRef>
              <c:f>'M02'!$N$261:$N$290</c:f>
              <c:numCache>
                <c:formatCode>General</c:formatCode>
                <c:ptCount val="30"/>
                <c:pt idx="0">
                  <c:v>19</c:v>
                </c:pt>
                <c:pt idx="1">
                  <c:v>20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47</c:v>
                </c:pt>
                <c:pt idx="27">
                  <c:v>48</c:v>
                </c:pt>
                <c:pt idx="28">
                  <c:v>49</c:v>
                </c:pt>
                <c:pt idx="29">
                  <c:v>51</c:v>
                </c:pt>
              </c:numCache>
            </c:numRef>
          </c:cat>
          <c:val>
            <c:numRef>
              <c:f>'M02'!$O$261:$O$290</c:f>
              <c:numCache>
                <c:formatCode>General</c:formatCode>
                <c:ptCount val="30"/>
                <c:pt idx="0">
                  <c:v>1</c:v>
                </c:pt>
                <c:pt idx="1">
                  <c:v>1</c:v>
                </c:pt>
                <c:pt idx="2">
                  <c:v>4</c:v>
                </c:pt>
                <c:pt idx="3">
                  <c:v>3</c:v>
                </c:pt>
                <c:pt idx="4">
                  <c:v>6</c:v>
                </c:pt>
                <c:pt idx="5">
                  <c:v>8</c:v>
                </c:pt>
                <c:pt idx="6">
                  <c:v>9</c:v>
                </c:pt>
                <c:pt idx="7">
                  <c:v>13</c:v>
                </c:pt>
                <c:pt idx="8">
                  <c:v>13</c:v>
                </c:pt>
                <c:pt idx="9">
                  <c:v>18</c:v>
                </c:pt>
                <c:pt idx="10">
                  <c:v>17</c:v>
                </c:pt>
                <c:pt idx="11">
                  <c:v>14</c:v>
                </c:pt>
                <c:pt idx="12">
                  <c:v>19</c:v>
                </c:pt>
                <c:pt idx="13">
                  <c:v>24</c:v>
                </c:pt>
                <c:pt idx="14">
                  <c:v>10</c:v>
                </c:pt>
                <c:pt idx="15">
                  <c:v>26</c:v>
                </c:pt>
                <c:pt idx="16">
                  <c:v>15</c:v>
                </c:pt>
                <c:pt idx="17">
                  <c:v>10</c:v>
                </c:pt>
                <c:pt idx="18">
                  <c:v>10</c:v>
                </c:pt>
                <c:pt idx="19">
                  <c:v>9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4</c:v>
                </c:pt>
                <c:pt idx="24">
                  <c:v>4</c:v>
                </c:pt>
                <c:pt idx="25">
                  <c:v>3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300891520"/>
        <c:axId val="300893696"/>
      </c:barChart>
      <c:catAx>
        <c:axId val="3008915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300893696"/>
        <c:crosses val="autoZero"/>
        <c:auto val="1"/>
        <c:lblAlgn val="ctr"/>
        <c:lblOffset val="100"/>
      </c:catAx>
      <c:valAx>
        <c:axId val="3008936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30089152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Rozložení chyb - konektor 124,416MHz (M03)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172E-2"/>
          <c:y val="9.3275380577427985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'M03'!$N$260:$N$290</c:f>
              <c:strCache>
                <c:ptCount val="1"/>
                <c:pt idx="0">
                  <c:v>19 20 21 22 23 24 25 26 27 28 29 30 31 32 33 34 35 36 37 38 39 40 41 42 43 44 45 46 49 53 55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cs-CZ"/>
              </a:p>
            </c:txPr>
            <c:showVal val="1"/>
            <c:showCatName val="1"/>
          </c:dLbls>
          <c:cat>
            <c:numRef>
              <c:f>'M03'!$N$260:$N$290</c:f>
              <c:numCache>
                <c:formatCode>General</c:formatCode>
                <c:ptCount val="31"/>
                <c:pt idx="0">
                  <c:v>19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24</c:v>
                </c:pt>
                <c:pt idx="6">
                  <c:v>25</c:v>
                </c:pt>
                <c:pt idx="7">
                  <c:v>26</c:v>
                </c:pt>
                <c:pt idx="8">
                  <c:v>27</c:v>
                </c:pt>
                <c:pt idx="9">
                  <c:v>28</c:v>
                </c:pt>
                <c:pt idx="10">
                  <c:v>29</c:v>
                </c:pt>
                <c:pt idx="11">
                  <c:v>30</c:v>
                </c:pt>
                <c:pt idx="12">
                  <c:v>31</c:v>
                </c:pt>
                <c:pt idx="13">
                  <c:v>32</c:v>
                </c:pt>
                <c:pt idx="14">
                  <c:v>33</c:v>
                </c:pt>
                <c:pt idx="15">
                  <c:v>34</c:v>
                </c:pt>
                <c:pt idx="16">
                  <c:v>35</c:v>
                </c:pt>
                <c:pt idx="17">
                  <c:v>36</c:v>
                </c:pt>
                <c:pt idx="18">
                  <c:v>37</c:v>
                </c:pt>
                <c:pt idx="19">
                  <c:v>38</c:v>
                </c:pt>
                <c:pt idx="20">
                  <c:v>39</c:v>
                </c:pt>
                <c:pt idx="21">
                  <c:v>40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49</c:v>
                </c:pt>
                <c:pt idx="29">
                  <c:v>53</c:v>
                </c:pt>
                <c:pt idx="30">
                  <c:v>55</c:v>
                </c:pt>
              </c:numCache>
            </c:numRef>
          </c:cat>
          <c:val>
            <c:numRef>
              <c:f>'M03'!$O$260:$O$290</c:f>
              <c:numCache>
                <c:formatCode>General</c:formatCode>
                <c:ptCount val="31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7</c:v>
                </c:pt>
                <c:pt idx="5">
                  <c:v>5</c:v>
                </c:pt>
                <c:pt idx="6">
                  <c:v>9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18</c:v>
                </c:pt>
                <c:pt idx="11">
                  <c:v>10</c:v>
                </c:pt>
                <c:pt idx="12">
                  <c:v>18</c:v>
                </c:pt>
                <c:pt idx="13">
                  <c:v>21</c:v>
                </c:pt>
                <c:pt idx="14">
                  <c:v>15</c:v>
                </c:pt>
                <c:pt idx="15">
                  <c:v>13</c:v>
                </c:pt>
                <c:pt idx="16">
                  <c:v>15</c:v>
                </c:pt>
                <c:pt idx="17">
                  <c:v>28</c:v>
                </c:pt>
                <c:pt idx="18">
                  <c:v>8</c:v>
                </c:pt>
                <c:pt idx="19">
                  <c:v>11</c:v>
                </c:pt>
                <c:pt idx="20">
                  <c:v>8</c:v>
                </c:pt>
                <c:pt idx="21">
                  <c:v>10</c:v>
                </c:pt>
                <c:pt idx="22">
                  <c:v>3</c:v>
                </c:pt>
                <c:pt idx="23">
                  <c:v>1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301304832"/>
        <c:axId val="301315200"/>
      </c:barChart>
      <c:catAx>
        <c:axId val="3013048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301315200"/>
        <c:crosses val="autoZero"/>
        <c:auto val="1"/>
        <c:lblAlgn val="ctr"/>
        <c:lblOffset val="100"/>
      </c:catAx>
      <c:valAx>
        <c:axId val="3013152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30130483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Rozložení chyb - konektor 124,416MHz (M04)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172E-2"/>
          <c:y val="9.3275380577427985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'M04'!$N$263:$N$290</c:f>
              <c:strCache>
                <c:ptCount val="1"/>
                <c:pt idx="0">
                  <c:v>19 20 21 22 23 24 25 26 27 28 29 30 31 32 33 34 35 36 37 38 39 40 41 42 43 45 46 48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cs-CZ"/>
              </a:p>
            </c:txPr>
            <c:showVal val="1"/>
            <c:showCatName val="1"/>
          </c:dLbls>
          <c:cat>
            <c:numRef>
              <c:f>'M04'!$N$263:$N$290</c:f>
              <c:numCache>
                <c:formatCode>General</c:formatCode>
                <c:ptCount val="28"/>
                <c:pt idx="0">
                  <c:v>19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24</c:v>
                </c:pt>
                <c:pt idx="6">
                  <c:v>25</c:v>
                </c:pt>
                <c:pt idx="7">
                  <c:v>26</c:v>
                </c:pt>
                <c:pt idx="8">
                  <c:v>27</c:v>
                </c:pt>
                <c:pt idx="9">
                  <c:v>28</c:v>
                </c:pt>
                <c:pt idx="10">
                  <c:v>29</c:v>
                </c:pt>
                <c:pt idx="11">
                  <c:v>30</c:v>
                </c:pt>
                <c:pt idx="12">
                  <c:v>31</c:v>
                </c:pt>
                <c:pt idx="13">
                  <c:v>32</c:v>
                </c:pt>
                <c:pt idx="14">
                  <c:v>33</c:v>
                </c:pt>
                <c:pt idx="15">
                  <c:v>34</c:v>
                </c:pt>
                <c:pt idx="16">
                  <c:v>35</c:v>
                </c:pt>
                <c:pt idx="17">
                  <c:v>36</c:v>
                </c:pt>
                <c:pt idx="18">
                  <c:v>37</c:v>
                </c:pt>
                <c:pt idx="19">
                  <c:v>38</c:v>
                </c:pt>
                <c:pt idx="20">
                  <c:v>39</c:v>
                </c:pt>
                <c:pt idx="21">
                  <c:v>40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45</c:v>
                </c:pt>
                <c:pt idx="26">
                  <c:v>46</c:v>
                </c:pt>
                <c:pt idx="27">
                  <c:v>48</c:v>
                </c:pt>
              </c:numCache>
            </c:numRef>
          </c:cat>
          <c:val>
            <c:numRef>
              <c:f>'M04'!$O$263:$O$290</c:f>
              <c:numCache>
                <c:formatCode>General</c:formatCode>
                <c:ptCount val="28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7</c:v>
                </c:pt>
                <c:pt idx="4">
                  <c:v>8</c:v>
                </c:pt>
                <c:pt idx="5">
                  <c:v>8</c:v>
                </c:pt>
                <c:pt idx="6">
                  <c:v>9</c:v>
                </c:pt>
                <c:pt idx="7">
                  <c:v>15</c:v>
                </c:pt>
                <c:pt idx="8">
                  <c:v>12</c:v>
                </c:pt>
                <c:pt idx="9">
                  <c:v>15</c:v>
                </c:pt>
                <c:pt idx="10">
                  <c:v>9</c:v>
                </c:pt>
                <c:pt idx="11">
                  <c:v>13</c:v>
                </c:pt>
                <c:pt idx="12">
                  <c:v>13</c:v>
                </c:pt>
                <c:pt idx="13">
                  <c:v>25</c:v>
                </c:pt>
                <c:pt idx="14">
                  <c:v>23</c:v>
                </c:pt>
                <c:pt idx="15">
                  <c:v>14</c:v>
                </c:pt>
                <c:pt idx="16">
                  <c:v>18</c:v>
                </c:pt>
                <c:pt idx="17">
                  <c:v>13</c:v>
                </c:pt>
                <c:pt idx="18">
                  <c:v>6</c:v>
                </c:pt>
                <c:pt idx="19">
                  <c:v>12</c:v>
                </c:pt>
                <c:pt idx="20">
                  <c:v>10</c:v>
                </c:pt>
                <c:pt idx="21">
                  <c:v>9</c:v>
                </c:pt>
                <c:pt idx="22">
                  <c:v>6</c:v>
                </c:pt>
                <c:pt idx="23">
                  <c:v>4</c:v>
                </c:pt>
                <c:pt idx="24">
                  <c:v>4</c:v>
                </c:pt>
                <c:pt idx="25">
                  <c:v>1</c:v>
                </c:pt>
                <c:pt idx="26">
                  <c:v>2</c:v>
                </c:pt>
                <c:pt idx="27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303515904"/>
        <c:axId val="303522176"/>
      </c:barChart>
      <c:catAx>
        <c:axId val="3035159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303522176"/>
        <c:crosses val="autoZero"/>
        <c:auto val="1"/>
        <c:lblAlgn val="ctr"/>
        <c:lblOffset val="100"/>
      </c:catAx>
      <c:valAx>
        <c:axId val="3035221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30351590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Rozložení chyb - konektor 124,416MHz (M05)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172E-2"/>
          <c:y val="9.3275380577427985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'M05'!$N$264:$N$293</c:f>
              <c:strCache>
                <c:ptCount val="1"/>
                <c:pt idx="0">
                  <c:v>18 20 21 23 24 25 26 27 28 29 30 31 32 33 34 35 36 37 38 39 40 41 42 43 44 45 46 47 49 51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cs-CZ"/>
              </a:p>
            </c:txPr>
            <c:showVal val="1"/>
            <c:showCatName val="1"/>
          </c:dLbls>
          <c:cat>
            <c:numRef>
              <c:f>'M05'!$N$264:$N$293</c:f>
              <c:numCache>
                <c:formatCode>General</c:formatCode>
                <c:ptCount val="30"/>
                <c:pt idx="0">
                  <c:v>18</c:v>
                </c:pt>
                <c:pt idx="1">
                  <c:v>20</c:v>
                </c:pt>
                <c:pt idx="2">
                  <c:v>21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49</c:v>
                </c:pt>
                <c:pt idx="29">
                  <c:v>51</c:v>
                </c:pt>
              </c:numCache>
            </c:numRef>
          </c:cat>
          <c:val>
            <c:numRef>
              <c:f>'M05'!$O$264:$O$293</c:f>
              <c:numCache>
                <c:formatCode>General</c:formatCode>
                <c:ptCount val="30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7</c:v>
                </c:pt>
                <c:pt idx="4">
                  <c:v>2</c:v>
                </c:pt>
                <c:pt idx="5">
                  <c:v>3</c:v>
                </c:pt>
                <c:pt idx="6">
                  <c:v>13</c:v>
                </c:pt>
                <c:pt idx="7">
                  <c:v>13</c:v>
                </c:pt>
                <c:pt idx="8">
                  <c:v>16</c:v>
                </c:pt>
                <c:pt idx="9">
                  <c:v>22</c:v>
                </c:pt>
                <c:pt idx="10">
                  <c:v>18</c:v>
                </c:pt>
                <c:pt idx="11">
                  <c:v>23</c:v>
                </c:pt>
                <c:pt idx="12">
                  <c:v>19</c:v>
                </c:pt>
                <c:pt idx="13">
                  <c:v>23</c:v>
                </c:pt>
                <c:pt idx="14">
                  <c:v>20</c:v>
                </c:pt>
                <c:pt idx="15">
                  <c:v>21</c:v>
                </c:pt>
                <c:pt idx="16">
                  <c:v>15</c:v>
                </c:pt>
                <c:pt idx="17">
                  <c:v>12</c:v>
                </c:pt>
                <c:pt idx="18">
                  <c:v>5</c:v>
                </c:pt>
                <c:pt idx="19">
                  <c:v>6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2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304039808"/>
        <c:axId val="304054272"/>
      </c:barChart>
      <c:catAx>
        <c:axId val="3040398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304054272"/>
        <c:crosses val="autoZero"/>
        <c:auto val="1"/>
        <c:lblAlgn val="ctr"/>
        <c:lblOffset val="100"/>
      </c:catAx>
      <c:valAx>
        <c:axId val="3040542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30403980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Rozložení chyb - konektor 124,416MHz (M06)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172E-2"/>
          <c:y val="9.3275380577427985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'M06'!$N$263:$N$292</c:f>
              <c:strCache>
                <c:ptCount val="1"/>
                <c:pt idx="0">
                  <c:v>18 19 21 22 23 24 25 26 27 28 29 30 31 32 33 34 35 36 37 38 39 40 41 42 43 44 45 46 47 48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cs-CZ"/>
              </a:p>
            </c:txPr>
            <c:showVal val="1"/>
            <c:showCatName val="1"/>
          </c:dLbls>
          <c:cat>
            <c:numRef>
              <c:f>'M06'!$N$263:$N$292</c:f>
              <c:numCache>
                <c:formatCode>General</c:formatCode>
                <c:ptCount val="30"/>
                <c:pt idx="0">
                  <c:v>18</c:v>
                </c:pt>
                <c:pt idx="1">
                  <c:v>19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24</c:v>
                </c:pt>
                <c:pt idx="6">
                  <c:v>25</c:v>
                </c:pt>
                <c:pt idx="7">
                  <c:v>26</c:v>
                </c:pt>
                <c:pt idx="8">
                  <c:v>27</c:v>
                </c:pt>
                <c:pt idx="9">
                  <c:v>28</c:v>
                </c:pt>
                <c:pt idx="10">
                  <c:v>29</c:v>
                </c:pt>
                <c:pt idx="11">
                  <c:v>30</c:v>
                </c:pt>
                <c:pt idx="12">
                  <c:v>31</c:v>
                </c:pt>
                <c:pt idx="13">
                  <c:v>32</c:v>
                </c:pt>
                <c:pt idx="14">
                  <c:v>33</c:v>
                </c:pt>
                <c:pt idx="15">
                  <c:v>34</c:v>
                </c:pt>
                <c:pt idx="16">
                  <c:v>35</c:v>
                </c:pt>
                <c:pt idx="17">
                  <c:v>36</c:v>
                </c:pt>
                <c:pt idx="18">
                  <c:v>37</c:v>
                </c:pt>
                <c:pt idx="19">
                  <c:v>38</c:v>
                </c:pt>
                <c:pt idx="20">
                  <c:v>39</c:v>
                </c:pt>
                <c:pt idx="21">
                  <c:v>40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</c:numCache>
            </c:numRef>
          </c:cat>
          <c:val>
            <c:numRef>
              <c:f>'M06'!$O$263:$O$292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4</c:v>
                </c:pt>
                <c:pt idx="4">
                  <c:v>8</c:v>
                </c:pt>
                <c:pt idx="5">
                  <c:v>5</c:v>
                </c:pt>
                <c:pt idx="6">
                  <c:v>9</c:v>
                </c:pt>
                <c:pt idx="7">
                  <c:v>14</c:v>
                </c:pt>
                <c:pt idx="8">
                  <c:v>10</c:v>
                </c:pt>
                <c:pt idx="9">
                  <c:v>18</c:v>
                </c:pt>
                <c:pt idx="10">
                  <c:v>22</c:v>
                </c:pt>
                <c:pt idx="11">
                  <c:v>18</c:v>
                </c:pt>
                <c:pt idx="12">
                  <c:v>10</c:v>
                </c:pt>
                <c:pt idx="13">
                  <c:v>17</c:v>
                </c:pt>
                <c:pt idx="14">
                  <c:v>14</c:v>
                </c:pt>
                <c:pt idx="15">
                  <c:v>14</c:v>
                </c:pt>
                <c:pt idx="16">
                  <c:v>13</c:v>
                </c:pt>
                <c:pt idx="17">
                  <c:v>17</c:v>
                </c:pt>
                <c:pt idx="18">
                  <c:v>16</c:v>
                </c:pt>
                <c:pt idx="19">
                  <c:v>11</c:v>
                </c:pt>
                <c:pt idx="20">
                  <c:v>10</c:v>
                </c:pt>
                <c:pt idx="21">
                  <c:v>8</c:v>
                </c:pt>
                <c:pt idx="22">
                  <c:v>5</c:v>
                </c:pt>
                <c:pt idx="23">
                  <c:v>6</c:v>
                </c:pt>
                <c:pt idx="24">
                  <c:v>2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303503232"/>
        <c:axId val="303509504"/>
      </c:barChart>
      <c:catAx>
        <c:axId val="3035032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303509504"/>
        <c:crosses val="autoZero"/>
        <c:auto val="1"/>
        <c:lblAlgn val="ctr"/>
        <c:lblOffset val="100"/>
      </c:catAx>
      <c:valAx>
        <c:axId val="3035095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30350323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600"/>
              <a:t>Rozložení chyb - konektor</a:t>
            </a:r>
            <a:r>
              <a:rPr lang="cs-CZ" sz="1600" baseline="0"/>
              <a:t> 124,416MHz (M07)</a:t>
            </a:r>
            <a:r>
              <a:rPr lang="cs-CZ" sz="1600"/>
              <a:t>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533E-2"/>
          <c:y val="9.3275380577428249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'M07'!$N$261:$N$290</c:f>
              <c:strCache>
                <c:ptCount val="1"/>
                <c:pt idx="0">
                  <c:v>15 19 20 21 22 23 24 25 26 27 28 29 30 31 32 33 34 35 36 37 38 39 40 41 42 43 44 45 46 48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cs-CZ"/>
              </a:p>
            </c:txPr>
            <c:showVal val="1"/>
            <c:showCatName val="1"/>
          </c:dLbls>
          <c:cat>
            <c:numRef>
              <c:f>'M07'!$N$261:$N$290</c:f>
              <c:numCache>
                <c:formatCode>General</c:formatCode>
                <c:ptCount val="30"/>
                <c:pt idx="0">
                  <c:v>15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  <c:pt idx="11">
                  <c:v>29</c:v>
                </c:pt>
                <c:pt idx="12">
                  <c:v>30</c:v>
                </c:pt>
                <c:pt idx="13">
                  <c:v>31</c:v>
                </c:pt>
                <c:pt idx="14">
                  <c:v>32</c:v>
                </c:pt>
                <c:pt idx="15">
                  <c:v>33</c:v>
                </c:pt>
                <c:pt idx="16">
                  <c:v>34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40</c:v>
                </c:pt>
                <c:pt idx="23">
                  <c:v>41</c:v>
                </c:pt>
                <c:pt idx="24">
                  <c:v>42</c:v>
                </c:pt>
                <c:pt idx="25">
                  <c:v>43</c:v>
                </c:pt>
                <c:pt idx="26">
                  <c:v>44</c:v>
                </c:pt>
                <c:pt idx="27">
                  <c:v>45</c:v>
                </c:pt>
                <c:pt idx="28">
                  <c:v>46</c:v>
                </c:pt>
                <c:pt idx="29">
                  <c:v>48</c:v>
                </c:pt>
              </c:numCache>
            </c:numRef>
          </c:cat>
          <c:val>
            <c:numRef>
              <c:f>'M07'!$O$261:$O$290</c:f>
              <c:numCache>
                <c:formatCode>General</c:formatCode>
                <c:ptCount val="30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  <c:pt idx="7">
                  <c:v>9</c:v>
                </c:pt>
                <c:pt idx="8">
                  <c:v>10</c:v>
                </c:pt>
                <c:pt idx="9">
                  <c:v>16</c:v>
                </c:pt>
                <c:pt idx="10">
                  <c:v>17</c:v>
                </c:pt>
                <c:pt idx="11">
                  <c:v>15</c:v>
                </c:pt>
                <c:pt idx="12">
                  <c:v>14</c:v>
                </c:pt>
                <c:pt idx="13">
                  <c:v>23</c:v>
                </c:pt>
                <c:pt idx="14">
                  <c:v>19</c:v>
                </c:pt>
                <c:pt idx="15">
                  <c:v>10</c:v>
                </c:pt>
                <c:pt idx="16">
                  <c:v>22</c:v>
                </c:pt>
                <c:pt idx="17">
                  <c:v>15</c:v>
                </c:pt>
                <c:pt idx="18">
                  <c:v>12</c:v>
                </c:pt>
                <c:pt idx="19">
                  <c:v>11</c:v>
                </c:pt>
                <c:pt idx="20">
                  <c:v>7</c:v>
                </c:pt>
                <c:pt idx="21">
                  <c:v>9</c:v>
                </c:pt>
                <c:pt idx="22">
                  <c:v>12</c:v>
                </c:pt>
                <c:pt idx="23">
                  <c:v>4</c:v>
                </c:pt>
                <c:pt idx="24">
                  <c:v>4</c:v>
                </c:pt>
                <c:pt idx="25">
                  <c:v>3</c:v>
                </c:pt>
                <c:pt idx="26">
                  <c:v>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327075712"/>
        <c:axId val="329240576"/>
      </c:barChart>
      <c:catAx>
        <c:axId val="3270757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329240576"/>
        <c:crosses val="autoZero"/>
        <c:auto val="1"/>
        <c:lblAlgn val="ctr"/>
        <c:lblOffset val="100"/>
      </c:catAx>
      <c:valAx>
        <c:axId val="3292405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32707571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Rozložení chyb - konektor</a:t>
            </a:r>
            <a:r>
              <a:rPr lang="cs-CZ" baseline="0"/>
              <a:t> 124,416MHz (M08)</a:t>
            </a:r>
            <a:r>
              <a:rPr lang="cs-CZ"/>
              <a:t>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602E-2"/>
          <c:y val="9.3275380577428291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'M08'!$N$260:$N$289</c:f>
              <c:strCache>
                <c:ptCount val="1"/>
                <c:pt idx="0">
                  <c:v>16 17 20 21 22 23 24 25 26 27 28 29 30 31 32 33 34 35 36 37 38 39 40 41 42 43 44 45 46 47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cs-CZ"/>
              </a:p>
            </c:txPr>
            <c:showVal val="1"/>
            <c:showCatName val="1"/>
          </c:dLbls>
          <c:cat>
            <c:numRef>
              <c:f>'M08'!$N$260:$N$289</c:f>
              <c:numCache>
                <c:formatCode>General</c:formatCode>
                <c:ptCount val="30"/>
                <c:pt idx="0">
                  <c:v>16</c:v>
                </c:pt>
                <c:pt idx="1">
                  <c:v>17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  <c:pt idx="11">
                  <c:v>29</c:v>
                </c:pt>
                <c:pt idx="12">
                  <c:v>30</c:v>
                </c:pt>
                <c:pt idx="13">
                  <c:v>31</c:v>
                </c:pt>
                <c:pt idx="14">
                  <c:v>32</c:v>
                </c:pt>
                <c:pt idx="15">
                  <c:v>33</c:v>
                </c:pt>
                <c:pt idx="16">
                  <c:v>34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40</c:v>
                </c:pt>
                <c:pt idx="23">
                  <c:v>41</c:v>
                </c:pt>
                <c:pt idx="24">
                  <c:v>42</c:v>
                </c:pt>
                <c:pt idx="25">
                  <c:v>43</c:v>
                </c:pt>
                <c:pt idx="26">
                  <c:v>44</c:v>
                </c:pt>
                <c:pt idx="27">
                  <c:v>45</c:v>
                </c:pt>
                <c:pt idx="28">
                  <c:v>46</c:v>
                </c:pt>
                <c:pt idx="29">
                  <c:v>47</c:v>
                </c:pt>
              </c:numCache>
            </c:numRef>
          </c:cat>
          <c:val>
            <c:numRef>
              <c:f>'M08'!$O$260:$O$289</c:f>
              <c:numCache>
                <c:formatCode>General</c:formatCode>
                <c:ptCount val="3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9</c:v>
                </c:pt>
                <c:pt idx="7">
                  <c:v>14</c:v>
                </c:pt>
                <c:pt idx="8">
                  <c:v>8</c:v>
                </c:pt>
                <c:pt idx="9">
                  <c:v>8</c:v>
                </c:pt>
                <c:pt idx="10">
                  <c:v>12</c:v>
                </c:pt>
                <c:pt idx="11">
                  <c:v>11</c:v>
                </c:pt>
                <c:pt idx="12">
                  <c:v>28</c:v>
                </c:pt>
                <c:pt idx="13">
                  <c:v>18</c:v>
                </c:pt>
                <c:pt idx="14">
                  <c:v>18</c:v>
                </c:pt>
                <c:pt idx="15">
                  <c:v>16</c:v>
                </c:pt>
                <c:pt idx="16">
                  <c:v>22</c:v>
                </c:pt>
                <c:pt idx="17">
                  <c:v>12</c:v>
                </c:pt>
                <c:pt idx="18">
                  <c:v>7</c:v>
                </c:pt>
                <c:pt idx="19">
                  <c:v>11</c:v>
                </c:pt>
                <c:pt idx="20">
                  <c:v>19</c:v>
                </c:pt>
                <c:pt idx="21">
                  <c:v>6</c:v>
                </c:pt>
                <c:pt idx="22">
                  <c:v>4</c:v>
                </c:pt>
                <c:pt idx="23">
                  <c:v>6</c:v>
                </c:pt>
                <c:pt idx="24">
                  <c:v>1</c:v>
                </c:pt>
                <c:pt idx="25">
                  <c:v>4</c:v>
                </c:pt>
                <c:pt idx="26">
                  <c:v>4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330434816"/>
        <c:axId val="336368000"/>
      </c:barChart>
      <c:catAx>
        <c:axId val="3304348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336368000"/>
        <c:crosses val="autoZero"/>
        <c:auto val="1"/>
        <c:lblAlgn val="ctr"/>
        <c:lblOffset val="100"/>
      </c:catAx>
      <c:valAx>
        <c:axId val="3363680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330434816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Rozložení chyb - konektor</a:t>
            </a:r>
            <a:r>
              <a:rPr lang="cs-CZ" baseline="0"/>
              <a:t> 124,416MHz (M09)</a:t>
            </a:r>
            <a:r>
              <a:rPr lang="cs-CZ"/>
              <a:t>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672E-2"/>
          <c:y val="9.3275380577428332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'M09'!$N$262:$N$290</c:f>
              <c:strCache>
                <c:ptCount val="1"/>
                <c:pt idx="0">
                  <c:v>18 21 22 23 24 25 26 27 28 29 30 31 32 33 34 35 36 37 38 39 40 41 42 43 44 45 46 47 48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cs-CZ"/>
              </a:p>
            </c:txPr>
            <c:showVal val="1"/>
            <c:showCatName val="1"/>
          </c:dLbls>
          <c:cat>
            <c:numRef>
              <c:f>'M09'!$N$262:$N$290</c:f>
              <c:numCache>
                <c:formatCode>General</c:formatCode>
                <c:ptCount val="29"/>
                <c:pt idx="0">
                  <c:v>18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</c:numCache>
            </c:numRef>
          </c:cat>
          <c:val>
            <c:numRef>
              <c:f>'M09'!$O$262:$O$290</c:f>
              <c:numCache>
                <c:formatCode>General</c:formatCode>
                <c:ptCount val="29"/>
                <c:pt idx="0">
                  <c:v>1</c:v>
                </c:pt>
                <c:pt idx="1">
                  <c:v>4</c:v>
                </c:pt>
                <c:pt idx="2">
                  <c:v>1</c:v>
                </c:pt>
                <c:pt idx="3">
                  <c:v>7</c:v>
                </c:pt>
                <c:pt idx="4">
                  <c:v>3</c:v>
                </c:pt>
                <c:pt idx="5">
                  <c:v>5</c:v>
                </c:pt>
                <c:pt idx="6">
                  <c:v>7</c:v>
                </c:pt>
                <c:pt idx="7">
                  <c:v>9</c:v>
                </c:pt>
                <c:pt idx="8">
                  <c:v>17</c:v>
                </c:pt>
                <c:pt idx="9">
                  <c:v>22</c:v>
                </c:pt>
                <c:pt idx="10">
                  <c:v>18</c:v>
                </c:pt>
                <c:pt idx="11">
                  <c:v>15</c:v>
                </c:pt>
                <c:pt idx="12">
                  <c:v>24</c:v>
                </c:pt>
                <c:pt idx="13">
                  <c:v>20</c:v>
                </c:pt>
                <c:pt idx="14">
                  <c:v>15</c:v>
                </c:pt>
                <c:pt idx="15">
                  <c:v>11</c:v>
                </c:pt>
                <c:pt idx="16">
                  <c:v>15</c:v>
                </c:pt>
                <c:pt idx="17">
                  <c:v>13</c:v>
                </c:pt>
                <c:pt idx="18">
                  <c:v>13</c:v>
                </c:pt>
                <c:pt idx="19">
                  <c:v>9</c:v>
                </c:pt>
                <c:pt idx="20">
                  <c:v>4</c:v>
                </c:pt>
                <c:pt idx="21">
                  <c:v>8</c:v>
                </c:pt>
                <c:pt idx="22">
                  <c:v>7</c:v>
                </c:pt>
                <c:pt idx="23">
                  <c:v>4</c:v>
                </c:pt>
                <c:pt idx="24">
                  <c:v>3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1</c:v>
                </c:pt>
              </c:numCache>
            </c:numRef>
          </c:val>
        </c:ser>
        <c:dLbls>
          <c:showVal val="1"/>
        </c:dLbls>
        <c:gapWidth val="75"/>
        <c:overlap val="40"/>
        <c:axId val="337991168"/>
        <c:axId val="338157568"/>
      </c:barChart>
      <c:catAx>
        <c:axId val="3379911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338157568"/>
        <c:crosses val="autoZero"/>
        <c:auto val="1"/>
        <c:lblAlgn val="ctr"/>
        <c:lblOffset val="100"/>
      </c:catAx>
      <c:valAx>
        <c:axId val="3381575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33799116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Rozložení chyb - konektor</a:t>
            </a:r>
            <a:r>
              <a:rPr lang="cs-CZ" baseline="0"/>
              <a:t> 124,416MHz (M10)</a:t>
            </a:r>
            <a:r>
              <a:rPr lang="cs-CZ"/>
              <a:t> 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9598408042132741E-2"/>
          <c:y val="9.3275380577428374E-2"/>
          <c:w val="0.88893537817576729"/>
          <c:h val="0.76852829396325462"/>
        </c:manualLayout>
      </c:layout>
      <c:barChart>
        <c:barDir val="col"/>
        <c:grouping val="clustered"/>
        <c:ser>
          <c:idx val="0"/>
          <c:order val="0"/>
          <c:tx>
            <c:strRef>
              <c:f>'M10'!$N$260:$N$291</c:f>
              <c:strCache>
                <c:ptCount val="1"/>
                <c:pt idx="0">
                  <c:v>14 16 18 19 20 21 22 23 24 25 26 27 28 29 30 31 32 33 34 35 36 37 38 39 40 41 42 43 44 45 46 47</c:v>
                </c:pt>
              </c:strCache>
            </c:strRef>
          </c:tx>
          <c:dLbls>
            <c:txPr>
              <a:bodyPr rot="-5400000" vert="horz"/>
              <a:lstStyle/>
              <a:p>
                <a:pPr>
                  <a:defRPr/>
                </a:pPr>
                <a:endParaRPr lang="cs-CZ"/>
              </a:p>
            </c:txPr>
            <c:showVal val="1"/>
            <c:showCatName val="1"/>
          </c:dLbls>
          <c:cat>
            <c:numRef>
              <c:f>'M10'!$N$260:$N$291</c:f>
              <c:numCache>
                <c:formatCode>General</c:formatCode>
                <c:ptCount val="32"/>
                <c:pt idx="0">
                  <c:v>14</c:v>
                </c:pt>
                <c:pt idx="1">
                  <c:v>16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  <c:pt idx="5">
                  <c:v>21</c:v>
                </c:pt>
                <c:pt idx="6">
                  <c:v>22</c:v>
                </c:pt>
                <c:pt idx="7">
                  <c:v>23</c:v>
                </c:pt>
                <c:pt idx="8">
                  <c:v>24</c:v>
                </c:pt>
                <c:pt idx="9">
                  <c:v>25</c:v>
                </c:pt>
                <c:pt idx="10">
                  <c:v>26</c:v>
                </c:pt>
                <c:pt idx="11">
                  <c:v>27</c:v>
                </c:pt>
                <c:pt idx="12">
                  <c:v>28</c:v>
                </c:pt>
                <c:pt idx="13">
                  <c:v>29</c:v>
                </c:pt>
                <c:pt idx="14">
                  <c:v>30</c:v>
                </c:pt>
                <c:pt idx="15">
                  <c:v>31</c:v>
                </c:pt>
                <c:pt idx="16">
                  <c:v>32</c:v>
                </c:pt>
                <c:pt idx="17">
                  <c:v>33</c:v>
                </c:pt>
                <c:pt idx="18">
                  <c:v>34</c:v>
                </c:pt>
                <c:pt idx="19">
                  <c:v>35</c:v>
                </c:pt>
                <c:pt idx="20">
                  <c:v>36</c:v>
                </c:pt>
                <c:pt idx="21">
                  <c:v>37</c:v>
                </c:pt>
                <c:pt idx="22">
                  <c:v>38</c:v>
                </c:pt>
                <c:pt idx="23">
                  <c:v>39</c:v>
                </c:pt>
                <c:pt idx="24">
                  <c:v>40</c:v>
                </c:pt>
                <c:pt idx="25">
                  <c:v>41</c:v>
                </c:pt>
                <c:pt idx="26">
                  <c:v>42</c:v>
                </c:pt>
                <c:pt idx="27">
                  <c:v>43</c:v>
                </c:pt>
                <c:pt idx="28">
                  <c:v>44</c:v>
                </c:pt>
                <c:pt idx="29">
                  <c:v>45</c:v>
                </c:pt>
                <c:pt idx="30">
                  <c:v>46</c:v>
                </c:pt>
                <c:pt idx="31">
                  <c:v>47</c:v>
                </c:pt>
              </c:numCache>
            </c:numRef>
          </c:cat>
          <c:val>
            <c:numRef>
              <c:f>'M10'!$O$260:$O$291</c:f>
              <c:numCache>
                <c:formatCode>General</c:formatCode>
                <c:ptCount val="3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5</c:v>
                </c:pt>
                <c:pt idx="9">
                  <c:v>6</c:v>
                </c:pt>
                <c:pt idx="10">
                  <c:v>10</c:v>
                </c:pt>
                <c:pt idx="11">
                  <c:v>11</c:v>
                </c:pt>
                <c:pt idx="12">
                  <c:v>19</c:v>
                </c:pt>
                <c:pt idx="13">
                  <c:v>12</c:v>
                </c:pt>
                <c:pt idx="14">
                  <c:v>21</c:v>
                </c:pt>
                <c:pt idx="15">
                  <c:v>17</c:v>
                </c:pt>
                <c:pt idx="16">
                  <c:v>23</c:v>
                </c:pt>
                <c:pt idx="17">
                  <c:v>14</c:v>
                </c:pt>
                <c:pt idx="18">
                  <c:v>21</c:v>
                </c:pt>
                <c:pt idx="19">
                  <c:v>11</c:v>
                </c:pt>
                <c:pt idx="20">
                  <c:v>15</c:v>
                </c:pt>
                <c:pt idx="21">
                  <c:v>8</c:v>
                </c:pt>
                <c:pt idx="22">
                  <c:v>8</c:v>
                </c:pt>
                <c:pt idx="23">
                  <c:v>12</c:v>
                </c:pt>
                <c:pt idx="24">
                  <c:v>6</c:v>
                </c:pt>
                <c:pt idx="25">
                  <c:v>6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4</c:v>
                </c:pt>
                <c:pt idx="30">
                  <c:v>2</c:v>
                </c:pt>
                <c:pt idx="31">
                  <c:v>2</c:v>
                </c:pt>
              </c:numCache>
            </c:numRef>
          </c:val>
        </c:ser>
        <c:dLbls>
          <c:showVal val="1"/>
        </c:dLbls>
        <c:gapWidth val="75"/>
        <c:overlap val="40"/>
        <c:axId val="339971072"/>
        <c:axId val="341067264"/>
      </c:barChart>
      <c:catAx>
        <c:axId val="3399710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341067264"/>
        <c:crosses val="autoZero"/>
        <c:auto val="1"/>
        <c:lblAlgn val="ctr"/>
        <c:lblOffset val="100"/>
      </c:catAx>
      <c:valAx>
        <c:axId val="3410672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Výskyt chyb n-krát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33997107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N</a:t>
            </a:r>
            <a:r>
              <a:rPr lang="cs-CZ" sz="1800" b="1" i="0" u="none" strike="noStrike" baseline="-25000"/>
              <a:t>ERR</a:t>
            </a:r>
            <a:r>
              <a:rPr lang="cs-CZ" sz="1800" b="1" i="0" u="none" strike="noStrike" baseline="0"/>
              <a:t> - Nekorektně zastrčený konektor (124,416MHz)</a:t>
            </a:r>
            <a:endParaRPr lang="cs-CZ"/>
          </a:p>
        </c:rich>
      </c:tx>
    </c:title>
    <c:plotArea>
      <c:layout/>
      <c:barChart>
        <c:barDir val="col"/>
        <c:grouping val="clustered"/>
        <c:ser>
          <c:idx val="0"/>
          <c:order val="0"/>
          <c:val>
            <c:numRef>
              <c:f>TAB!$J$6:$J$15</c:f>
              <c:numCache>
                <c:formatCode>#,##0</c:formatCode>
                <c:ptCount val="10"/>
                <c:pt idx="0">
                  <c:v>8553</c:v>
                </c:pt>
                <c:pt idx="1">
                  <c:v>8539</c:v>
                </c:pt>
                <c:pt idx="2">
                  <c:v>8370</c:v>
                </c:pt>
                <c:pt idx="3">
                  <c:v>8373</c:v>
                </c:pt>
                <c:pt idx="4">
                  <c:v>8473</c:v>
                </c:pt>
                <c:pt idx="5">
                  <c:v>8453</c:v>
                </c:pt>
                <c:pt idx="6">
                  <c:v>8291</c:v>
                </c:pt>
                <c:pt idx="7">
                  <c:v>8246</c:v>
                </c:pt>
                <c:pt idx="8">
                  <c:v>8580</c:v>
                </c:pt>
                <c:pt idx="9">
                  <c:v>8487</c:v>
                </c:pt>
              </c:numCache>
            </c:numRef>
          </c:val>
        </c:ser>
        <c:gapWidth val="300"/>
        <c:axId val="341784064"/>
        <c:axId val="341785984"/>
      </c:barChart>
      <c:catAx>
        <c:axId val="3417840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 měření</a:t>
                </a:r>
              </a:p>
            </c:rich>
          </c:tx>
        </c:title>
        <c:majorTickMark val="none"/>
        <c:tickLblPos val="nextTo"/>
        <c:crossAx val="341785984"/>
        <c:crosses val="autoZero"/>
        <c:auto val="1"/>
        <c:lblAlgn val="ctr"/>
        <c:lblOffset val="100"/>
      </c:catAx>
      <c:valAx>
        <c:axId val="341785984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Počet chyb </a:t>
                </a:r>
                <a:r>
                  <a:rPr lang="en-US"/>
                  <a:t>[bit]</a:t>
                </a:r>
                <a:endParaRPr lang="cs-CZ"/>
              </a:p>
            </c:rich>
          </c:tx>
        </c:title>
        <c:numFmt formatCode="#,##0" sourceLinked="1"/>
        <c:tickLblPos val="nextTo"/>
        <c:crossAx val="341784064"/>
        <c:crosses val="autoZero"/>
        <c:crossBetween val="between"/>
      </c:valAx>
    </c:plotArea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BER - Nekorektně zastrčený konektor (124,416MHz)</a:t>
            </a:r>
            <a:endParaRPr lang="cs-CZ"/>
          </a:p>
        </c:rich>
      </c:tx>
    </c:title>
    <c:plotArea>
      <c:layout/>
      <c:barChart>
        <c:barDir val="col"/>
        <c:grouping val="clustered"/>
        <c:ser>
          <c:idx val="0"/>
          <c:order val="0"/>
          <c:val>
            <c:numRef>
              <c:f>TAB!$K$6:$K$15</c:f>
              <c:numCache>
                <c:formatCode>0.0000E+00</c:formatCode>
                <c:ptCount val="10"/>
                <c:pt idx="0">
                  <c:v>2.6624124513618675E-7</c:v>
                </c:pt>
                <c:pt idx="1">
                  <c:v>2.6273846153846156E-7</c:v>
                </c:pt>
                <c:pt idx="2">
                  <c:v>2.5853281853281854E-7</c:v>
                </c:pt>
                <c:pt idx="3">
                  <c:v>2.556641221374046E-7</c:v>
                </c:pt>
                <c:pt idx="4">
                  <c:v>2.5773384030418253E-7</c:v>
                </c:pt>
                <c:pt idx="5">
                  <c:v>2.5810687022900764E-7</c:v>
                </c:pt>
                <c:pt idx="6">
                  <c:v>2.5510769230769229E-7</c:v>
                </c:pt>
                <c:pt idx="7">
                  <c:v>2.5470270270270269E-7</c:v>
                </c:pt>
                <c:pt idx="8">
                  <c:v>2.6298850574712645E-7</c:v>
                </c:pt>
                <c:pt idx="9">
                  <c:v>2.6214671814671813E-7</c:v>
                </c:pt>
              </c:numCache>
            </c:numRef>
          </c:val>
        </c:ser>
        <c:gapWidth val="300"/>
        <c:axId val="442785792"/>
        <c:axId val="442788096"/>
      </c:barChart>
      <c:catAx>
        <c:axId val="4427857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 měření</a:t>
                </a:r>
              </a:p>
            </c:rich>
          </c:tx>
        </c:title>
        <c:majorTickMark val="none"/>
        <c:tickLblPos val="nextTo"/>
        <c:crossAx val="442788096"/>
        <c:crosses val="autoZero"/>
        <c:auto val="1"/>
        <c:lblAlgn val="ctr"/>
        <c:lblOffset val="100"/>
      </c:catAx>
      <c:valAx>
        <c:axId val="442788096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BER </a:t>
                </a:r>
                <a:r>
                  <a:rPr lang="en-US"/>
                  <a:t>[</a:t>
                </a:r>
                <a:r>
                  <a:rPr lang="cs-CZ"/>
                  <a:t>-</a:t>
                </a:r>
                <a:r>
                  <a:rPr lang="en-US"/>
                  <a:t>]</a:t>
                </a:r>
                <a:endParaRPr lang="cs-CZ"/>
              </a:p>
            </c:rich>
          </c:tx>
        </c:title>
        <c:numFmt formatCode="0.00E+00" sourceLinked="0"/>
        <c:tickLblPos val="nextTo"/>
        <c:crossAx val="442785792"/>
        <c:crosses val="autoZero"/>
        <c:crossBetween val="between"/>
      </c:valAx>
    </c:plotArea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628650</xdr:colOff>
      <xdr:row>31</xdr:row>
      <xdr:rowOff>114300</xdr:rowOff>
    </xdr:from>
    <xdr:to>
      <xdr:col>10</xdr:col>
      <xdr:colOff>466725</xdr:colOff>
      <xdr:row>56</xdr:row>
      <xdr:rowOff>114300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33</xdr:row>
      <xdr:rowOff>0</xdr:rowOff>
    </xdr:from>
    <xdr:to>
      <xdr:col>10</xdr:col>
      <xdr:colOff>561975</xdr:colOff>
      <xdr:row>58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638175</xdr:colOff>
      <xdr:row>32</xdr:row>
      <xdr:rowOff>0</xdr:rowOff>
    </xdr:from>
    <xdr:to>
      <xdr:col>10</xdr:col>
      <xdr:colOff>476250</xdr:colOff>
      <xdr:row>57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32</xdr:row>
      <xdr:rowOff>0</xdr:rowOff>
    </xdr:from>
    <xdr:to>
      <xdr:col>10</xdr:col>
      <xdr:colOff>561975</xdr:colOff>
      <xdr:row>57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32</xdr:row>
      <xdr:rowOff>0</xdr:rowOff>
    </xdr:from>
    <xdr:to>
      <xdr:col>10</xdr:col>
      <xdr:colOff>428625</xdr:colOff>
      <xdr:row>57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32</xdr:row>
      <xdr:rowOff>0</xdr:rowOff>
    </xdr:from>
    <xdr:to>
      <xdr:col>10</xdr:col>
      <xdr:colOff>561975</xdr:colOff>
      <xdr:row>57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33</xdr:row>
      <xdr:rowOff>0</xdr:rowOff>
    </xdr:from>
    <xdr:to>
      <xdr:col>10</xdr:col>
      <xdr:colOff>561975</xdr:colOff>
      <xdr:row>58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34</xdr:row>
      <xdr:rowOff>0</xdr:rowOff>
    </xdr:from>
    <xdr:to>
      <xdr:col>10</xdr:col>
      <xdr:colOff>561975</xdr:colOff>
      <xdr:row>59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33</xdr:row>
      <xdr:rowOff>0</xdr:rowOff>
    </xdr:from>
    <xdr:to>
      <xdr:col>10</xdr:col>
      <xdr:colOff>561975</xdr:colOff>
      <xdr:row>58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34</xdr:row>
      <xdr:rowOff>0</xdr:rowOff>
    </xdr:from>
    <xdr:to>
      <xdr:col>10</xdr:col>
      <xdr:colOff>561975</xdr:colOff>
      <xdr:row>59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21</xdr:row>
      <xdr:rowOff>9525</xdr:rowOff>
    </xdr:from>
    <xdr:to>
      <xdr:col>10</xdr:col>
      <xdr:colOff>523875</xdr:colOff>
      <xdr:row>39</xdr:row>
      <xdr:rowOff>85726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190500</xdr:colOff>
      <xdr:row>4</xdr:row>
      <xdr:rowOff>333375</xdr:rowOff>
    </xdr:from>
    <xdr:to>
      <xdr:col>20</xdr:col>
      <xdr:colOff>390525</xdr:colOff>
      <xdr:row>22</xdr:row>
      <xdr:rowOff>104776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01"/>
  <sheetViews>
    <sheetView topLeftCell="A25" workbookViewId="0">
      <selection activeCell="G59" sqref="G59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125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117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21</v>
      </c>
      <c r="C3">
        <v>137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12</v>
      </c>
      <c r="C4">
        <v>146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119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12</v>
      </c>
      <c r="C6">
        <v>142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135</v>
      </c>
      <c r="E7" t="b">
        <f t="shared" si="0"/>
        <v>0</v>
      </c>
      <c r="G7" s="7">
        <f>COUNTIF(A:A,G11)</f>
        <v>257</v>
      </c>
      <c r="L7" t="b">
        <f t="shared" si="1"/>
        <v>0</v>
      </c>
    </row>
    <row r="8" spans="1:12" ht="18">
      <c r="A8" s="1">
        <v>4.1666666666666664E-2</v>
      </c>
      <c r="B8">
        <v>25</v>
      </c>
      <c r="C8">
        <v>141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12</v>
      </c>
      <c r="C9">
        <v>122</v>
      </c>
      <c r="E9" t="b">
        <f t="shared" si="0"/>
        <v>0</v>
      </c>
      <c r="G9" s="8">
        <f>G5*G7</f>
        <v>32125000000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129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13</v>
      </c>
      <c r="C11">
        <v>121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12</v>
      </c>
      <c r="C12">
        <v>128</v>
      </c>
      <c r="E12" t="b">
        <f t="shared" si="0"/>
        <v>0</v>
      </c>
      <c r="G12" s="12" t="s">
        <v>1</v>
      </c>
      <c r="H12" s="13" t="s">
        <v>27</v>
      </c>
      <c r="I12" s="13" t="s">
        <v>28</v>
      </c>
      <c r="J12" s="14" t="s">
        <v>29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126</v>
      </c>
      <c r="E13" t="b">
        <f t="shared" si="0"/>
        <v>0</v>
      </c>
      <c r="G13" s="6">
        <f>SUMIF(A:A,G11,C:C)+(8*G15)</f>
        <v>8553</v>
      </c>
      <c r="H13" s="15">
        <f>MIN(E:E)</f>
        <v>15</v>
      </c>
      <c r="I13" s="15">
        <f>MAX(E:E)</f>
        <v>54</v>
      </c>
      <c r="J13" s="16">
        <f>G13/G7</f>
        <v>33.280155642023345</v>
      </c>
      <c r="L13" t="b">
        <f t="shared" si="1"/>
        <v>0</v>
      </c>
    </row>
    <row r="14" spans="1:12">
      <c r="A14" s="1">
        <v>4.1666666666666664E-2</v>
      </c>
      <c r="B14">
        <v>11</v>
      </c>
      <c r="C14">
        <v>140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12</v>
      </c>
      <c r="C15">
        <v>121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112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154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119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142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127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12</v>
      </c>
      <c r="C21">
        <v>150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110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33</v>
      </c>
      <c r="C23">
        <v>156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136</v>
      </c>
      <c r="E24" t="b">
        <f t="shared" si="0"/>
        <v>0</v>
      </c>
      <c r="G24" s="11" t="s">
        <v>30</v>
      </c>
      <c r="L24" t="b">
        <f t="shared" si="1"/>
        <v>0</v>
      </c>
    </row>
    <row r="25" spans="1:12" ht="15.75" thickBot="1">
      <c r="A25" s="1">
        <v>4.1666666666666664E-2</v>
      </c>
      <c r="B25">
        <v>22</v>
      </c>
      <c r="C25">
        <v>158</v>
      </c>
      <c r="E25" t="b">
        <f t="shared" si="0"/>
        <v>0</v>
      </c>
      <c r="G25" s="17" t="s">
        <v>31</v>
      </c>
      <c r="L25" t="b">
        <f t="shared" si="1"/>
        <v>0</v>
      </c>
    </row>
    <row r="26" spans="1:12">
      <c r="A26" s="1">
        <v>4.1666666666666664E-2</v>
      </c>
      <c r="B26">
        <v>21</v>
      </c>
      <c r="C26">
        <v>128</v>
      </c>
      <c r="E26" t="b">
        <f t="shared" si="0"/>
        <v>0</v>
      </c>
      <c r="G26" s="18" t="s">
        <v>32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128</v>
      </c>
      <c r="E27" t="b">
        <f t="shared" si="0"/>
        <v>0</v>
      </c>
      <c r="G27" s="8" t="s">
        <v>33</v>
      </c>
      <c r="L27" t="b">
        <f t="shared" si="1"/>
        <v>0</v>
      </c>
    </row>
    <row r="28" spans="1:12">
      <c r="A28" s="1">
        <v>4.1666666666666664E-2</v>
      </c>
      <c r="B28">
        <v>13</v>
      </c>
      <c r="C28">
        <v>142</v>
      </c>
      <c r="E28" t="b">
        <f t="shared" si="0"/>
        <v>0</v>
      </c>
      <c r="G28" s="19" t="s">
        <v>34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138</v>
      </c>
      <c r="E29" t="b">
        <f t="shared" si="0"/>
        <v>0</v>
      </c>
      <c r="G29" s="17" t="s">
        <v>35</v>
      </c>
      <c r="L29" t="b">
        <f t="shared" si="1"/>
        <v>0</v>
      </c>
    </row>
    <row r="30" spans="1:12">
      <c r="A30" s="1">
        <v>4.1666666666666664E-2</v>
      </c>
      <c r="B30">
        <v>41</v>
      </c>
      <c r="C30">
        <v>160</v>
      </c>
      <c r="E30" t="b">
        <f t="shared" si="0"/>
        <v>0</v>
      </c>
      <c r="G30" s="18" t="s">
        <v>36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112</v>
      </c>
      <c r="E31" t="b">
        <f t="shared" si="0"/>
        <v>0</v>
      </c>
      <c r="G31" s="6" t="s">
        <v>37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136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12</v>
      </c>
      <c r="C33">
        <v>141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13</v>
      </c>
      <c r="C34">
        <v>117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33</v>
      </c>
      <c r="C35">
        <v>139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122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11</v>
      </c>
      <c r="C37">
        <v>132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119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121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102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24</v>
      </c>
      <c r="C41">
        <v>154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12</v>
      </c>
      <c r="C42">
        <v>135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147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11</v>
      </c>
      <c r="C44">
        <v>161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140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144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12</v>
      </c>
      <c r="C47">
        <v>154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57</v>
      </c>
      <c r="C48">
        <v>181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103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134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25</v>
      </c>
      <c r="C51">
        <v>159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21</v>
      </c>
      <c r="C52">
        <v>125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137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122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118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127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117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129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141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113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133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115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32</v>
      </c>
      <c r="C63">
        <v>144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11</v>
      </c>
      <c r="C64">
        <v>126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115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11</v>
      </c>
      <c r="C66">
        <v>123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12</v>
      </c>
      <c r="C67">
        <v>132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12</v>
      </c>
      <c r="C68">
        <v>135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24</v>
      </c>
      <c r="C69">
        <v>175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139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104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12</v>
      </c>
      <c r="C72">
        <v>152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12</v>
      </c>
      <c r="C73">
        <v>117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39</v>
      </c>
      <c r="C74">
        <v>124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12</v>
      </c>
      <c r="C75">
        <v>151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128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12</v>
      </c>
      <c r="C77">
        <v>127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129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13</v>
      </c>
      <c r="C79">
        <v>132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12</v>
      </c>
      <c r="C80">
        <v>151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12</v>
      </c>
      <c r="C81">
        <v>119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11</v>
      </c>
      <c r="C82">
        <v>151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109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11</v>
      </c>
      <c r="C84">
        <v>129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139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112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21</v>
      </c>
      <c r="C87">
        <v>135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23</v>
      </c>
      <c r="C88">
        <v>160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24</v>
      </c>
      <c r="C89">
        <v>134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115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12</v>
      </c>
      <c r="C91">
        <v>147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153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149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12</v>
      </c>
      <c r="C94">
        <v>142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116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121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21</v>
      </c>
      <c r="C97">
        <v>140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122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32</v>
      </c>
      <c r="C99">
        <v>153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107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12</v>
      </c>
      <c r="C101">
        <v>127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31</v>
      </c>
      <c r="C102">
        <v>130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12</v>
      </c>
      <c r="C103">
        <v>161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125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129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97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131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13</v>
      </c>
      <c r="C108">
        <v>145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44</v>
      </c>
      <c r="C109">
        <v>145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125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12</v>
      </c>
      <c r="C111">
        <v>142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12</v>
      </c>
      <c r="C112">
        <v>128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30</v>
      </c>
      <c r="C113">
        <v>151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115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128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21</v>
      </c>
      <c r="C116">
        <v>144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21</v>
      </c>
      <c r="C117">
        <v>148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117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142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128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127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120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101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124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139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60</v>
      </c>
      <c r="C126">
        <v>145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12</v>
      </c>
      <c r="C127">
        <v>128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133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34</v>
      </c>
      <c r="C129">
        <v>146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12</v>
      </c>
      <c r="C130">
        <v>143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148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114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12</v>
      </c>
      <c r="C133">
        <v>167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12</v>
      </c>
      <c r="C134">
        <v>134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152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57</v>
      </c>
      <c r="C136">
        <v>196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11</v>
      </c>
      <c r="C137">
        <v>121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11</v>
      </c>
      <c r="C138">
        <v>150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12</v>
      </c>
      <c r="C139">
        <v>142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24</v>
      </c>
      <c r="C140">
        <v>140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13</v>
      </c>
      <c r="C141">
        <v>138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134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128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154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117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12</v>
      </c>
      <c r="C146">
        <v>113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11</v>
      </c>
      <c r="C147">
        <v>127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110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148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46</v>
      </c>
      <c r="C150">
        <v>105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111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21</v>
      </c>
      <c r="C152">
        <v>136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129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12</v>
      </c>
      <c r="C154">
        <v>158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12</v>
      </c>
      <c r="C155">
        <v>149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127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133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25</v>
      </c>
      <c r="C158">
        <v>150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161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143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131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99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144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136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12</v>
      </c>
      <c r="C165">
        <v>139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21</v>
      </c>
      <c r="C166">
        <v>137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149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122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111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121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117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129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127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129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112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124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144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109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125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34</v>
      </c>
      <c r="C180">
        <v>147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24</v>
      </c>
      <c r="C181">
        <v>145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119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120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124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124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147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133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12</v>
      </c>
      <c r="C188">
        <v>152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117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100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122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145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23</v>
      </c>
      <c r="C193">
        <v>150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130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21</v>
      </c>
      <c r="C195">
        <v>142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113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118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120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140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126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107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134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135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124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29</v>
      </c>
      <c r="C205">
        <v>143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112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117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42</v>
      </c>
      <c r="C208">
        <v>155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124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104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106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116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11</v>
      </c>
      <c r="C213">
        <v>150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115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139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116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101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33</v>
      </c>
      <c r="C218">
        <v>144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116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128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112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109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12</v>
      </c>
      <c r="C223">
        <v>147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121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116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102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23</v>
      </c>
      <c r="C227">
        <v>158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138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121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105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135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127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41</v>
      </c>
      <c r="C233">
        <v>139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115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13</v>
      </c>
      <c r="C235">
        <v>108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117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116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117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122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99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128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12</v>
      </c>
      <c r="C242">
        <v>131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125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122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144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113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12</v>
      </c>
      <c r="C247">
        <v>172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142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24</v>
      </c>
      <c r="C249">
        <v>157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106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133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122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145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12</v>
      </c>
      <c r="C254">
        <v>113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133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141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12</v>
      </c>
      <c r="C257">
        <v>142</v>
      </c>
      <c r="E257" t="b">
        <f t="shared" si="6"/>
        <v>0</v>
      </c>
      <c r="L257" t="b">
        <f t="shared" si="7"/>
        <v>0</v>
      </c>
    </row>
    <row r="258" spans="1:15">
      <c r="A258" s="1">
        <v>8.3333333333333329E-2</v>
      </c>
      <c r="B258">
        <v>0</v>
      </c>
      <c r="C258">
        <v>34</v>
      </c>
      <c r="E258">
        <f t="shared" ref="E258:E321" si="8">IF(A258=$G$11,(C258+B258*8))</f>
        <v>34</v>
      </c>
      <c r="L258">
        <f t="shared" ref="L258:L321" si="9">IF(A258=$G$11,COUNTIF(E:E,E258))</f>
        <v>25</v>
      </c>
      <c r="N258">
        <v>15</v>
      </c>
      <c r="O258">
        <v>1</v>
      </c>
    </row>
    <row r="259" spans="1:15">
      <c r="A259" s="1">
        <v>8.3333333333333329E-2</v>
      </c>
      <c r="B259">
        <v>0</v>
      </c>
      <c r="C259">
        <v>39</v>
      </c>
      <c r="E259">
        <f t="shared" si="8"/>
        <v>39</v>
      </c>
      <c r="L259">
        <f t="shared" si="9"/>
        <v>10</v>
      </c>
      <c r="N259">
        <v>17</v>
      </c>
      <c r="O259">
        <v>1</v>
      </c>
    </row>
    <row r="260" spans="1:15">
      <c r="A260" s="1">
        <v>8.3333333333333329E-2</v>
      </c>
      <c r="B260">
        <v>0</v>
      </c>
      <c r="C260">
        <v>25</v>
      </c>
      <c r="E260">
        <f t="shared" si="8"/>
        <v>25</v>
      </c>
      <c r="L260">
        <f t="shared" si="9"/>
        <v>7</v>
      </c>
      <c r="N260">
        <v>19</v>
      </c>
      <c r="O260">
        <v>1</v>
      </c>
    </row>
    <row r="261" spans="1:15">
      <c r="A261" s="1">
        <v>8.3333333333333329E-2</v>
      </c>
      <c r="B261">
        <v>0</v>
      </c>
      <c r="C261">
        <v>32</v>
      </c>
      <c r="E261">
        <f t="shared" si="8"/>
        <v>32</v>
      </c>
      <c r="L261">
        <f t="shared" si="9"/>
        <v>17</v>
      </c>
      <c r="N261">
        <v>20</v>
      </c>
      <c r="O261">
        <v>1</v>
      </c>
    </row>
    <row r="262" spans="1:15">
      <c r="A262" s="1">
        <v>8.3333333333333329E-2</v>
      </c>
      <c r="B262">
        <v>0</v>
      </c>
      <c r="C262">
        <v>43</v>
      </c>
      <c r="E262">
        <f t="shared" si="8"/>
        <v>43</v>
      </c>
      <c r="L262">
        <f t="shared" si="9"/>
        <v>7</v>
      </c>
      <c r="N262">
        <v>22</v>
      </c>
      <c r="O262">
        <v>2</v>
      </c>
    </row>
    <row r="263" spans="1:15">
      <c r="A263" s="1">
        <v>8.3333333333333329E-2</v>
      </c>
      <c r="B263">
        <v>0</v>
      </c>
      <c r="C263">
        <v>32</v>
      </c>
      <c r="E263">
        <f t="shared" si="8"/>
        <v>32</v>
      </c>
      <c r="L263">
        <f t="shared" si="9"/>
        <v>17</v>
      </c>
      <c r="N263">
        <v>23</v>
      </c>
      <c r="O263">
        <v>2</v>
      </c>
    </row>
    <row r="264" spans="1:15">
      <c r="A264" s="1">
        <v>8.3333333333333329E-2</v>
      </c>
      <c r="B264">
        <v>0</v>
      </c>
      <c r="C264">
        <v>24</v>
      </c>
      <c r="E264">
        <f t="shared" si="8"/>
        <v>24</v>
      </c>
      <c r="L264">
        <f t="shared" si="9"/>
        <v>9</v>
      </c>
      <c r="N264">
        <v>24</v>
      </c>
      <c r="O264">
        <v>9</v>
      </c>
    </row>
    <row r="265" spans="1:15">
      <c r="A265" s="1">
        <v>8.3333333333333329E-2</v>
      </c>
      <c r="B265">
        <v>0</v>
      </c>
      <c r="C265">
        <v>38</v>
      </c>
      <c r="E265">
        <f t="shared" si="8"/>
        <v>38</v>
      </c>
      <c r="L265">
        <f t="shared" si="9"/>
        <v>17</v>
      </c>
      <c r="N265">
        <v>25</v>
      </c>
      <c r="O265">
        <v>7</v>
      </c>
    </row>
    <row r="266" spans="1:15">
      <c r="A266" s="1">
        <v>8.3333333333333329E-2</v>
      </c>
      <c r="B266">
        <v>0</v>
      </c>
      <c r="C266">
        <v>17</v>
      </c>
      <c r="E266">
        <f t="shared" si="8"/>
        <v>17</v>
      </c>
      <c r="L266">
        <f t="shared" si="9"/>
        <v>1</v>
      </c>
      <c r="N266">
        <v>26</v>
      </c>
      <c r="O266">
        <v>10</v>
      </c>
    </row>
    <row r="267" spans="1:15">
      <c r="A267" s="1">
        <v>8.3333333333333329E-2</v>
      </c>
      <c r="B267">
        <v>0</v>
      </c>
      <c r="C267">
        <v>38</v>
      </c>
      <c r="E267">
        <f t="shared" si="8"/>
        <v>38</v>
      </c>
      <c r="L267">
        <f t="shared" si="9"/>
        <v>17</v>
      </c>
      <c r="N267">
        <v>27</v>
      </c>
      <c r="O267">
        <v>10</v>
      </c>
    </row>
    <row r="268" spans="1:15">
      <c r="A268" s="1">
        <v>8.3333333333333329E-2</v>
      </c>
      <c r="B268">
        <v>0</v>
      </c>
      <c r="C268">
        <v>29</v>
      </c>
      <c r="E268">
        <f t="shared" si="8"/>
        <v>29</v>
      </c>
      <c r="L268">
        <f t="shared" si="9"/>
        <v>11</v>
      </c>
      <c r="N268">
        <v>28</v>
      </c>
      <c r="O268">
        <v>11</v>
      </c>
    </row>
    <row r="269" spans="1:15">
      <c r="A269" s="1">
        <v>8.3333333333333329E-2</v>
      </c>
      <c r="B269">
        <v>0</v>
      </c>
      <c r="C269">
        <v>31</v>
      </c>
      <c r="E269">
        <f t="shared" si="8"/>
        <v>31</v>
      </c>
      <c r="L269">
        <f t="shared" si="9"/>
        <v>10</v>
      </c>
      <c r="N269">
        <v>29</v>
      </c>
      <c r="O269">
        <v>11</v>
      </c>
    </row>
    <row r="270" spans="1:15">
      <c r="A270" s="1">
        <v>8.3333333333333329E-2</v>
      </c>
      <c r="B270">
        <v>0</v>
      </c>
      <c r="C270">
        <v>30</v>
      </c>
      <c r="E270">
        <f t="shared" si="8"/>
        <v>30</v>
      </c>
      <c r="L270">
        <f t="shared" si="9"/>
        <v>17</v>
      </c>
      <c r="N270">
        <v>30</v>
      </c>
      <c r="O270">
        <v>17</v>
      </c>
    </row>
    <row r="271" spans="1:15">
      <c r="A271" s="1">
        <v>8.3333333333333329E-2</v>
      </c>
      <c r="B271">
        <v>0</v>
      </c>
      <c r="C271">
        <v>37</v>
      </c>
      <c r="E271">
        <f t="shared" si="8"/>
        <v>37</v>
      </c>
      <c r="L271">
        <f t="shared" si="9"/>
        <v>11</v>
      </c>
      <c r="N271">
        <v>31</v>
      </c>
      <c r="O271">
        <v>10</v>
      </c>
    </row>
    <row r="272" spans="1:15">
      <c r="A272" s="1">
        <v>8.3333333333333329E-2</v>
      </c>
      <c r="B272">
        <v>0</v>
      </c>
      <c r="C272">
        <v>39</v>
      </c>
      <c r="E272">
        <f t="shared" si="8"/>
        <v>39</v>
      </c>
      <c r="L272">
        <f t="shared" si="9"/>
        <v>10</v>
      </c>
      <c r="N272">
        <v>32</v>
      </c>
      <c r="O272">
        <v>17</v>
      </c>
    </row>
    <row r="273" spans="1:15">
      <c r="A273" s="1">
        <v>8.3333333333333329E-2</v>
      </c>
      <c r="B273">
        <v>0</v>
      </c>
      <c r="C273">
        <v>25</v>
      </c>
      <c r="E273">
        <f t="shared" si="8"/>
        <v>25</v>
      </c>
      <c r="L273">
        <f t="shared" si="9"/>
        <v>7</v>
      </c>
      <c r="N273">
        <v>33</v>
      </c>
      <c r="O273">
        <v>17</v>
      </c>
    </row>
    <row r="274" spans="1:15">
      <c r="A274" s="1">
        <v>8.3333333333333329E-2</v>
      </c>
      <c r="B274">
        <v>0</v>
      </c>
      <c r="C274">
        <v>39</v>
      </c>
      <c r="E274">
        <f t="shared" si="8"/>
        <v>39</v>
      </c>
      <c r="L274">
        <f t="shared" si="9"/>
        <v>10</v>
      </c>
      <c r="N274">
        <v>34</v>
      </c>
      <c r="O274">
        <v>25</v>
      </c>
    </row>
    <row r="275" spans="1:15">
      <c r="A275" s="1">
        <v>8.3333333333333329E-2</v>
      </c>
      <c r="B275">
        <v>0</v>
      </c>
      <c r="C275">
        <v>38</v>
      </c>
      <c r="E275">
        <f t="shared" si="8"/>
        <v>38</v>
      </c>
      <c r="L275">
        <f t="shared" si="9"/>
        <v>17</v>
      </c>
      <c r="N275">
        <v>35</v>
      </c>
      <c r="O275">
        <v>14</v>
      </c>
    </row>
    <row r="276" spans="1:15">
      <c r="A276" s="1">
        <v>8.3333333333333329E-2</v>
      </c>
      <c r="B276">
        <v>0</v>
      </c>
      <c r="C276">
        <v>33</v>
      </c>
      <c r="E276">
        <f t="shared" si="8"/>
        <v>33</v>
      </c>
      <c r="L276">
        <f t="shared" si="9"/>
        <v>17</v>
      </c>
      <c r="N276">
        <v>36</v>
      </c>
      <c r="O276">
        <v>19</v>
      </c>
    </row>
    <row r="277" spans="1:15">
      <c r="A277" s="1">
        <v>8.3333333333333329E-2</v>
      </c>
      <c r="B277">
        <v>0</v>
      </c>
      <c r="C277">
        <v>44</v>
      </c>
      <c r="E277">
        <f t="shared" si="8"/>
        <v>44</v>
      </c>
      <c r="L277">
        <f t="shared" si="9"/>
        <v>5</v>
      </c>
      <c r="N277">
        <v>37</v>
      </c>
      <c r="O277">
        <v>11</v>
      </c>
    </row>
    <row r="278" spans="1:15">
      <c r="A278" s="1">
        <v>8.3333333333333329E-2</v>
      </c>
      <c r="B278">
        <v>0</v>
      </c>
      <c r="C278">
        <v>27</v>
      </c>
      <c r="E278">
        <f t="shared" si="8"/>
        <v>27</v>
      </c>
      <c r="L278">
        <f t="shared" si="9"/>
        <v>10</v>
      </c>
      <c r="N278">
        <v>38</v>
      </c>
      <c r="O278">
        <v>17</v>
      </c>
    </row>
    <row r="279" spans="1:15">
      <c r="A279" s="1">
        <v>8.3333333333333329E-2</v>
      </c>
      <c r="B279">
        <v>0</v>
      </c>
      <c r="C279">
        <v>34</v>
      </c>
      <c r="E279">
        <f t="shared" si="8"/>
        <v>34</v>
      </c>
      <c r="L279">
        <f t="shared" si="9"/>
        <v>25</v>
      </c>
      <c r="N279">
        <v>39</v>
      </c>
      <c r="O279">
        <v>10</v>
      </c>
    </row>
    <row r="280" spans="1:15">
      <c r="A280" s="1">
        <v>8.3333333333333329E-2</v>
      </c>
      <c r="B280">
        <v>0</v>
      </c>
      <c r="C280">
        <v>26</v>
      </c>
      <c r="E280">
        <f t="shared" si="8"/>
        <v>26</v>
      </c>
      <c r="L280">
        <f t="shared" si="9"/>
        <v>10</v>
      </c>
      <c r="N280">
        <v>40</v>
      </c>
      <c r="O280">
        <v>7</v>
      </c>
    </row>
    <row r="281" spans="1:15">
      <c r="A281" s="1">
        <v>8.3333333333333329E-2</v>
      </c>
      <c r="B281">
        <v>0</v>
      </c>
      <c r="C281">
        <v>34</v>
      </c>
      <c r="E281">
        <f t="shared" si="8"/>
        <v>34</v>
      </c>
      <c r="L281">
        <f t="shared" si="9"/>
        <v>25</v>
      </c>
      <c r="N281">
        <v>41</v>
      </c>
      <c r="O281">
        <v>5</v>
      </c>
    </row>
    <row r="282" spans="1:15">
      <c r="A282" s="1">
        <v>8.3333333333333329E-2</v>
      </c>
      <c r="B282">
        <v>0</v>
      </c>
      <c r="C282">
        <v>46</v>
      </c>
      <c r="E282">
        <f t="shared" si="8"/>
        <v>46</v>
      </c>
      <c r="L282">
        <f t="shared" si="9"/>
        <v>2</v>
      </c>
      <c r="N282">
        <v>42</v>
      </c>
      <c r="O282">
        <v>6</v>
      </c>
    </row>
    <row r="283" spans="1:15">
      <c r="A283" s="1">
        <v>8.3333333333333329E-2</v>
      </c>
      <c r="B283">
        <v>0</v>
      </c>
      <c r="C283">
        <v>26</v>
      </c>
      <c r="E283">
        <f t="shared" si="8"/>
        <v>26</v>
      </c>
      <c r="L283">
        <f t="shared" si="9"/>
        <v>10</v>
      </c>
      <c r="N283">
        <v>43</v>
      </c>
      <c r="O283">
        <v>7</v>
      </c>
    </row>
    <row r="284" spans="1:15">
      <c r="A284" s="1">
        <v>8.3333333333333329E-2</v>
      </c>
      <c r="B284">
        <v>0</v>
      </c>
      <c r="C284">
        <v>37</v>
      </c>
      <c r="E284">
        <f t="shared" si="8"/>
        <v>37</v>
      </c>
      <c r="L284">
        <f t="shared" si="9"/>
        <v>11</v>
      </c>
      <c r="N284">
        <v>44</v>
      </c>
      <c r="O284">
        <v>5</v>
      </c>
    </row>
    <row r="285" spans="1:15">
      <c r="A285" s="1">
        <v>8.3333333333333329E-2</v>
      </c>
      <c r="B285">
        <v>0</v>
      </c>
      <c r="C285">
        <v>38</v>
      </c>
      <c r="E285">
        <f t="shared" si="8"/>
        <v>38</v>
      </c>
      <c r="L285">
        <f t="shared" si="9"/>
        <v>17</v>
      </c>
      <c r="N285">
        <v>46</v>
      </c>
      <c r="O285">
        <v>2</v>
      </c>
    </row>
    <row r="286" spans="1:15">
      <c r="A286" s="1">
        <v>8.3333333333333329E-2</v>
      </c>
      <c r="B286">
        <v>0</v>
      </c>
      <c r="C286">
        <v>42</v>
      </c>
      <c r="E286">
        <f t="shared" si="8"/>
        <v>42</v>
      </c>
      <c r="L286">
        <f t="shared" si="9"/>
        <v>6</v>
      </c>
      <c r="N286">
        <v>48</v>
      </c>
      <c r="O286">
        <v>1</v>
      </c>
    </row>
    <row r="287" spans="1:15">
      <c r="A287" s="1">
        <v>8.3333333333333329E-2</v>
      </c>
      <c r="B287">
        <v>0</v>
      </c>
      <c r="C287">
        <v>29</v>
      </c>
      <c r="E287">
        <f t="shared" si="8"/>
        <v>29</v>
      </c>
      <c r="L287">
        <f t="shared" si="9"/>
        <v>11</v>
      </c>
      <c r="N287">
        <v>54</v>
      </c>
      <c r="O287">
        <v>1</v>
      </c>
    </row>
    <row r="288" spans="1:15">
      <c r="A288" s="1">
        <v>8.3333333333333329E-2</v>
      </c>
      <c r="B288">
        <v>0</v>
      </c>
      <c r="C288">
        <v>41</v>
      </c>
      <c r="E288">
        <f t="shared" si="8"/>
        <v>41</v>
      </c>
      <c r="L288">
        <f t="shared" si="9"/>
        <v>5</v>
      </c>
    </row>
    <row r="289" spans="1:12">
      <c r="A289" s="1">
        <v>8.3333333333333329E-2</v>
      </c>
      <c r="B289">
        <v>0</v>
      </c>
      <c r="C289">
        <v>34</v>
      </c>
      <c r="E289">
        <f t="shared" si="8"/>
        <v>34</v>
      </c>
      <c r="L289">
        <f t="shared" si="9"/>
        <v>25</v>
      </c>
    </row>
    <row r="290" spans="1:12">
      <c r="A290" s="1">
        <v>8.3333333333333329E-2</v>
      </c>
      <c r="B290">
        <v>0</v>
      </c>
      <c r="C290">
        <v>36</v>
      </c>
      <c r="E290">
        <f t="shared" si="8"/>
        <v>36</v>
      </c>
      <c r="L290">
        <f t="shared" si="9"/>
        <v>19</v>
      </c>
    </row>
    <row r="291" spans="1:12">
      <c r="A291" s="1">
        <v>8.3333333333333329E-2</v>
      </c>
      <c r="B291">
        <v>0</v>
      </c>
      <c r="C291">
        <v>36</v>
      </c>
      <c r="E291">
        <f t="shared" si="8"/>
        <v>36</v>
      </c>
      <c r="L291">
        <f t="shared" si="9"/>
        <v>19</v>
      </c>
    </row>
    <row r="292" spans="1:12">
      <c r="A292" s="1">
        <v>8.3333333333333329E-2</v>
      </c>
      <c r="B292">
        <v>0</v>
      </c>
      <c r="C292">
        <v>35</v>
      </c>
      <c r="E292">
        <f t="shared" si="8"/>
        <v>35</v>
      </c>
      <c r="L292">
        <f t="shared" si="9"/>
        <v>14</v>
      </c>
    </row>
    <row r="293" spans="1:12">
      <c r="A293" s="1">
        <v>8.3333333333333329E-2</v>
      </c>
      <c r="B293">
        <v>0</v>
      </c>
      <c r="C293">
        <v>34</v>
      </c>
      <c r="E293">
        <f t="shared" si="8"/>
        <v>34</v>
      </c>
      <c r="L293">
        <f t="shared" si="9"/>
        <v>25</v>
      </c>
    </row>
    <row r="294" spans="1:12">
      <c r="A294" s="1">
        <v>8.3333333333333329E-2</v>
      </c>
      <c r="B294">
        <v>0</v>
      </c>
      <c r="C294">
        <v>28</v>
      </c>
      <c r="E294">
        <f t="shared" si="8"/>
        <v>28</v>
      </c>
      <c r="L294">
        <f t="shared" si="9"/>
        <v>11</v>
      </c>
    </row>
    <row r="295" spans="1:12">
      <c r="A295" s="1">
        <v>8.3333333333333329E-2</v>
      </c>
      <c r="B295">
        <v>0</v>
      </c>
      <c r="C295">
        <v>34</v>
      </c>
      <c r="E295">
        <f t="shared" si="8"/>
        <v>34</v>
      </c>
      <c r="L295">
        <f t="shared" si="9"/>
        <v>25</v>
      </c>
    </row>
    <row r="296" spans="1:12">
      <c r="A296" s="1">
        <v>8.3333333333333329E-2</v>
      </c>
      <c r="B296">
        <v>0</v>
      </c>
      <c r="C296">
        <v>37</v>
      </c>
      <c r="E296">
        <f t="shared" si="8"/>
        <v>37</v>
      </c>
      <c r="L296">
        <f t="shared" si="9"/>
        <v>11</v>
      </c>
    </row>
    <row r="297" spans="1:12">
      <c r="A297" s="1">
        <v>8.3333333333333329E-2</v>
      </c>
      <c r="B297">
        <v>0</v>
      </c>
      <c r="C297">
        <v>37</v>
      </c>
      <c r="E297">
        <f t="shared" si="8"/>
        <v>37</v>
      </c>
      <c r="L297">
        <f t="shared" si="9"/>
        <v>11</v>
      </c>
    </row>
    <row r="298" spans="1:12">
      <c r="A298" s="1">
        <v>8.3333333333333329E-2</v>
      </c>
      <c r="B298">
        <v>0</v>
      </c>
      <c r="C298">
        <v>28</v>
      </c>
      <c r="E298">
        <f t="shared" si="8"/>
        <v>28</v>
      </c>
      <c r="L298">
        <f t="shared" si="9"/>
        <v>11</v>
      </c>
    </row>
    <row r="299" spans="1:12">
      <c r="A299" s="1">
        <v>8.3333333333333329E-2</v>
      </c>
      <c r="B299">
        <v>0</v>
      </c>
      <c r="C299">
        <v>26</v>
      </c>
      <c r="E299">
        <f t="shared" si="8"/>
        <v>26</v>
      </c>
      <c r="L299">
        <f t="shared" si="9"/>
        <v>10</v>
      </c>
    </row>
    <row r="300" spans="1:12">
      <c r="A300" s="1">
        <v>8.3333333333333329E-2</v>
      </c>
      <c r="B300">
        <v>0</v>
      </c>
      <c r="C300">
        <v>32</v>
      </c>
      <c r="E300">
        <f t="shared" si="8"/>
        <v>32</v>
      </c>
      <c r="L300">
        <f t="shared" si="9"/>
        <v>17</v>
      </c>
    </row>
    <row r="301" spans="1:12">
      <c r="A301" s="1">
        <v>8.3333333333333329E-2</v>
      </c>
      <c r="B301">
        <v>0</v>
      </c>
      <c r="C301">
        <v>40</v>
      </c>
      <c r="E301">
        <f t="shared" si="8"/>
        <v>40</v>
      </c>
      <c r="L301">
        <f t="shared" si="9"/>
        <v>7</v>
      </c>
    </row>
    <row r="302" spans="1:12">
      <c r="A302" s="1">
        <v>8.3333333333333329E-2</v>
      </c>
      <c r="B302">
        <v>0</v>
      </c>
      <c r="C302">
        <v>33</v>
      </c>
      <c r="E302">
        <f t="shared" si="8"/>
        <v>33</v>
      </c>
      <c r="L302">
        <f t="shared" si="9"/>
        <v>17</v>
      </c>
    </row>
    <row r="303" spans="1:12">
      <c r="A303" s="1">
        <v>8.3333333333333329E-2</v>
      </c>
      <c r="B303">
        <v>0</v>
      </c>
      <c r="C303">
        <v>38</v>
      </c>
      <c r="E303">
        <f t="shared" si="8"/>
        <v>38</v>
      </c>
      <c r="L303">
        <f t="shared" si="9"/>
        <v>17</v>
      </c>
    </row>
    <row r="304" spans="1:12">
      <c r="A304" s="1">
        <v>8.3333333333333329E-2</v>
      </c>
      <c r="B304">
        <v>0</v>
      </c>
      <c r="C304">
        <v>34</v>
      </c>
      <c r="E304">
        <f t="shared" si="8"/>
        <v>34</v>
      </c>
      <c r="L304">
        <f t="shared" si="9"/>
        <v>25</v>
      </c>
    </row>
    <row r="305" spans="1:12">
      <c r="A305" s="1">
        <v>8.3333333333333329E-2</v>
      </c>
      <c r="B305">
        <v>0</v>
      </c>
      <c r="C305">
        <v>26</v>
      </c>
      <c r="E305">
        <f t="shared" si="8"/>
        <v>26</v>
      </c>
      <c r="L305">
        <f t="shared" si="9"/>
        <v>10</v>
      </c>
    </row>
    <row r="306" spans="1:12">
      <c r="A306" s="1">
        <v>8.3333333333333329E-2</v>
      </c>
      <c r="B306">
        <v>0</v>
      </c>
      <c r="C306">
        <v>36</v>
      </c>
      <c r="E306">
        <f t="shared" si="8"/>
        <v>36</v>
      </c>
      <c r="L306">
        <f t="shared" si="9"/>
        <v>19</v>
      </c>
    </row>
    <row r="307" spans="1:12">
      <c r="A307" s="1">
        <v>8.3333333333333329E-2</v>
      </c>
      <c r="B307">
        <v>0</v>
      </c>
      <c r="C307">
        <v>26</v>
      </c>
      <c r="E307">
        <f t="shared" si="8"/>
        <v>26</v>
      </c>
      <c r="L307">
        <f t="shared" si="9"/>
        <v>10</v>
      </c>
    </row>
    <row r="308" spans="1:12">
      <c r="A308" s="1">
        <v>8.3333333333333329E-2</v>
      </c>
      <c r="B308">
        <v>0</v>
      </c>
      <c r="C308">
        <v>44</v>
      </c>
      <c r="E308">
        <f t="shared" si="8"/>
        <v>44</v>
      </c>
      <c r="L308">
        <f t="shared" si="9"/>
        <v>5</v>
      </c>
    </row>
    <row r="309" spans="1:12">
      <c r="A309" s="1">
        <v>8.3333333333333329E-2</v>
      </c>
      <c r="B309">
        <v>0</v>
      </c>
      <c r="C309">
        <v>34</v>
      </c>
      <c r="E309">
        <f t="shared" si="8"/>
        <v>34</v>
      </c>
      <c r="L309">
        <f t="shared" si="9"/>
        <v>25</v>
      </c>
    </row>
    <row r="310" spans="1:12">
      <c r="A310" s="1">
        <v>8.3333333333333329E-2</v>
      </c>
      <c r="B310">
        <v>0</v>
      </c>
      <c r="C310">
        <v>33</v>
      </c>
      <c r="E310">
        <f t="shared" si="8"/>
        <v>33</v>
      </c>
      <c r="L310">
        <f t="shared" si="9"/>
        <v>17</v>
      </c>
    </row>
    <row r="311" spans="1:12">
      <c r="A311" s="1">
        <v>8.3333333333333329E-2</v>
      </c>
      <c r="B311">
        <v>0</v>
      </c>
      <c r="C311">
        <v>25</v>
      </c>
      <c r="E311">
        <f t="shared" si="8"/>
        <v>25</v>
      </c>
      <c r="L311">
        <f t="shared" si="9"/>
        <v>7</v>
      </c>
    </row>
    <row r="312" spans="1:12">
      <c r="A312" s="1">
        <v>8.3333333333333329E-2</v>
      </c>
      <c r="B312">
        <v>0</v>
      </c>
      <c r="C312">
        <v>27</v>
      </c>
      <c r="E312">
        <f t="shared" si="8"/>
        <v>27</v>
      </c>
      <c r="L312">
        <f t="shared" si="9"/>
        <v>10</v>
      </c>
    </row>
    <row r="313" spans="1:12">
      <c r="A313" s="1">
        <v>8.3333333333333329E-2</v>
      </c>
      <c r="B313">
        <v>0</v>
      </c>
      <c r="C313">
        <v>41</v>
      </c>
      <c r="E313">
        <f t="shared" si="8"/>
        <v>41</v>
      </c>
      <c r="L313">
        <f t="shared" si="9"/>
        <v>5</v>
      </c>
    </row>
    <row r="314" spans="1:12">
      <c r="A314" s="1">
        <v>8.3333333333333329E-2</v>
      </c>
      <c r="B314">
        <v>0</v>
      </c>
      <c r="C314">
        <v>25</v>
      </c>
      <c r="E314">
        <f t="shared" si="8"/>
        <v>25</v>
      </c>
      <c r="L314">
        <f t="shared" si="9"/>
        <v>7</v>
      </c>
    </row>
    <row r="315" spans="1:12">
      <c r="A315" s="1">
        <v>8.3333333333333329E-2</v>
      </c>
      <c r="B315">
        <v>0</v>
      </c>
      <c r="C315">
        <v>25</v>
      </c>
      <c r="E315">
        <f t="shared" si="8"/>
        <v>25</v>
      </c>
      <c r="L315">
        <f t="shared" si="9"/>
        <v>7</v>
      </c>
    </row>
    <row r="316" spans="1:12">
      <c r="A316" s="1">
        <v>8.3333333333333329E-2</v>
      </c>
      <c r="B316">
        <v>0</v>
      </c>
      <c r="C316">
        <v>43</v>
      </c>
      <c r="E316">
        <f t="shared" si="8"/>
        <v>43</v>
      </c>
      <c r="L316">
        <f t="shared" si="9"/>
        <v>7</v>
      </c>
    </row>
    <row r="317" spans="1:12">
      <c r="A317" s="1">
        <v>8.3333333333333329E-2</v>
      </c>
      <c r="B317">
        <v>0</v>
      </c>
      <c r="C317">
        <v>37</v>
      </c>
      <c r="E317">
        <f t="shared" si="8"/>
        <v>37</v>
      </c>
      <c r="L317">
        <f t="shared" si="9"/>
        <v>11</v>
      </c>
    </row>
    <row r="318" spans="1:12">
      <c r="A318" s="1">
        <v>8.3333333333333329E-2</v>
      </c>
      <c r="B318">
        <v>0</v>
      </c>
      <c r="C318">
        <v>34</v>
      </c>
      <c r="E318">
        <f t="shared" si="8"/>
        <v>34</v>
      </c>
      <c r="L318">
        <f t="shared" si="9"/>
        <v>25</v>
      </c>
    </row>
    <row r="319" spans="1:12">
      <c r="A319" s="1">
        <v>8.3333333333333329E-2</v>
      </c>
      <c r="B319">
        <v>0</v>
      </c>
      <c r="C319">
        <v>38</v>
      </c>
      <c r="E319">
        <f t="shared" si="8"/>
        <v>38</v>
      </c>
      <c r="L319">
        <f t="shared" si="9"/>
        <v>17</v>
      </c>
    </row>
    <row r="320" spans="1:12">
      <c r="A320" s="1">
        <v>8.3333333333333329E-2</v>
      </c>
      <c r="B320">
        <v>0</v>
      </c>
      <c r="C320">
        <v>20</v>
      </c>
      <c r="E320">
        <f t="shared" si="8"/>
        <v>20</v>
      </c>
      <c r="L320">
        <f t="shared" si="9"/>
        <v>1</v>
      </c>
    </row>
    <row r="321" spans="1:12">
      <c r="A321" s="1">
        <v>8.3333333333333329E-2</v>
      </c>
      <c r="B321">
        <v>0</v>
      </c>
      <c r="C321">
        <v>24</v>
      </c>
      <c r="E321">
        <f t="shared" si="8"/>
        <v>24</v>
      </c>
      <c r="L321">
        <f t="shared" si="9"/>
        <v>9</v>
      </c>
    </row>
    <row r="322" spans="1:12">
      <c r="A322" s="1">
        <v>8.3333333333333329E-2</v>
      </c>
      <c r="B322">
        <v>0</v>
      </c>
      <c r="C322">
        <v>36</v>
      </c>
      <c r="E322">
        <f t="shared" ref="E322:E385" si="10">IF(A322=$G$11,(C322+B322*8))</f>
        <v>36</v>
      </c>
      <c r="L322">
        <f t="shared" ref="L322:L385" si="11">IF(A322=$G$11,COUNTIF(E:E,E322))</f>
        <v>19</v>
      </c>
    </row>
    <row r="323" spans="1:12">
      <c r="A323" s="1">
        <v>8.3333333333333329E-2</v>
      </c>
      <c r="B323">
        <v>0</v>
      </c>
      <c r="C323">
        <v>29</v>
      </c>
      <c r="E323">
        <f t="shared" si="10"/>
        <v>29</v>
      </c>
      <c r="L323">
        <f t="shared" si="11"/>
        <v>11</v>
      </c>
    </row>
    <row r="324" spans="1:12">
      <c r="A324" s="1">
        <v>8.3333333333333329E-2</v>
      </c>
      <c r="B324">
        <v>0</v>
      </c>
      <c r="C324">
        <v>27</v>
      </c>
      <c r="E324">
        <f t="shared" si="10"/>
        <v>27</v>
      </c>
      <c r="L324">
        <f t="shared" si="11"/>
        <v>10</v>
      </c>
    </row>
    <row r="325" spans="1:12">
      <c r="A325" s="1">
        <v>8.3333333333333329E-2</v>
      </c>
      <c r="B325">
        <v>0</v>
      </c>
      <c r="C325">
        <v>34</v>
      </c>
      <c r="E325">
        <f t="shared" si="10"/>
        <v>34</v>
      </c>
      <c r="L325">
        <f t="shared" si="11"/>
        <v>25</v>
      </c>
    </row>
    <row r="326" spans="1:12">
      <c r="A326" s="1">
        <v>8.3333333333333329E-2</v>
      </c>
      <c r="B326">
        <v>0</v>
      </c>
      <c r="C326">
        <v>38</v>
      </c>
      <c r="E326">
        <f t="shared" si="10"/>
        <v>38</v>
      </c>
      <c r="L326">
        <f t="shared" si="11"/>
        <v>17</v>
      </c>
    </row>
    <row r="327" spans="1:12">
      <c r="A327" s="1">
        <v>8.3333333333333329E-2</v>
      </c>
      <c r="B327">
        <v>0</v>
      </c>
      <c r="C327">
        <v>33</v>
      </c>
      <c r="E327">
        <f t="shared" si="10"/>
        <v>33</v>
      </c>
      <c r="L327">
        <f t="shared" si="11"/>
        <v>17</v>
      </c>
    </row>
    <row r="328" spans="1:12">
      <c r="A328" s="1">
        <v>8.3333333333333329E-2</v>
      </c>
      <c r="B328">
        <v>0</v>
      </c>
      <c r="C328">
        <v>30</v>
      </c>
      <c r="E328">
        <f t="shared" si="10"/>
        <v>30</v>
      </c>
      <c r="L328">
        <f t="shared" si="11"/>
        <v>17</v>
      </c>
    </row>
    <row r="329" spans="1:12">
      <c r="A329" s="1">
        <v>8.3333333333333329E-2</v>
      </c>
      <c r="B329">
        <v>0</v>
      </c>
      <c r="C329">
        <v>43</v>
      </c>
      <c r="E329">
        <f t="shared" si="10"/>
        <v>43</v>
      </c>
      <c r="L329">
        <f t="shared" si="11"/>
        <v>7</v>
      </c>
    </row>
    <row r="330" spans="1:12">
      <c r="A330" s="1">
        <v>8.3333333333333329E-2</v>
      </c>
      <c r="B330">
        <v>0</v>
      </c>
      <c r="C330">
        <v>31</v>
      </c>
      <c r="E330">
        <f t="shared" si="10"/>
        <v>31</v>
      </c>
      <c r="L330">
        <f t="shared" si="11"/>
        <v>10</v>
      </c>
    </row>
    <row r="331" spans="1:12">
      <c r="A331" s="1">
        <v>8.3333333333333329E-2</v>
      </c>
      <c r="B331">
        <v>0</v>
      </c>
      <c r="C331">
        <v>33</v>
      </c>
      <c r="E331">
        <f t="shared" si="10"/>
        <v>33</v>
      </c>
      <c r="L331">
        <f t="shared" si="11"/>
        <v>17</v>
      </c>
    </row>
    <row r="332" spans="1:12">
      <c r="A332" s="1">
        <v>8.3333333333333329E-2</v>
      </c>
      <c r="B332">
        <v>0</v>
      </c>
      <c r="C332">
        <v>38</v>
      </c>
      <c r="E332">
        <f t="shared" si="10"/>
        <v>38</v>
      </c>
      <c r="L332">
        <f t="shared" si="11"/>
        <v>17</v>
      </c>
    </row>
    <row r="333" spans="1:12">
      <c r="A333" s="1">
        <v>8.3333333333333329E-2</v>
      </c>
      <c r="B333">
        <v>0</v>
      </c>
      <c r="C333">
        <v>31</v>
      </c>
      <c r="E333">
        <f t="shared" si="10"/>
        <v>31</v>
      </c>
      <c r="L333">
        <f t="shared" si="11"/>
        <v>10</v>
      </c>
    </row>
    <row r="334" spans="1:12">
      <c r="A334" s="1">
        <v>8.3333333333333329E-2</v>
      </c>
      <c r="B334">
        <v>0</v>
      </c>
      <c r="C334">
        <v>25</v>
      </c>
      <c r="E334">
        <f t="shared" si="10"/>
        <v>25</v>
      </c>
      <c r="L334">
        <f t="shared" si="11"/>
        <v>7</v>
      </c>
    </row>
    <row r="335" spans="1:12">
      <c r="A335" s="1">
        <v>8.3333333333333329E-2</v>
      </c>
      <c r="B335">
        <v>0</v>
      </c>
      <c r="C335">
        <v>35</v>
      </c>
      <c r="E335">
        <f t="shared" si="10"/>
        <v>35</v>
      </c>
      <c r="L335">
        <f t="shared" si="11"/>
        <v>14</v>
      </c>
    </row>
    <row r="336" spans="1:12">
      <c r="A336" s="1">
        <v>8.3333333333333329E-2</v>
      </c>
      <c r="B336">
        <v>0</v>
      </c>
      <c r="C336">
        <v>19</v>
      </c>
      <c r="E336">
        <f t="shared" si="10"/>
        <v>19</v>
      </c>
      <c r="L336">
        <f t="shared" si="11"/>
        <v>1</v>
      </c>
    </row>
    <row r="337" spans="1:12">
      <c r="A337" s="1">
        <v>8.3333333333333329E-2</v>
      </c>
      <c r="B337">
        <v>0</v>
      </c>
      <c r="C337">
        <v>32</v>
      </c>
      <c r="E337">
        <f t="shared" si="10"/>
        <v>32</v>
      </c>
      <c r="L337">
        <f t="shared" si="11"/>
        <v>17</v>
      </c>
    </row>
    <row r="338" spans="1:12">
      <c r="A338" s="1">
        <v>8.3333333333333329E-2</v>
      </c>
      <c r="B338">
        <v>0</v>
      </c>
      <c r="C338">
        <v>22</v>
      </c>
      <c r="E338">
        <f t="shared" si="10"/>
        <v>22</v>
      </c>
      <c r="L338">
        <f t="shared" si="11"/>
        <v>2</v>
      </c>
    </row>
    <row r="339" spans="1:12">
      <c r="A339" s="1">
        <v>8.3333333333333329E-2</v>
      </c>
      <c r="B339">
        <v>0</v>
      </c>
      <c r="C339">
        <v>28</v>
      </c>
      <c r="E339">
        <f t="shared" si="10"/>
        <v>28</v>
      </c>
      <c r="L339">
        <f t="shared" si="11"/>
        <v>11</v>
      </c>
    </row>
    <row r="340" spans="1:12">
      <c r="A340" s="1">
        <v>8.3333333333333329E-2</v>
      </c>
      <c r="B340">
        <v>0</v>
      </c>
      <c r="C340">
        <v>32</v>
      </c>
      <c r="E340">
        <f t="shared" si="10"/>
        <v>32</v>
      </c>
      <c r="L340">
        <f t="shared" si="11"/>
        <v>17</v>
      </c>
    </row>
    <row r="341" spans="1:12">
      <c r="A341" s="1">
        <v>8.3333333333333329E-2</v>
      </c>
      <c r="B341">
        <v>0</v>
      </c>
      <c r="C341">
        <v>33</v>
      </c>
      <c r="E341">
        <f t="shared" si="10"/>
        <v>33</v>
      </c>
      <c r="L341">
        <f t="shared" si="11"/>
        <v>17</v>
      </c>
    </row>
    <row r="342" spans="1:12">
      <c r="A342" s="1">
        <v>8.3333333333333329E-2</v>
      </c>
      <c r="B342">
        <v>0</v>
      </c>
      <c r="C342">
        <v>39</v>
      </c>
      <c r="E342">
        <f t="shared" si="10"/>
        <v>39</v>
      </c>
      <c r="L342">
        <f t="shared" si="11"/>
        <v>10</v>
      </c>
    </row>
    <row r="343" spans="1:12">
      <c r="A343" s="1">
        <v>8.3333333333333329E-2</v>
      </c>
      <c r="B343">
        <v>0</v>
      </c>
      <c r="C343">
        <v>32</v>
      </c>
      <c r="E343">
        <f t="shared" si="10"/>
        <v>32</v>
      </c>
      <c r="L343">
        <f t="shared" si="11"/>
        <v>17</v>
      </c>
    </row>
    <row r="344" spans="1:12">
      <c r="A344" s="1">
        <v>8.3333333333333329E-2</v>
      </c>
      <c r="B344">
        <v>0</v>
      </c>
      <c r="C344">
        <v>26</v>
      </c>
      <c r="E344">
        <f t="shared" si="10"/>
        <v>26</v>
      </c>
      <c r="L344">
        <f t="shared" si="11"/>
        <v>10</v>
      </c>
    </row>
    <row r="345" spans="1:12">
      <c r="A345" s="1">
        <v>8.3333333333333329E-2</v>
      </c>
      <c r="B345">
        <v>0</v>
      </c>
      <c r="C345">
        <v>31</v>
      </c>
      <c r="E345">
        <f t="shared" si="10"/>
        <v>31</v>
      </c>
      <c r="L345">
        <f t="shared" si="11"/>
        <v>10</v>
      </c>
    </row>
    <row r="346" spans="1:12">
      <c r="A346" s="1">
        <v>8.3333333333333329E-2</v>
      </c>
      <c r="B346">
        <v>0</v>
      </c>
      <c r="C346">
        <v>29</v>
      </c>
      <c r="E346">
        <f t="shared" si="10"/>
        <v>29</v>
      </c>
      <c r="L346">
        <f t="shared" si="11"/>
        <v>11</v>
      </c>
    </row>
    <row r="347" spans="1:12">
      <c r="A347" s="1">
        <v>8.3333333333333329E-2</v>
      </c>
      <c r="B347">
        <v>0</v>
      </c>
      <c r="C347">
        <v>28</v>
      </c>
      <c r="E347">
        <f t="shared" si="10"/>
        <v>28</v>
      </c>
      <c r="L347">
        <f t="shared" si="11"/>
        <v>11</v>
      </c>
    </row>
    <row r="348" spans="1:12">
      <c r="A348" s="1">
        <v>8.3333333333333329E-2</v>
      </c>
      <c r="B348">
        <v>0</v>
      </c>
      <c r="C348">
        <v>31</v>
      </c>
      <c r="E348">
        <f t="shared" si="10"/>
        <v>31</v>
      </c>
      <c r="L348">
        <f t="shared" si="11"/>
        <v>10</v>
      </c>
    </row>
    <row r="349" spans="1:12">
      <c r="A349" s="1">
        <v>8.3333333333333329E-2</v>
      </c>
      <c r="B349">
        <v>0</v>
      </c>
      <c r="C349">
        <v>43</v>
      </c>
      <c r="E349">
        <f t="shared" si="10"/>
        <v>43</v>
      </c>
      <c r="L349">
        <f t="shared" si="11"/>
        <v>7</v>
      </c>
    </row>
    <row r="350" spans="1:12">
      <c r="A350" s="1">
        <v>8.3333333333333329E-2</v>
      </c>
      <c r="B350">
        <v>0</v>
      </c>
      <c r="C350">
        <v>36</v>
      </c>
      <c r="E350">
        <f t="shared" si="10"/>
        <v>36</v>
      </c>
      <c r="L350">
        <f t="shared" si="11"/>
        <v>19</v>
      </c>
    </row>
    <row r="351" spans="1:12">
      <c r="A351" s="1">
        <v>8.3333333333333329E-2</v>
      </c>
      <c r="B351">
        <v>0</v>
      </c>
      <c r="C351">
        <v>34</v>
      </c>
      <c r="E351">
        <f t="shared" si="10"/>
        <v>34</v>
      </c>
      <c r="L351">
        <f t="shared" si="11"/>
        <v>25</v>
      </c>
    </row>
    <row r="352" spans="1:12">
      <c r="A352" s="1">
        <v>8.3333333333333329E-2</v>
      </c>
      <c r="B352">
        <v>0</v>
      </c>
      <c r="C352">
        <v>35</v>
      </c>
      <c r="E352">
        <f t="shared" si="10"/>
        <v>35</v>
      </c>
      <c r="L352">
        <f t="shared" si="11"/>
        <v>14</v>
      </c>
    </row>
    <row r="353" spans="1:12">
      <c r="A353" s="1">
        <v>8.3333333333333329E-2</v>
      </c>
      <c r="B353">
        <v>0</v>
      </c>
      <c r="C353">
        <v>15</v>
      </c>
      <c r="E353">
        <f t="shared" si="10"/>
        <v>15</v>
      </c>
      <c r="L353">
        <f t="shared" si="11"/>
        <v>1</v>
      </c>
    </row>
    <row r="354" spans="1:12">
      <c r="A354" s="1">
        <v>8.3333333333333329E-2</v>
      </c>
      <c r="B354">
        <v>0</v>
      </c>
      <c r="C354">
        <v>36</v>
      </c>
      <c r="E354">
        <f t="shared" si="10"/>
        <v>36</v>
      </c>
      <c r="L354">
        <f t="shared" si="11"/>
        <v>19</v>
      </c>
    </row>
    <row r="355" spans="1:12">
      <c r="A355" s="1">
        <v>8.3333333333333329E-2</v>
      </c>
      <c r="B355">
        <v>0</v>
      </c>
      <c r="C355">
        <v>29</v>
      </c>
      <c r="E355">
        <f t="shared" si="10"/>
        <v>29</v>
      </c>
      <c r="L355">
        <f t="shared" si="11"/>
        <v>11</v>
      </c>
    </row>
    <row r="356" spans="1:12">
      <c r="A356" s="1">
        <v>8.3333333333333329E-2</v>
      </c>
      <c r="B356">
        <v>0</v>
      </c>
      <c r="C356">
        <v>32</v>
      </c>
      <c r="E356">
        <f t="shared" si="10"/>
        <v>32</v>
      </c>
      <c r="L356">
        <f t="shared" si="11"/>
        <v>17</v>
      </c>
    </row>
    <row r="357" spans="1:12">
      <c r="A357" s="1">
        <v>8.3333333333333329E-2</v>
      </c>
      <c r="B357">
        <v>0</v>
      </c>
      <c r="C357">
        <v>30</v>
      </c>
      <c r="E357">
        <f t="shared" si="10"/>
        <v>30</v>
      </c>
      <c r="L357">
        <f t="shared" si="11"/>
        <v>17</v>
      </c>
    </row>
    <row r="358" spans="1:12">
      <c r="A358" s="1">
        <v>8.3333333333333329E-2</v>
      </c>
      <c r="B358">
        <v>0</v>
      </c>
      <c r="C358">
        <v>37</v>
      </c>
      <c r="E358">
        <f t="shared" si="10"/>
        <v>37</v>
      </c>
      <c r="L358">
        <f t="shared" si="11"/>
        <v>11</v>
      </c>
    </row>
    <row r="359" spans="1:12">
      <c r="A359" s="1">
        <v>8.3333333333333329E-2</v>
      </c>
      <c r="B359">
        <v>0</v>
      </c>
      <c r="C359">
        <v>41</v>
      </c>
      <c r="E359">
        <f t="shared" si="10"/>
        <v>41</v>
      </c>
      <c r="L359">
        <f t="shared" si="11"/>
        <v>5</v>
      </c>
    </row>
    <row r="360" spans="1:12">
      <c r="A360" s="1">
        <v>8.3333333333333329E-2</v>
      </c>
      <c r="B360">
        <v>0</v>
      </c>
      <c r="C360">
        <v>36</v>
      </c>
      <c r="E360">
        <f t="shared" si="10"/>
        <v>36</v>
      </c>
      <c r="L360">
        <f t="shared" si="11"/>
        <v>19</v>
      </c>
    </row>
    <row r="361" spans="1:12">
      <c r="A361" s="1">
        <v>8.3333333333333329E-2</v>
      </c>
      <c r="B361">
        <v>0</v>
      </c>
      <c r="C361">
        <v>36</v>
      </c>
      <c r="E361">
        <f t="shared" si="10"/>
        <v>36</v>
      </c>
      <c r="L361">
        <f t="shared" si="11"/>
        <v>19</v>
      </c>
    </row>
    <row r="362" spans="1:12">
      <c r="A362" s="1">
        <v>8.3333333333333329E-2</v>
      </c>
      <c r="B362">
        <v>0</v>
      </c>
      <c r="C362">
        <v>31</v>
      </c>
      <c r="E362">
        <f t="shared" si="10"/>
        <v>31</v>
      </c>
      <c r="L362">
        <f t="shared" si="11"/>
        <v>10</v>
      </c>
    </row>
    <row r="363" spans="1:12">
      <c r="A363" s="1">
        <v>8.3333333333333329E-2</v>
      </c>
      <c r="B363">
        <v>0</v>
      </c>
      <c r="C363">
        <v>26</v>
      </c>
      <c r="E363">
        <f t="shared" si="10"/>
        <v>26</v>
      </c>
      <c r="L363">
        <f t="shared" si="11"/>
        <v>10</v>
      </c>
    </row>
    <row r="364" spans="1:12">
      <c r="A364" s="1">
        <v>8.3333333333333329E-2</v>
      </c>
      <c r="B364">
        <v>0</v>
      </c>
      <c r="C364">
        <v>34</v>
      </c>
      <c r="E364">
        <f t="shared" si="10"/>
        <v>34</v>
      </c>
      <c r="L364">
        <f t="shared" si="11"/>
        <v>25</v>
      </c>
    </row>
    <row r="365" spans="1:12">
      <c r="A365" s="1">
        <v>8.3333333333333329E-2</v>
      </c>
      <c r="B365">
        <v>0</v>
      </c>
      <c r="C365">
        <v>38</v>
      </c>
      <c r="E365">
        <f t="shared" si="10"/>
        <v>38</v>
      </c>
      <c r="L365">
        <f t="shared" si="11"/>
        <v>17</v>
      </c>
    </row>
    <row r="366" spans="1:12">
      <c r="A366" s="1">
        <v>8.3333333333333329E-2</v>
      </c>
      <c r="B366">
        <v>0</v>
      </c>
      <c r="C366">
        <v>44</v>
      </c>
      <c r="E366">
        <f t="shared" si="10"/>
        <v>44</v>
      </c>
      <c r="L366">
        <f t="shared" si="11"/>
        <v>5</v>
      </c>
    </row>
    <row r="367" spans="1:12">
      <c r="A367" s="1">
        <v>8.3333333333333329E-2</v>
      </c>
      <c r="B367">
        <v>0</v>
      </c>
      <c r="C367">
        <v>28</v>
      </c>
      <c r="E367">
        <f t="shared" si="10"/>
        <v>28</v>
      </c>
      <c r="L367">
        <f t="shared" si="11"/>
        <v>11</v>
      </c>
    </row>
    <row r="368" spans="1:12">
      <c r="A368" s="1">
        <v>8.3333333333333329E-2</v>
      </c>
      <c r="B368">
        <v>0</v>
      </c>
      <c r="C368">
        <v>40</v>
      </c>
      <c r="E368">
        <f t="shared" si="10"/>
        <v>40</v>
      </c>
      <c r="L368">
        <f t="shared" si="11"/>
        <v>7</v>
      </c>
    </row>
    <row r="369" spans="1:12">
      <c r="A369" s="1">
        <v>8.3333333333333329E-2</v>
      </c>
      <c r="B369">
        <v>0</v>
      </c>
      <c r="C369">
        <v>32</v>
      </c>
      <c r="E369">
        <f t="shared" si="10"/>
        <v>32</v>
      </c>
      <c r="L369">
        <f t="shared" si="11"/>
        <v>17</v>
      </c>
    </row>
    <row r="370" spans="1:12">
      <c r="A370" s="1">
        <v>8.3333333333333329E-2</v>
      </c>
      <c r="B370">
        <v>0</v>
      </c>
      <c r="C370">
        <v>32</v>
      </c>
      <c r="E370">
        <f t="shared" si="10"/>
        <v>32</v>
      </c>
      <c r="L370">
        <f t="shared" si="11"/>
        <v>17</v>
      </c>
    </row>
    <row r="371" spans="1:12">
      <c r="A371" s="1">
        <v>8.3333333333333329E-2</v>
      </c>
      <c r="B371">
        <v>0</v>
      </c>
      <c r="C371">
        <v>32</v>
      </c>
      <c r="E371">
        <f t="shared" si="10"/>
        <v>32</v>
      </c>
      <c r="L371">
        <f t="shared" si="11"/>
        <v>17</v>
      </c>
    </row>
    <row r="372" spans="1:12">
      <c r="A372" s="1">
        <v>8.3333333333333329E-2</v>
      </c>
      <c r="B372">
        <v>0</v>
      </c>
      <c r="C372">
        <v>36</v>
      </c>
      <c r="E372">
        <f t="shared" si="10"/>
        <v>36</v>
      </c>
      <c r="L372">
        <f t="shared" si="11"/>
        <v>19</v>
      </c>
    </row>
    <row r="373" spans="1:12">
      <c r="A373" s="1">
        <v>8.3333333333333329E-2</v>
      </c>
      <c r="B373">
        <v>0</v>
      </c>
      <c r="C373">
        <v>42</v>
      </c>
      <c r="E373">
        <f t="shared" si="10"/>
        <v>42</v>
      </c>
      <c r="L373">
        <f t="shared" si="11"/>
        <v>6</v>
      </c>
    </row>
    <row r="374" spans="1:12">
      <c r="A374" s="1">
        <v>8.3333333333333329E-2</v>
      </c>
      <c r="B374">
        <v>0</v>
      </c>
      <c r="C374">
        <v>38</v>
      </c>
      <c r="E374">
        <f t="shared" si="10"/>
        <v>38</v>
      </c>
      <c r="L374">
        <f t="shared" si="11"/>
        <v>17</v>
      </c>
    </row>
    <row r="375" spans="1:12">
      <c r="A375" s="1">
        <v>8.3333333333333329E-2</v>
      </c>
      <c r="B375">
        <v>0</v>
      </c>
      <c r="C375">
        <v>25</v>
      </c>
      <c r="E375">
        <f t="shared" si="10"/>
        <v>25</v>
      </c>
      <c r="L375">
        <f t="shared" si="11"/>
        <v>7</v>
      </c>
    </row>
    <row r="376" spans="1:12">
      <c r="A376" s="1">
        <v>8.3333333333333329E-2</v>
      </c>
      <c r="B376">
        <v>0</v>
      </c>
      <c r="C376">
        <v>30</v>
      </c>
      <c r="E376">
        <f t="shared" si="10"/>
        <v>30</v>
      </c>
      <c r="L376">
        <f t="shared" si="11"/>
        <v>17</v>
      </c>
    </row>
    <row r="377" spans="1:12">
      <c r="A377" s="1">
        <v>8.3333333333333329E-2</v>
      </c>
      <c r="B377">
        <v>0</v>
      </c>
      <c r="C377">
        <v>42</v>
      </c>
      <c r="E377">
        <f t="shared" si="10"/>
        <v>42</v>
      </c>
      <c r="L377">
        <f t="shared" si="11"/>
        <v>6</v>
      </c>
    </row>
    <row r="378" spans="1:12">
      <c r="A378" s="1">
        <v>8.3333333333333329E-2</v>
      </c>
      <c r="B378">
        <v>0</v>
      </c>
      <c r="C378">
        <v>28</v>
      </c>
      <c r="E378">
        <f t="shared" si="10"/>
        <v>28</v>
      </c>
      <c r="L378">
        <f t="shared" si="11"/>
        <v>11</v>
      </c>
    </row>
    <row r="379" spans="1:12">
      <c r="A379" s="1">
        <v>8.3333333333333329E-2</v>
      </c>
      <c r="B379">
        <v>0</v>
      </c>
      <c r="C379">
        <v>36</v>
      </c>
      <c r="E379">
        <f t="shared" si="10"/>
        <v>36</v>
      </c>
      <c r="L379">
        <f t="shared" si="11"/>
        <v>19</v>
      </c>
    </row>
    <row r="380" spans="1:12">
      <c r="A380" s="1">
        <v>8.3333333333333329E-2</v>
      </c>
      <c r="B380">
        <v>0</v>
      </c>
      <c r="C380">
        <v>39</v>
      </c>
      <c r="E380">
        <f t="shared" si="10"/>
        <v>39</v>
      </c>
      <c r="L380">
        <f t="shared" si="11"/>
        <v>10</v>
      </c>
    </row>
    <row r="381" spans="1:12">
      <c r="A381" s="1">
        <v>8.3333333333333329E-2</v>
      </c>
      <c r="B381">
        <v>0</v>
      </c>
      <c r="C381">
        <v>31</v>
      </c>
      <c r="E381">
        <f t="shared" si="10"/>
        <v>31</v>
      </c>
      <c r="L381">
        <f t="shared" si="11"/>
        <v>10</v>
      </c>
    </row>
    <row r="382" spans="1:12">
      <c r="A382" s="1">
        <v>8.3333333333333329E-2</v>
      </c>
      <c r="B382">
        <v>0</v>
      </c>
      <c r="C382">
        <v>33</v>
      </c>
      <c r="E382">
        <f t="shared" si="10"/>
        <v>33</v>
      </c>
      <c r="L382">
        <f t="shared" si="11"/>
        <v>17</v>
      </c>
    </row>
    <row r="383" spans="1:12">
      <c r="A383" s="1">
        <v>8.3333333333333329E-2</v>
      </c>
      <c r="B383">
        <v>0</v>
      </c>
      <c r="C383">
        <v>38</v>
      </c>
      <c r="E383">
        <f t="shared" si="10"/>
        <v>38</v>
      </c>
      <c r="L383">
        <f t="shared" si="11"/>
        <v>17</v>
      </c>
    </row>
    <row r="384" spans="1:12">
      <c r="A384" s="1">
        <v>8.3333333333333329E-2</v>
      </c>
      <c r="B384">
        <v>0</v>
      </c>
      <c r="C384">
        <v>24</v>
      </c>
      <c r="E384">
        <f t="shared" si="10"/>
        <v>24</v>
      </c>
      <c r="L384">
        <f t="shared" si="11"/>
        <v>9</v>
      </c>
    </row>
    <row r="385" spans="1:12">
      <c r="A385" s="1">
        <v>8.3333333333333329E-2</v>
      </c>
      <c r="B385">
        <v>0</v>
      </c>
      <c r="C385">
        <v>30</v>
      </c>
      <c r="E385">
        <f t="shared" si="10"/>
        <v>30</v>
      </c>
      <c r="L385">
        <f t="shared" si="11"/>
        <v>17</v>
      </c>
    </row>
    <row r="386" spans="1:12">
      <c r="A386" s="1">
        <v>8.3333333333333329E-2</v>
      </c>
      <c r="B386">
        <v>0</v>
      </c>
      <c r="C386">
        <v>36</v>
      </c>
      <c r="E386">
        <f t="shared" ref="E386:E449" si="12">IF(A386=$G$11,(C386+B386*8))</f>
        <v>36</v>
      </c>
      <c r="L386">
        <f t="shared" ref="L386:L449" si="13">IF(A386=$G$11,COUNTIF(E:E,E386))</f>
        <v>19</v>
      </c>
    </row>
    <row r="387" spans="1:12">
      <c r="A387" s="1">
        <v>8.3333333333333329E-2</v>
      </c>
      <c r="B387">
        <v>0</v>
      </c>
      <c r="C387">
        <v>29</v>
      </c>
      <c r="E387">
        <f t="shared" si="12"/>
        <v>29</v>
      </c>
      <c r="L387">
        <f t="shared" si="13"/>
        <v>11</v>
      </c>
    </row>
    <row r="388" spans="1:12">
      <c r="A388" s="1">
        <v>8.3333333333333329E-2</v>
      </c>
      <c r="B388">
        <v>0</v>
      </c>
      <c r="C388">
        <v>38</v>
      </c>
      <c r="E388">
        <f t="shared" si="12"/>
        <v>38</v>
      </c>
      <c r="L388">
        <f t="shared" si="13"/>
        <v>17</v>
      </c>
    </row>
    <row r="389" spans="1:12">
      <c r="A389" s="1">
        <v>8.3333333333333329E-2</v>
      </c>
      <c r="B389">
        <v>0</v>
      </c>
      <c r="C389">
        <v>30</v>
      </c>
      <c r="E389">
        <f t="shared" si="12"/>
        <v>30</v>
      </c>
      <c r="L389">
        <f t="shared" si="13"/>
        <v>17</v>
      </c>
    </row>
    <row r="390" spans="1:12">
      <c r="A390" s="1">
        <v>8.3333333333333329E-2</v>
      </c>
      <c r="B390">
        <v>0</v>
      </c>
      <c r="C390">
        <v>29</v>
      </c>
      <c r="E390">
        <f t="shared" si="12"/>
        <v>29</v>
      </c>
      <c r="L390">
        <f t="shared" si="13"/>
        <v>11</v>
      </c>
    </row>
    <row r="391" spans="1:12">
      <c r="A391" s="1">
        <v>8.3333333333333329E-2</v>
      </c>
      <c r="B391">
        <v>0</v>
      </c>
      <c r="C391">
        <v>42</v>
      </c>
      <c r="E391">
        <f t="shared" si="12"/>
        <v>42</v>
      </c>
      <c r="L391">
        <f t="shared" si="13"/>
        <v>6</v>
      </c>
    </row>
    <row r="392" spans="1:12">
      <c r="A392" s="1">
        <v>8.3333333333333329E-2</v>
      </c>
      <c r="B392">
        <v>0</v>
      </c>
      <c r="C392">
        <v>54</v>
      </c>
      <c r="E392">
        <f t="shared" si="12"/>
        <v>54</v>
      </c>
      <c r="L392">
        <f t="shared" si="13"/>
        <v>1</v>
      </c>
    </row>
    <row r="393" spans="1:12">
      <c r="A393" s="1">
        <v>8.3333333333333329E-2</v>
      </c>
      <c r="B393">
        <v>0</v>
      </c>
      <c r="C393">
        <v>37</v>
      </c>
      <c r="E393">
        <f t="shared" si="12"/>
        <v>37</v>
      </c>
      <c r="L393">
        <f t="shared" si="13"/>
        <v>11</v>
      </c>
    </row>
    <row r="394" spans="1:12">
      <c r="A394" s="1">
        <v>8.3333333333333329E-2</v>
      </c>
      <c r="B394">
        <v>0</v>
      </c>
      <c r="C394">
        <v>22</v>
      </c>
      <c r="E394">
        <f t="shared" si="12"/>
        <v>22</v>
      </c>
      <c r="L394">
        <f t="shared" si="13"/>
        <v>2</v>
      </c>
    </row>
    <row r="395" spans="1:12">
      <c r="A395" s="1">
        <v>8.3333333333333329E-2</v>
      </c>
      <c r="B395">
        <v>0</v>
      </c>
      <c r="C395">
        <v>34</v>
      </c>
      <c r="E395">
        <f t="shared" si="12"/>
        <v>34</v>
      </c>
      <c r="L395">
        <f t="shared" si="13"/>
        <v>25</v>
      </c>
    </row>
    <row r="396" spans="1:12">
      <c r="A396" s="1">
        <v>8.3333333333333329E-2</v>
      </c>
      <c r="B396">
        <v>0</v>
      </c>
      <c r="C396">
        <v>36</v>
      </c>
      <c r="E396">
        <f t="shared" si="12"/>
        <v>36</v>
      </c>
      <c r="L396">
        <f t="shared" si="13"/>
        <v>19</v>
      </c>
    </row>
    <row r="397" spans="1:12">
      <c r="A397" s="1">
        <v>8.3333333333333329E-2</v>
      </c>
      <c r="B397">
        <v>0</v>
      </c>
      <c r="C397">
        <v>43</v>
      </c>
      <c r="E397">
        <f t="shared" si="12"/>
        <v>43</v>
      </c>
      <c r="L397">
        <f t="shared" si="13"/>
        <v>7</v>
      </c>
    </row>
    <row r="398" spans="1:12">
      <c r="A398" s="1">
        <v>8.3333333333333329E-2</v>
      </c>
      <c r="B398">
        <v>0</v>
      </c>
      <c r="C398">
        <v>32</v>
      </c>
      <c r="E398">
        <f t="shared" si="12"/>
        <v>32</v>
      </c>
      <c r="L398">
        <f t="shared" si="13"/>
        <v>17</v>
      </c>
    </row>
    <row r="399" spans="1:12">
      <c r="A399" s="1">
        <v>8.3333333333333329E-2</v>
      </c>
      <c r="B399">
        <v>0</v>
      </c>
      <c r="C399">
        <v>31</v>
      </c>
      <c r="E399">
        <f t="shared" si="12"/>
        <v>31</v>
      </c>
      <c r="L399">
        <f t="shared" si="13"/>
        <v>10</v>
      </c>
    </row>
    <row r="400" spans="1:12">
      <c r="A400" s="1">
        <v>8.3333333333333329E-2</v>
      </c>
      <c r="B400">
        <v>0</v>
      </c>
      <c r="C400">
        <v>24</v>
      </c>
      <c r="E400">
        <f t="shared" si="12"/>
        <v>24</v>
      </c>
      <c r="L400">
        <f t="shared" si="13"/>
        <v>9</v>
      </c>
    </row>
    <row r="401" spans="1:12">
      <c r="A401" s="1">
        <v>8.3333333333333329E-2</v>
      </c>
      <c r="B401">
        <v>0</v>
      </c>
      <c r="C401">
        <v>36</v>
      </c>
      <c r="E401">
        <f t="shared" si="12"/>
        <v>36</v>
      </c>
      <c r="L401">
        <f t="shared" si="13"/>
        <v>19</v>
      </c>
    </row>
    <row r="402" spans="1:12">
      <c r="A402" s="1">
        <v>8.3333333333333329E-2</v>
      </c>
      <c r="B402">
        <v>0</v>
      </c>
      <c r="C402">
        <v>39</v>
      </c>
      <c r="E402">
        <f t="shared" si="12"/>
        <v>39</v>
      </c>
      <c r="L402">
        <f t="shared" si="13"/>
        <v>10</v>
      </c>
    </row>
    <row r="403" spans="1:12">
      <c r="A403" s="1">
        <v>8.3333333333333329E-2</v>
      </c>
      <c r="B403">
        <v>0</v>
      </c>
      <c r="C403">
        <v>24</v>
      </c>
      <c r="E403">
        <f t="shared" si="12"/>
        <v>24</v>
      </c>
      <c r="L403">
        <f t="shared" si="13"/>
        <v>9</v>
      </c>
    </row>
    <row r="404" spans="1:12">
      <c r="A404" s="1">
        <v>8.3333333333333329E-2</v>
      </c>
      <c r="B404">
        <v>0</v>
      </c>
      <c r="C404">
        <v>34</v>
      </c>
      <c r="E404">
        <f t="shared" si="12"/>
        <v>34</v>
      </c>
      <c r="L404">
        <f t="shared" si="13"/>
        <v>25</v>
      </c>
    </row>
    <row r="405" spans="1:12">
      <c r="A405" s="1">
        <v>8.3333333333333329E-2</v>
      </c>
      <c r="B405">
        <v>0</v>
      </c>
      <c r="C405">
        <v>29</v>
      </c>
      <c r="E405">
        <f t="shared" si="12"/>
        <v>29</v>
      </c>
      <c r="L405">
        <f t="shared" si="13"/>
        <v>11</v>
      </c>
    </row>
    <row r="406" spans="1:12">
      <c r="A406" s="1">
        <v>8.3333333333333329E-2</v>
      </c>
      <c r="B406">
        <v>0</v>
      </c>
      <c r="C406">
        <v>36</v>
      </c>
      <c r="E406">
        <f t="shared" si="12"/>
        <v>36</v>
      </c>
      <c r="L406">
        <f t="shared" si="13"/>
        <v>19</v>
      </c>
    </row>
    <row r="407" spans="1:12">
      <c r="A407" s="1">
        <v>8.3333333333333329E-2</v>
      </c>
      <c r="B407">
        <v>0</v>
      </c>
      <c r="C407">
        <v>30</v>
      </c>
      <c r="E407">
        <f t="shared" si="12"/>
        <v>30</v>
      </c>
      <c r="L407">
        <f t="shared" si="13"/>
        <v>17</v>
      </c>
    </row>
    <row r="408" spans="1:12">
      <c r="A408" s="1">
        <v>8.3333333333333329E-2</v>
      </c>
      <c r="B408">
        <v>0</v>
      </c>
      <c r="C408">
        <v>37</v>
      </c>
      <c r="E408">
        <f t="shared" si="12"/>
        <v>37</v>
      </c>
      <c r="L408">
        <f t="shared" si="13"/>
        <v>11</v>
      </c>
    </row>
    <row r="409" spans="1:12">
      <c r="A409" s="1">
        <v>8.3333333333333329E-2</v>
      </c>
      <c r="B409">
        <v>0</v>
      </c>
      <c r="C409">
        <v>30</v>
      </c>
      <c r="E409">
        <f t="shared" si="12"/>
        <v>30</v>
      </c>
      <c r="L409">
        <f t="shared" si="13"/>
        <v>17</v>
      </c>
    </row>
    <row r="410" spans="1:12">
      <c r="A410" s="1">
        <v>8.3333333333333329E-2</v>
      </c>
      <c r="B410">
        <v>0</v>
      </c>
      <c r="C410">
        <v>32</v>
      </c>
      <c r="E410">
        <f t="shared" si="12"/>
        <v>32</v>
      </c>
      <c r="L410">
        <f t="shared" si="13"/>
        <v>17</v>
      </c>
    </row>
    <row r="411" spans="1:12">
      <c r="A411" s="1">
        <v>8.3333333333333329E-2</v>
      </c>
      <c r="B411">
        <v>0</v>
      </c>
      <c r="C411">
        <v>43</v>
      </c>
      <c r="E411">
        <f t="shared" si="12"/>
        <v>43</v>
      </c>
      <c r="L411">
        <f t="shared" si="13"/>
        <v>7</v>
      </c>
    </row>
    <row r="412" spans="1:12">
      <c r="A412" s="1">
        <v>8.3333333333333329E-2</v>
      </c>
      <c r="B412">
        <v>0</v>
      </c>
      <c r="C412">
        <v>40</v>
      </c>
      <c r="E412">
        <f t="shared" si="12"/>
        <v>40</v>
      </c>
      <c r="L412">
        <f t="shared" si="13"/>
        <v>7</v>
      </c>
    </row>
    <row r="413" spans="1:12">
      <c r="A413" s="1">
        <v>8.3333333333333329E-2</v>
      </c>
      <c r="B413">
        <v>0</v>
      </c>
      <c r="C413">
        <v>37</v>
      </c>
      <c r="E413">
        <f t="shared" si="12"/>
        <v>37</v>
      </c>
      <c r="L413">
        <f t="shared" si="13"/>
        <v>11</v>
      </c>
    </row>
    <row r="414" spans="1:12">
      <c r="A414" s="1">
        <v>8.3333333333333329E-2</v>
      </c>
      <c r="B414">
        <v>0</v>
      </c>
      <c r="C414">
        <v>38</v>
      </c>
      <c r="E414">
        <f t="shared" si="12"/>
        <v>38</v>
      </c>
      <c r="L414">
        <f t="shared" si="13"/>
        <v>17</v>
      </c>
    </row>
    <row r="415" spans="1:12">
      <c r="A415" s="1">
        <v>8.3333333333333329E-2</v>
      </c>
      <c r="B415">
        <v>0</v>
      </c>
      <c r="C415">
        <v>34</v>
      </c>
      <c r="E415">
        <f t="shared" si="12"/>
        <v>34</v>
      </c>
      <c r="L415">
        <f t="shared" si="13"/>
        <v>25</v>
      </c>
    </row>
    <row r="416" spans="1:12">
      <c r="A416" s="1">
        <v>8.3333333333333329E-2</v>
      </c>
      <c r="B416">
        <v>0</v>
      </c>
      <c r="C416">
        <v>41</v>
      </c>
      <c r="E416">
        <f t="shared" si="12"/>
        <v>41</v>
      </c>
      <c r="L416">
        <f t="shared" si="13"/>
        <v>5</v>
      </c>
    </row>
    <row r="417" spans="1:12">
      <c r="A417" s="1">
        <v>8.3333333333333329E-2</v>
      </c>
      <c r="B417">
        <v>0</v>
      </c>
      <c r="C417">
        <v>28</v>
      </c>
      <c r="E417">
        <f t="shared" si="12"/>
        <v>28</v>
      </c>
      <c r="L417">
        <f t="shared" si="13"/>
        <v>11</v>
      </c>
    </row>
    <row r="418" spans="1:12">
      <c r="A418" s="1">
        <v>8.3333333333333329E-2</v>
      </c>
      <c r="B418">
        <v>0</v>
      </c>
      <c r="C418">
        <v>33</v>
      </c>
      <c r="E418">
        <f t="shared" si="12"/>
        <v>33</v>
      </c>
      <c r="L418">
        <f t="shared" si="13"/>
        <v>17</v>
      </c>
    </row>
    <row r="419" spans="1:12">
      <c r="A419" s="1">
        <v>8.3333333333333329E-2</v>
      </c>
      <c r="B419">
        <v>0</v>
      </c>
      <c r="C419">
        <v>23</v>
      </c>
      <c r="E419">
        <f t="shared" si="12"/>
        <v>23</v>
      </c>
      <c r="L419">
        <f t="shared" si="13"/>
        <v>2</v>
      </c>
    </row>
    <row r="420" spans="1:12">
      <c r="A420" s="1">
        <v>8.3333333333333329E-2</v>
      </c>
      <c r="B420">
        <v>0</v>
      </c>
      <c r="C420">
        <v>34</v>
      </c>
      <c r="E420">
        <f t="shared" si="12"/>
        <v>34</v>
      </c>
      <c r="L420">
        <f t="shared" si="13"/>
        <v>25</v>
      </c>
    </row>
    <row r="421" spans="1:12">
      <c r="A421" s="1">
        <v>8.3333333333333329E-2</v>
      </c>
      <c r="B421">
        <v>0</v>
      </c>
      <c r="C421">
        <v>32</v>
      </c>
      <c r="E421">
        <f t="shared" si="12"/>
        <v>32</v>
      </c>
      <c r="L421">
        <f t="shared" si="13"/>
        <v>17</v>
      </c>
    </row>
    <row r="422" spans="1:12">
      <c r="A422" s="1">
        <v>8.3333333333333329E-2</v>
      </c>
      <c r="B422">
        <v>0</v>
      </c>
      <c r="C422">
        <v>33</v>
      </c>
      <c r="E422">
        <f t="shared" si="12"/>
        <v>33</v>
      </c>
      <c r="L422">
        <f t="shared" si="13"/>
        <v>17</v>
      </c>
    </row>
    <row r="423" spans="1:12">
      <c r="A423" s="1">
        <v>8.3333333333333329E-2</v>
      </c>
      <c r="B423">
        <v>0</v>
      </c>
      <c r="C423">
        <v>34</v>
      </c>
      <c r="E423">
        <f t="shared" si="12"/>
        <v>34</v>
      </c>
      <c r="L423">
        <f t="shared" si="13"/>
        <v>25</v>
      </c>
    </row>
    <row r="424" spans="1:12">
      <c r="A424" s="1">
        <v>8.3333333333333329E-2</v>
      </c>
      <c r="B424">
        <v>0</v>
      </c>
      <c r="C424">
        <v>44</v>
      </c>
      <c r="E424">
        <f t="shared" si="12"/>
        <v>44</v>
      </c>
      <c r="L424">
        <f t="shared" si="13"/>
        <v>5</v>
      </c>
    </row>
    <row r="425" spans="1:12">
      <c r="A425" s="1">
        <v>8.3333333333333329E-2</v>
      </c>
      <c r="B425">
        <v>0</v>
      </c>
      <c r="C425">
        <v>29</v>
      </c>
      <c r="E425">
        <f t="shared" si="12"/>
        <v>29</v>
      </c>
      <c r="L425">
        <f t="shared" si="13"/>
        <v>11</v>
      </c>
    </row>
    <row r="426" spans="1:12">
      <c r="A426" s="1">
        <v>8.3333333333333329E-2</v>
      </c>
      <c r="B426">
        <v>0</v>
      </c>
      <c r="C426">
        <v>35</v>
      </c>
      <c r="E426">
        <f t="shared" si="12"/>
        <v>35</v>
      </c>
      <c r="L426">
        <f t="shared" si="13"/>
        <v>14</v>
      </c>
    </row>
    <row r="427" spans="1:12">
      <c r="A427" s="1">
        <v>8.3333333333333329E-2</v>
      </c>
      <c r="B427">
        <v>0</v>
      </c>
      <c r="C427">
        <v>36</v>
      </c>
      <c r="E427">
        <f t="shared" si="12"/>
        <v>36</v>
      </c>
      <c r="L427">
        <f t="shared" si="13"/>
        <v>19</v>
      </c>
    </row>
    <row r="428" spans="1:12">
      <c r="A428" s="1">
        <v>8.3333333333333329E-2</v>
      </c>
      <c r="B428">
        <v>0</v>
      </c>
      <c r="C428">
        <v>31</v>
      </c>
      <c r="E428">
        <f t="shared" si="12"/>
        <v>31</v>
      </c>
      <c r="L428">
        <f t="shared" si="13"/>
        <v>10</v>
      </c>
    </row>
    <row r="429" spans="1:12">
      <c r="A429" s="1">
        <v>8.3333333333333329E-2</v>
      </c>
      <c r="B429">
        <v>0</v>
      </c>
      <c r="C429">
        <v>33</v>
      </c>
      <c r="E429">
        <f t="shared" si="12"/>
        <v>33</v>
      </c>
      <c r="L429">
        <f t="shared" si="13"/>
        <v>17</v>
      </c>
    </row>
    <row r="430" spans="1:12">
      <c r="A430" s="1">
        <v>8.3333333333333329E-2</v>
      </c>
      <c r="B430">
        <v>0</v>
      </c>
      <c r="C430">
        <v>40</v>
      </c>
      <c r="E430">
        <f t="shared" si="12"/>
        <v>40</v>
      </c>
      <c r="L430">
        <f t="shared" si="13"/>
        <v>7</v>
      </c>
    </row>
    <row r="431" spans="1:12">
      <c r="A431" s="1">
        <v>8.3333333333333329E-2</v>
      </c>
      <c r="B431">
        <v>0</v>
      </c>
      <c r="C431">
        <v>32</v>
      </c>
      <c r="E431">
        <f t="shared" si="12"/>
        <v>32</v>
      </c>
      <c r="L431">
        <f t="shared" si="13"/>
        <v>17</v>
      </c>
    </row>
    <row r="432" spans="1:12">
      <c r="A432" s="1">
        <v>8.3333333333333329E-2</v>
      </c>
      <c r="B432">
        <v>0</v>
      </c>
      <c r="C432">
        <v>27</v>
      </c>
      <c r="E432">
        <f t="shared" si="12"/>
        <v>27</v>
      </c>
      <c r="L432">
        <f t="shared" si="13"/>
        <v>10</v>
      </c>
    </row>
    <row r="433" spans="1:12">
      <c r="A433" s="1">
        <v>8.3333333333333329E-2</v>
      </c>
      <c r="B433">
        <v>0</v>
      </c>
      <c r="C433">
        <v>39</v>
      </c>
      <c r="E433">
        <f t="shared" si="12"/>
        <v>39</v>
      </c>
      <c r="L433">
        <f t="shared" si="13"/>
        <v>10</v>
      </c>
    </row>
    <row r="434" spans="1:12">
      <c r="A434" s="1">
        <v>8.3333333333333329E-2</v>
      </c>
      <c r="B434">
        <v>0</v>
      </c>
      <c r="C434">
        <v>46</v>
      </c>
      <c r="E434">
        <f t="shared" si="12"/>
        <v>46</v>
      </c>
      <c r="L434">
        <f t="shared" si="13"/>
        <v>2</v>
      </c>
    </row>
    <row r="435" spans="1:12">
      <c r="A435" s="1">
        <v>8.3333333333333329E-2</v>
      </c>
      <c r="B435">
        <v>0</v>
      </c>
      <c r="C435">
        <v>30</v>
      </c>
      <c r="E435">
        <f t="shared" si="12"/>
        <v>30</v>
      </c>
      <c r="L435">
        <f t="shared" si="13"/>
        <v>17</v>
      </c>
    </row>
    <row r="436" spans="1:12">
      <c r="A436" s="1">
        <v>8.3333333333333329E-2</v>
      </c>
      <c r="B436">
        <v>0</v>
      </c>
      <c r="C436">
        <v>28</v>
      </c>
      <c r="E436">
        <f t="shared" si="12"/>
        <v>28</v>
      </c>
      <c r="L436">
        <f t="shared" si="13"/>
        <v>11</v>
      </c>
    </row>
    <row r="437" spans="1:12">
      <c r="A437" s="1">
        <v>8.3333333333333329E-2</v>
      </c>
      <c r="B437">
        <v>0</v>
      </c>
      <c r="C437">
        <v>32</v>
      </c>
      <c r="E437">
        <f t="shared" si="12"/>
        <v>32</v>
      </c>
      <c r="L437">
        <f t="shared" si="13"/>
        <v>17</v>
      </c>
    </row>
    <row r="438" spans="1:12">
      <c r="A438" s="1">
        <v>8.3333333333333329E-2</v>
      </c>
      <c r="B438">
        <v>0</v>
      </c>
      <c r="C438">
        <v>24</v>
      </c>
      <c r="E438">
        <f t="shared" si="12"/>
        <v>24</v>
      </c>
      <c r="L438">
        <f t="shared" si="13"/>
        <v>9</v>
      </c>
    </row>
    <row r="439" spans="1:12">
      <c r="A439" s="1">
        <v>8.3333333333333329E-2</v>
      </c>
      <c r="B439">
        <v>0</v>
      </c>
      <c r="C439">
        <v>44</v>
      </c>
      <c r="E439">
        <f t="shared" si="12"/>
        <v>44</v>
      </c>
      <c r="L439">
        <f t="shared" si="13"/>
        <v>5</v>
      </c>
    </row>
    <row r="440" spans="1:12">
      <c r="A440" s="1">
        <v>8.3333333333333329E-2</v>
      </c>
      <c r="B440">
        <v>0</v>
      </c>
      <c r="C440">
        <v>33</v>
      </c>
      <c r="E440">
        <f t="shared" si="12"/>
        <v>33</v>
      </c>
      <c r="L440">
        <f t="shared" si="13"/>
        <v>17</v>
      </c>
    </row>
    <row r="441" spans="1:12">
      <c r="A441" s="1">
        <v>8.3333333333333329E-2</v>
      </c>
      <c r="B441">
        <v>0</v>
      </c>
      <c r="C441">
        <v>26</v>
      </c>
      <c r="E441">
        <f t="shared" si="12"/>
        <v>26</v>
      </c>
      <c r="L441">
        <f t="shared" si="13"/>
        <v>10</v>
      </c>
    </row>
    <row r="442" spans="1:12">
      <c r="A442" s="1">
        <v>8.3333333333333329E-2</v>
      </c>
      <c r="B442">
        <v>0</v>
      </c>
      <c r="C442">
        <v>38</v>
      </c>
      <c r="E442">
        <f t="shared" si="12"/>
        <v>38</v>
      </c>
      <c r="L442">
        <f t="shared" si="13"/>
        <v>17</v>
      </c>
    </row>
    <row r="443" spans="1:12">
      <c r="A443" s="1">
        <v>8.3333333333333329E-2</v>
      </c>
      <c r="B443">
        <v>0</v>
      </c>
      <c r="C443">
        <v>39</v>
      </c>
      <c r="E443">
        <f t="shared" si="12"/>
        <v>39</v>
      </c>
      <c r="L443">
        <f t="shared" si="13"/>
        <v>10</v>
      </c>
    </row>
    <row r="444" spans="1:12">
      <c r="A444" s="1">
        <v>8.3333333333333329E-2</v>
      </c>
      <c r="B444">
        <v>0</v>
      </c>
      <c r="C444">
        <v>34</v>
      </c>
      <c r="E444">
        <f t="shared" si="12"/>
        <v>34</v>
      </c>
      <c r="L444">
        <f t="shared" si="13"/>
        <v>25</v>
      </c>
    </row>
    <row r="445" spans="1:12">
      <c r="A445" s="1">
        <v>8.3333333333333329E-2</v>
      </c>
      <c r="B445">
        <v>0</v>
      </c>
      <c r="C445">
        <v>34</v>
      </c>
      <c r="E445">
        <f t="shared" si="12"/>
        <v>34</v>
      </c>
      <c r="L445">
        <f t="shared" si="13"/>
        <v>25</v>
      </c>
    </row>
    <row r="446" spans="1:12">
      <c r="A446" s="1">
        <v>8.3333333333333329E-2</v>
      </c>
      <c r="B446">
        <v>0</v>
      </c>
      <c r="C446">
        <v>28</v>
      </c>
      <c r="E446">
        <f t="shared" si="12"/>
        <v>28</v>
      </c>
      <c r="L446">
        <f t="shared" si="13"/>
        <v>11</v>
      </c>
    </row>
    <row r="447" spans="1:12">
      <c r="A447" s="1">
        <v>8.3333333333333329E-2</v>
      </c>
      <c r="B447">
        <v>0</v>
      </c>
      <c r="C447">
        <v>30</v>
      </c>
      <c r="E447">
        <f t="shared" si="12"/>
        <v>30</v>
      </c>
      <c r="L447">
        <f t="shared" si="13"/>
        <v>17</v>
      </c>
    </row>
    <row r="448" spans="1:12">
      <c r="A448" s="1">
        <v>8.3333333333333329E-2</v>
      </c>
      <c r="B448">
        <v>0</v>
      </c>
      <c r="C448">
        <v>29</v>
      </c>
      <c r="E448">
        <f t="shared" si="12"/>
        <v>29</v>
      </c>
      <c r="L448">
        <f t="shared" si="13"/>
        <v>11</v>
      </c>
    </row>
    <row r="449" spans="1:12">
      <c r="A449" s="1">
        <v>8.3333333333333329E-2</v>
      </c>
      <c r="B449">
        <v>0</v>
      </c>
      <c r="C449">
        <v>27</v>
      </c>
      <c r="E449">
        <f t="shared" si="12"/>
        <v>27</v>
      </c>
      <c r="L449">
        <f t="shared" si="13"/>
        <v>10</v>
      </c>
    </row>
    <row r="450" spans="1:12">
      <c r="A450" s="1">
        <v>8.3333333333333329E-2</v>
      </c>
      <c r="B450">
        <v>0</v>
      </c>
      <c r="C450">
        <v>39</v>
      </c>
      <c r="E450">
        <f t="shared" ref="E450:E513" si="14">IF(A450=$G$11,(C450+B450*8))</f>
        <v>39</v>
      </c>
      <c r="L450">
        <f t="shared" ref="L450:L513" si="15">IF(A450=$G$11,COUNTIF(E:E,E450))</f>
        <v>10</v>
      </c>
    </row>
    <row r="451" spans="1:12">
      <c r="A451" s="1">
        <v>8.3333333333333329E-2</v>
      </c>
      <c r="B451">
        <v>0</v>
      </c>
      <c r="C451">
        <v>30</v>
      </c>
      <c r="E451">
        <f t="shared" si="14"/>
        <v>30</v>
      </c>
      <c r="L451">
        <f t="shared" si="15"/>
        <v>17</v>
      </c>
    </row>
    <row r="452" spans="1:12">
      <c r="A452" s="1">
        <v>8.3333333333333329E-2</v>
      </c>
      <c r="B452">
        <v>0</v>
      </c>
      <c r="C452">
        <v>35</v>
      </c>
      <c r="E452">
        <f t="shared" si="14"/>
        <v>35</v>
      </c>
      <c r="L452">
        <f t="shared" si="15"/>
        <v>14</v>
      </c>
    </row>
    <row r="453" spans="1:12">
      <c r="A453" s="1">
        <v>8.3333333333333329E-2</v>
      </c>
      <c r="B453">
        <v>0</v>
      </c>
      <c r="C453">
        <v>33</v>
      </c>
      <c r="E453">
        <f t="shared" si="14"/>
        <v>33</v>
      </c>
      <c r="L453">
        <f t="shared" si="15"/>
        <v>17</v>
      </c>
    </row>
    <row r="454" spans="1:12">
      <c r="A454" s="1">
        <v>8.3333333333333329E-2</v>
      </c>
      <c r="B454">
        <v>0</v>
      </c>
      <c r="C454">
        <v>33</v>
      </c>
      <c r="E454">
        <f t="shared" si="14"/>
        <v>33</v>
      </c>
      <c r="L454">
        <f t="shared" si="15"/>
        <v>17</v>
      </c>
    </row>
    <row r="455" spans="1:12">
      <c r="A455" s="1">
        <v>8.3333333333333329E-2</v>
      </c>
      <c r="B455">
        <v>0</v>
      </c>
      <c r="C455">
        <v>35</v>
      </c>
      <c r="E455">
        <f t="shared" si="14"/>
        <v>35</v>
      </c>
      <c r="L455">
        <f t="shared" si="15"/>
        <v>14</v>
      </c>
    </row>
    <row r="456" spans="1:12">
      <c r="A456" s="1">
        <v>8.3333333333333329E-2</v>
      </c>
      <c r="B456">
        <v>0</v>
      </c>
      <c r="C456">
        <v>35</v>
      </c>
      <c r="E456">
        <f t="shared" si="14"/>
        <v>35</v>
      </c>
      <c r="L456">
        <f t="shared" si="15"/>
        <v>14</v>
      </c>
    </row>
    <row r="457" spans="1:12">
      <c r="A457" s="1">
        <v>8.3333333333333329E-2</v>
      </c>
      <c r="B457">
        <v>0</v>
      </c>
      <c r="C457">
        <v>34</v>
      </c>
      <c r="E457">
        <f t="shared" si="14"/>
        <v>34</v>
      </c>
      <c r="L457">
        <f t="shared" si="15"/>
        <v>25</v>
      </c>
    </row>
    <row r="458" spans="1:12">
      <c r="A458" s="1">
        <v>8.3333333333333329E-2</v>
      </c>
      <c r="B458">
        <v>0</v>
      </c>
      <c r="C458">
        <v>27</v>
      </c>
      <c r="E458">
        <f t="shared" si="14"/>
        <v>27</v>
      </c>
      <c r="L458">
        <f t="shared" si="15"/>
        <v>10</v>
      </c>
    </row>
    <row r="459" spans="1:12">
      <c r="A459" s="1">
        <v>8.3333333333333329E-2</v>
      </c>
      <c r="B459">
        <v>0</v>
      </c>
      <c r="C459">
        <v>37</v>
      </c>
      <c r="E459">
        <f t="shared" si="14"/>
        <v>37</v>
      </c>
      <c r="L459">
        <f t="shared" si="15"/>
        <v>11</v>
      </c>
    </row>
    <row r="460" spans="1:12">
      <c r="A460" s="1">
        <v>8.3333333333333329E-2</v>
      </c>
      <c r="B460">
        <v>0</v>
      </c>
      <c r="C460">
        <v>36</v>
      </c>
      <c r="E460">
        <f t="shared" si="14"/>
        <v>36</v>
      </c>
      <c r="L460">
        <f t="shared" si="15"/>
        <v>19</v>
      </c>
    </row>
    <row r="461" spans="1:12">
      <c r="A461" s="1">
        <v>8.3333333333333329E-2</v>
      </c>
      <c r="B461">
        <v>0</v>
      </c>
      <c r="C461">
        <v>36</v>
      </c>
      <c r="E461">
        <f t="shared" si="14"/>
        <v>36</v>
      </c>
      <c r="L461">
        <f t="shared" si="15"/>
        <v>19</v>
      </c>
    </row>
    <row r="462" spans="1:12">
      <c r="A462" s="1">
        <v>8.3333333333333329E-2</v>
      </c>
      <c r="B462">
        <v>0</v>
      </c>
      <c r="C462">
        <v>48</v>
      </c>
      <c r="E462">
        <f t="shared" si="14"/>
        <v>48</v>
      </c>
      <c r="L462">
        <f t="shared" si="15"/>
        <v>1</v>
      </c>
    </row>
    <row r="463" spans="1:12">
      <c r="A463" s="1">
        <v>8.3333333333333329E-2</v>
      </c>
      <c r="B463">
        <v>0</v>
      </c>
      <c r="C463">
        <v>35</v>
      </c>
      <c r="E463">
        <f t="shared" si="14"/>
        <v>35</v>
      </c>
      <c r="L463">
        <f t="shared" si="15"/>
        <v>14</v>
      </c>
    </row>
    <row r="464" spans="1:12">
      <c r="A464" s="1">
        <v>8.3333333333333329E-2</v>
      </c>
      <c r="B464">
        <v>0</v>
      </c>
      <c r="C464">
        <v>30</v>
      </c>
      <c r="E464">
        <f t="shared" si="14"/>
        <v>30</v>
      </c>
      <c r="L464">
        <f t="shared" si="15"/>
        <v>17</v>
      </c>
    </row>
    <row r="465" spans="1:12">
      <c r="A465" s="1">
        <v>8.3333333333333329E-2</v>
      </c>
      <c r="B465">
        <v>0</v>
      </c>
      <c r="C465">
        <v>29</v>
      </c>
      <c r="E465">
        <f t="shared" si="14"/>
        <v>29</v>
      </c>
      <c r="L465">
        <f t="shared" si="15"/>
        <v>11</v>
      </c>
    </row>
    <row r="466" spans="1:12">
      <c r="A466" s="1">
        <v>8.3333333333333329E-2</v>
      </c>
      <c r="B466">
        <v>0</v>
      </c>
      <c r="C466">
        <v>35</v>
      </c>
      <c r="E466">
        <f t="shared" si="14"/>
        <v>35</v>
      </c>
      <c r="L466">
        <f t="shared" si="15"/>
        <v>14</v>
      </c>
    </row>
    <row r="467" spans="1:12">
      <c r="A467" s="1">
        <v>8.3333333333333329E-2</v>
      </c>
      <c r="B467">
        <v>0</v>
      </c>
      <c r="C467">
        <v>26</v>
      </c>
      <c r="E467">
        <f t="shared" si="14"/>
        <v>26</v>
      </c>
      <c r="L467">
        <f t="shared" si="15"/>
        <v>10</v>
      </c>
    </row>
    <row r="468" spans="1:12">
      <c r="A468" s="1">
        <v>8.3333333333333329E-2</v>
      </c>
      <c r="B468">
        <v>0</v>
      </c>
      <c r="C468">
        <v>38</v>
      </c>
      <c r="E468">
        <f t="shared" si="14"/>
        <v>38</v>
      </c>
      <c r="L468">
        <f t="shared" si="15"/>
        <v>17</v>
      </c>
    </row>
    <row r="469" spans="1:12">
      <c r="A469" s="1">
        <v>8.3333333333333329E-2</v>
      </c>
      <c r="B469">
        <v>0</v>
      </c>
      <c r="C469">
        <v>32</v>
      </c>
      <c r="E469">
        <f t="shared" si="14"/>
        <v>32</v>
      </c>
      <c r="L469">
        <f t="shared" si="15"/>
        <v>17</v>
      </c>
    </row>
    <row r="470" spans="1:12">
      <c r="A470" s="1">
        <v>8.3333333333333329E-2</v>
      </c>
      <c r="B470">
        <v>0</v>
      </c>
      <c r="C470">
        <v>30</v>
      </c>
      <c r="E470">
        <f t="shared" si="14"/>
        <v>30</v>
      </c>
      <c r="L470">
        <f t="shared" si="15"/>
        <v>17</v>
      </c>
    </row>
    <row r="471" spans="1:12">
      <c r="A471" s="1">
        <v>8.3333333333333329E-2</v>
      </c>
      <c r="B471">
        <v>0</v>
      </c>
      <c r="C471">
        <v>23</v>
      </c>
      <c r="E471">
        <f t="shared" si="14"/>
        <v>23</v>
      </c>
      <c r="L471">
        <f t="shared" si="15"/>
        <v>2</v>
      </c>
    </row>
    <row r="472" spans="1:12">
      <c r="A472" s="1">
        <v>8.3333333333333329E-2</v>
      </c>
      <c r="B472">
        <v>0</v>
      </c>
      <c r="C472">
        <v>40</v>
      </c>
      <c r="E472">
        <f t="shared" si="14"/>
        <v>40</v>
      </c>
      <c r="L472">
        <f t="shared" si="15"/>
        <v>7</v>
      </c>
    </row>
    <row r="473" spans="1:12">
      <c r="A473" s="1">
        <v>8.3333333333333329E-2</v>
      </c>
      <c r="B473">
        <v>0</v>
      </c>
      <c r="C473">
        <v>27</v>
      </c>
      <c r="E473">
        <f t="shared" si="14"/>
        <v>27</v>
      </c>
      <c r="L473">
        <f t="shared" si="15"/>
        <v>10</v>
      </c>
    </row>
    <row r="474" spans="1:12">
      <c r="A474" s="1">
        <v>8.3333333333333329E-2</v>
      </c>
      <c r="B474">
        <v>0</v>
      </c>
      <c r="C474">
        <v>33</v>
      </c>
      <c r="E474">
        <f t="shared" si="14"/>
        <v>33</v>
      </c>
      <c r="L474">
        <f t="shared" si="15"/>
        <v>17</v>
      </c>
    </row>
    <row r="475" spans="1:12">
      <c r="A475" s="1">
        <v>8.3333333333333329E-2</v>
      </c>
      <c r="B475">
        <v>0</v>
      </c>
      <c r="C475">
        <v>27</v>
      </c>
      <c r="E475">
        <f t="shared" si="14"/>
        <v>27</v>
      </c>
      <c r="L475">
        <f t="shared" si="15"/>
        <v>10</v>
      </c>
    </row>
    <row r="476" spans="1:12">
      <c r="A476" s="1">
        <v>8.3333333333333329E-2</v>
      </c>
      <c r="B476">
        <v>0</v>
      </c>
      <c r="C476">
        <v>34</v>
      </c>
      <c r="E476">
        <f t="shared" si="14"/>
        <v>34</v>
      </c>
      <c r="L476">
        <f t="shared" si="15"/>
        <v>25</v>
      </c>
    </row>
    <row r="477" spans="1:12">
      <c r="A477" s="1">
        <v>8.3333333333333329E-2</v>
      </c>
      <c r="B477">
        <v>0</v>
      </c>
      <c r="C477">
        <v>36</v>
      </c>
      <c r="E477">
        <f t="shared" si="14"/>
        <v>36</v>
      </c>
      <c r="L477">
        <f t="shared" si="15"/>
        <v>19</v>
      </c>
    </row>
    <row r="478" spans="1:12">
      <c r="A478" s="1">
        <v>8.3333333333333329E-2</v>
      </c>
      <c r="B478">
        <v>0</v>
      </c>
      <c r="C478">
        <v>34</v>
      </c>
      <c r="E478">
        <f t="shared" si="14"/>
        <v>34</v>
      </c>
      <c r="L478">
        <f t="shared" si="15"/>
        <v>25</v>
      </c>
    </row>
    <row r="479" spans="1:12">
      <c r="A479" s="1">
        <v>8.3333333333333329E-2</v>
      </c>
      <c r="B479">
        <v>0</v>
      </c>
      <c r="C479">
        <v>24</v>
      </c>
      <c r="E479">
        <f t="shared" si="14"/>
        <v>24</v>
      </c>
      <c r="L479">
        <f t="shared" si="15"/>
        <v>9</v>
      </c>
    </row>
    <row r="480" spans="1:12">
      <c r="A480" s="1">
        <v>8.3333333333333329E-2</v>
      </c>
      <c r="B480">
        <v>0</v>
      </c>
      <c r="C480">
        <v>33</v>
      </c>
      <c r="E480">
        <f t="shared" si="14"/>
        <v>33</v>
      </c>
      <c r="L480">
        <f t="shared" si="15"/>
        <v>17</v>
      </c>
    </row>
    <row r="481" spans="1:12">
      <c r="A481" s="1">
        <v>8.3333333333333329E-2</v>
      </c>
      <c r="B481">
        <v>0</v>
      </c>
      <c r="C481">
        <v>30</v>
      </c>
      <c r="E481">
        <f t="shared" si="14"/>
        <v>30</v>
      </c>
      <c r="L481">
        <f t="shared" si="15"/>
        <v>17</v>
      </c>
    </row>
    <row r="482" spans="1:12">
      <c r="A482" s="1">
        <v>8.3333333333333329E-2</v>
      </c>
      <c r="B482">
        <v>0</v>
      </c>
      <c r="C482">
        <v>40</v>
      </c>
      <c r="E482">
        <f t="shared" si="14"/>
        <v>40</v>
      </c>
      <c r="L482">
        <f t="shared" si="15"/>
        <v>7</v>
      </c>
    </row>
    <row r="483" spans="1:12">
      <c r="A483" s="1">
        <v>8.3333333333333329E-2</v>
      </c>
      <c r="B483">
        <v>0</v>
      </c>
      <c r="C483">
        <v>27</v>
      </c>
      <c r="E483">
        <f t="shared" si="14"/>
        <v>27</v>
      </c>
      <c r="L483">
        <f t="shared" si="15"/>
        <v>10</v>
      </c>
    </row>
    <row r="484" spans="1:12">
      <c r="A484" s="1">
        <v>8.3333333333333329E-2</v>
      </c>
      <c r="B484">
        <v>0</v>
      </c>
      <c r="C484">
        <v>39</v>
      </c>
      <c r="E484">
        <f t="shared" si="14"/>
        <v>39</v>
      </c>
      <c r="L484">
        <f t="shared" si="15"/>
        <v>10</v>
      </c>
    </row>
    <row r="485" spans="1:12">
      <c r="A485" s="1">
        <v>8.3333333333333329E-2</v>
      </c>
      <c r="B485">
        <v>0</v>
      </c>
      <c r="C485">
        <v>35</v>
      </c>
      <c r="E485">
        <f t="shared" si="14"/>
        <v>35</v>
      </c>
      <c r="L485">
        <f t="shared" si="15"/>
        <v>14</v>
      </c>
    </row>
    <row r="486" spans="1:12">
      <c r="A486" s="1">
        <v>8.3333333333333329E-2</v>
      </c>
      <c r="B486">
        <v>0</v>
      </c>
      <c r="C486">
        <v>35</v>
      </c>
      <c r="E486">
        <f t="shared" si="14"/>
        <v>35</v>
      </c>
      <c r="L486">
        <f t="shared" si="15"/>
        <v>14</v>
      </c>
    </row>
    <row r="487" spans="1:12">
      <c r="A487" s="1">
        <v>8.3333333333333329E-2</v>
      </c>
      <c r="B487">
        <v>0</v>
      </c>
      <c r="C487">
        <v>24</v>
      </c>
      <c r="E487">
        <f t="shared" si="14"/>
        <v>24</v>
      </c>
      <c r="L487">
        <f t="shared" si="15"/>
        <v>9</v>
      </c>
    </row>
    <row r="488" spans="1:12">
      <c r="A488" s="1">
        <v>8.3333333333333329E-2</v>
      </c>
      <c r="B488">
        <v>0</v>
      </c>
      <c r="C488">
        <v>38</v>
      </c>
      <c r="E488">
        <f t="shared" si="14"/>
        <v>38</v>
      </c>
      <c r="L488">
        <f t="shared" si="15"/>
        <v>17</v>
      </c>
    </row>
    <row r="489" spans="1:12">
      <c r="A489" s="1">
        <v>8.3333333333333329E-2</v>
      </c>
      <c r="B489">
        <v>0</v>
      </c>
      <c r="C489">
        <v>30</v>
      </c>
      <c r="E489">
        <f t="shared" si="14"/>
        <v>30</v>
      </c>
      <c r="L489">
        <f t="shared" si="15"/>
        <v>17</v>
      </c>
    </row>
    <row r="490" spans="1:12">
      <c r="A490" s="1">
        <v>8.3333333333333329E-2</v>
      </c>
      <c r="B490">
        <v>0</v>
      </c>
      <c r="C490">
        <v>36</v>
      </c>
      <c r="E490">
        <f t="shared" si="14"/>
        <v>36</v>
      </c>
      <c r="L490">
        <f t="shared" si="15"/>
        <v>19</v>
      </c>
    </row>
    <row r="491" spans="1:12">
      <c r="A491" s="1">
        <v>8.3333333333333329E-2</v>
      </c>
      <c r="B491">
        <v>0</v>
      </c>
      <c r="C491">
        <v>35</v>
      </c>
      <c r="E491">
        <f t="shared" si="14"/>
        <v>35</v>
      </c>
      <c r="L491">
        <f t="shared" si="15"/>
        <v>14</v>
      </c>
    </row>
    <row r="492" spans="1:12">
      <c r="A492" s="1">
        <v>8.3333333333333329E-2</v>
      </c>
      <c r="B492">
        <v>0</v>
      </c>
      <c r="C492">
        <v>27</v>
      </c>
      <c r="E492">
        <f t="shared" si="14"/>
        <v>27</v>
      </c>
      <c r="L492">
        <f t="shared" si="15"/>
        <v>10</v>
      </c>
    </row>
    <row r="493" spans="1:12">
      <c r="A493" s="1">
        <v>8.3333333333333329E-2</v>
      </c>
      <c r="B493">
        <v>0</v>
      </c>
      <c r="C493">
        <v>38</v>
      </c>
      <c r="E493">
        <f t="shared" si="14"/>
        <v>38</v>
      </c>
      <c r="L493">
        <f t="shared" si="15"/>
        <v>17</v>
      </c>
    </row>
    <row r="494" spans="1:12">
      <c r="A494" s="1">
        <v>8.3333333333333329E-2</v>
      </c>
      <c r="B494">
        <v>0</v>
      </c>
      <c r="C494">
        <v>37</v>
      </c>
      <c r="E494">
        <f t="shared" si="14"/>
        <v>37</v>
      </c>
      <c r="L494">
        <f t="shared" si="15"/>
        <v>11</v>
      </c>
    </row>
    <row r="495" spans="1:12">
      <c r="A495" s="1">
        <v>8.3333333333333329E-2</v>
      </c>
      <c r="B495">
        <v>0</v>
      </c>
      <c r="C495">
        <v>24</v>
      </c>
      <c r="E495">
        <f t="shared" si="14"/>
        <v>24</v>
      </c>
      <c r="L495">
        <f t="shared" si="15"/>
        <v>9</v>
      </c>
    </row>
    <row r="496" spans="1:12">
      <c r="A496" s="1">
        <v>8.3333333333333329E-2</v>
      </c>
      <c r="B496">
        <v>0</v>
      </c>
      <c r="C496">
        <v>34</v>
      </c>
      <c r="E496">
        <f t="shared" si="14"/>
        <v>34</v>
      </c>
      <c r="L496">
        <f t="shared" si="15"/>
        <v>25</v>
      </c>
    </row>
    <row r="497" spans="1:12">
      <c r="A497" s="1">
        <v>8.3333333333333329E-2</v>
      </c>
      <c r="B497">
        <v>0</v>
      </c>
      <c r="C497">
        <v>26</v>
      </c>
      <c r="E497">
        <f t="shared" si="14"/>
        <v>26</v>
      </c>
      <c r="L497">
        <f t="shared" si="15"/>
        <v>10</v>
      </c>
    </row>
    <row r="498" spans="1:12">
      <c r="A498" s="1">
        <v>8.3333333333333329E-2</v>
      </c>
      <c r="B498">
        <v>0</v>
      </c>
      <c r="C498">
        <v>30</v>
      </c>
      <c r="E498">
        <f t="shared" si="14"/>
        <v>30</v>
      </c>
      <c r="L498">
        <f t="shared" si="15"/>
        <v>17</v>
      </c>
    </row>
    <row r="499" spans="1:12">
      <c r="A499" s="1">
        <v>8.3333333333333329E-2</v>
      </c>
      <c r="B499">
        <v>0</v>
      </c>
      <c r="C499">
        <v>40</v>
      </c>
      <c r="E499">
        <f t="shared" si="14"/>
        <v>40</v>
      </c>
      <c r="L499">
        <f t="shared" si="15"/>
        <v>7</v>
      </c>
    </row>
    <row r="500" spans="1:12">
      <c r="A500" s="1">
        <v>8.3333333333333329E-2</v>
      </c>
      <c r="B500">
        <v>0</v>
      </c>
      <c r="C500">
        <v>41</v>
      </c>
      <c r="E500">
        <f t="shared" si="14"/>
        <v>41</v>
      </c>
      <c r="L500">
        <f t="shared" si="15"/>
        <v>5</v>
      </c>
    </row>
    <row r="501" spans="1:12">
      <c r="A501" s="1">
        <v>8.3333333333333329E-2</v>
      </c>
      <c r="B501">
        <v>0</v>
      </c>
      <c r="C501">
        <v>31</v>
      </c>
      <c r="E501">
        <f t="shared" si="14"/>
        <v>31</v>
      </c>
      <c r="L501">
        <f t="shared" si="15"/>
        <v>10</v>
      </c>
    </row>
    <row r="502" spans="1:12">
      <c r="A502" s="1">
        <v>8.3333333333333329E-2</v>
      </c>
      <c r="B502">
        <v>0</v>
      </c>
      <c r="C502">
        <v>33</v>
      </c>
      <c r="E502">
        <f t="shared" si="14"/>
        <v>33</v>
      </c>
      <c r="L502">
        <f t="shared" si="15"/>
        <v>17</v>
      </c>
    </row>
    <row r="503" spans="1:12">
      <c r="A503" s="1">
        <v>8.3333333333333329E-2</v>
      </c>
      <c r="B503">
        <v>0</v>
      </c>
      <c r="C503">
        <v>28</v>
      </c>
      <c r="E503">
        <f t="shared" si="14"/>
        <v>28</v>
      </c>
      <c r="L503">
        <f t="shared" si="15"/>
        <v>11</v>
      </c>
    </row>
    <row r="504" spans="1:12">
      <c r="A504" s="1">
        <v>8.3333333333333329E-2</v>
      </c>
      <c r="B504">
        <v>0</v>
      </c>
      <c r="C504">
        <v>42</v>
      </c>
      <c r="E504">
        <f t="shared" si="14"/>
        <v>42</v>
      </c>
      <c r="L504">
        <f t="shared" si="15"/>
        <v>6</v>
      </c>
    </row>
    <row r="505" spans="1:12">
      <c r="A505" s="1">
        <v>8.3333333333333329E-2</v>
      </c>
      <c r="B505">
        <v>0</v>
      </c>
      <c r="C505">
        <v>34</v>
      </c>
      <c r="E505">
        <f t="shared" si="14"/>
        <v>34</v>
      </c>
      <c r="L505">
        <f t="shared" si="15"/>
        <v>25</v>
      </c>
    </row>
    <row r="506" spans="1:12">
      <c r="A506" s="1">
        <v>8.3333333333333329E-2</v>
      </c>
      <c r="B506">
        <v>0</v>
      </c>
      <c r="C506">
        <v>34</v>
      </c>
      <c r="E506">
        <f t="shared" si="14"/>
        <v>34</v>
      </c>
      <c r="L506">
        <f t="shared" si="15"/>
        <v>25</v>
      </c>
    </row>
    <row r="507" spans="1:12">
      <c r="A507" s="1">
        <v>8.3333333333333329E-2</v>
      </c>
      <c r="B507">
        <v>0</v>
      </c>
      <c r="C507">
        <v>32</v>
      </c>
      <c r="E507">
        <f t="shared" si="14"/>
        <v>32</v>
      </c>
      <c r="L507">
        <f t="shared" si="15"/>
        <v>17</v>
      </c>
    </row>
    <row r="508" spans="1:12">
      <c r="A508" s="1">
        <v>8.3333333333333329E-2</v>
      </c>
      <c r="B508">
        <v>0</v>
      </c>
      <c r="C508">
        <v>33</v>
      </c>
      <c r="E508">
        <f t="shared" si="14"/>
        <v>33</v>
      </c>
      <c r="L508">
        <f t="shared" si="15"/>
        <v>17</v>
      </c>
    </row>
    <row r="509" spans="1:12">
      <c r="A509" s="1">
        <v>8.3333333333333329E-2</v>
      </c>
      <c r="B509">
        <v>0</v>
      </c>
      <c r="C509">
        <v>28</v>
      </c>
      <c r="E509">
        <f t="shared" si="14"/>
        <v>28</v>
      </c>
      <c r="L509">
        <f t="shared" si="15"/>
        <v>11</v>
      </c>
    </row>
    <row r="510" spans="1:12">
      <c r="A510" s="1">
        <v>8.3333333333333329E-2</v>
      </c>
      <c r="B510">
        <v>0</v>
      </c>
      <c r="C510">
        <v>42</v>
      </c>
      <c r="E510">
        <f t="shared" si="14"/>
        <v>42</v>
      </c>
      <c r="L510">
        <f t="shared" si="15"/>
        <v>6</v>
      </c>
    </row>
    <row r="511" spans="1:12">
      <c r="A511" s="1">
        <v>8.3333333333333329E-2</v>
      </c>
      <c r="B511">
        <v>0</v>
      </c>
      <c r="C511">
        <v>35</v>
      </c>
      <c r="E511">
        <f t="shared" si="14"/>
        <v>35</v>
      </c>
      <c r="L511">
        <f t="shared" si="15"/>
        <v>14</v>
      </c>
    </row>
    <row r="512" spans="1:12">
      <c r="A512" s="1">
        <v>8.3333333333333329E-2</v>
      </c>
      <c r="B512">
        <v>0</v>
      </c>
      <c r="C512">
        <v>35</v>
      </c>
      <c r="E512">
        <f t="shared" si="14"/>
        <v>35</v>
      </c>
      <c r="L512">
        <f t="shared" si="15"/>
        <v>14</v>
      </c>
    </row>
    <row r="513" spans="1:12">
      <c r="A513" s="1">
        <v>8.3333333333333329E-2</v>
      </c>
      <c r="B513">
        <v>0</v>
      </c>
      <c r="C513">
        <v>43</v>
      </c>
      <c r="E513">
        <f t="shared" si="14"/>
        <v>43</v>
      </c>
      <c r="L513">
        <f t="shared" si="15"/>
        <v>7</v>
      </c>
    </row>
    <row r="514" spans="1:12">
      <c r="A514" s="1">
        <v>8.3333333333333329E-2</v>
      </c>
      <c r="B514">
        <v>0</v>
      </c>
      <c r="C514">
        <v>30</v>
      </c>
      <c r="E514">
        <f t="shared" ref="E514:E577" si="16">IF(A514=$G$11,(C514+B514*8))</f>
        <v>30</v>
      </c>
      <c r="L514">
        <f t="shared" ref="L514:L577" si="17">IF(A514=$G$11,COUNTIF(E:E,E514))</f>
        <v>17</v>
      </c>
    </row>
    <row r="515" spans="1:12">
      <c r="A515" s="1">
        <v>0.125</v>
      </c>
      <c r="B515">
        <v>0</v>
      </c>
      <c r="C515">
        <v>33</v>
      </c>
      <c r="E515" t="b">
        <f t="shared" si="16"/>
        <v>0</v>
      </c>
      <c r="L515" t="b">
        <f t="shared" si="17"/>
        <v>0</v>
      </c>
    </row>
    <row r="516" spans="1:12">
      <c r="A516" s="1">
        <v>0.125</v>
      </c>
      <c r="B516">
        <v>0</v>
      </c>
      <c r="C516">
        <v>27</v>
      </c>
      <c r="E516" t="b">
        <f t="shared" si="16"/>
        <v>0</v>
      </c>
      <c r="L516" t="b">
        <f t="shared" si="17"/>
        <v>0</v>
      </c>
    </row>
    <row r="517" spans="1:12">
      <c r="A517" s="1">
        <v>0.125</v>
      </c>
      <c r="B517">
        <v>0</v>
      </c>
      <c r="C517">
        <v>26</v>
      </c>
      <c r="E517" t="b">
        <f t="shared" si="16"/>
        <v>0</v>
      </c>
      <c r="L517" t="b">
        <f t="shared" si="17"/>
        <v>0</v>
      </c>
    </row>
    <row r="518" spans="1:12">
      <c r="A518" s="1">
        <v>0.125</v>
      </c>
      <c r="B518">
        <v>0</v>
      </c>
      <c r="C518">
        <v>18</v>
      </c>
      <c r="E518" t="b">
        <f t="shared" si="16"/>
        <v>0</v>
      </c>
      <c r="L518" t="b">
        <f t="shared" si="17"/>
        <v>0</v>
      </c>
    </row>
    <row r="519" spans="1:12">
      <c r="A519" s="1">
        <v>0.125</v>
      </c>
      <c r="B519">
        <v>0</v>
      </c>
      <c r="C519">
        <v>36</v>
      </c>
      <c r="E519" t="b">
        <f t="shared" si="16"/>
        <v>0</v>
      </c>
      <c r="L519" t="b">
        <f t="shared" si="17"/>
        <v>0</v>
      </c>
    </row>
    <row r="520" spans="1:12">
      <c r="A520" s="1">
        <v>0.125</v>
      </c>
      <c r="B520">
        <v>0</v>
      </c>
      <c r="C520">
        <v>36</v>
      </c>
      <c r="E520" t="b">
        <f t="shared" si="16"/>
        <v>0</v>
      </c>
      <c r="L520" t="b">
        <f t="shared" si="17"/>
        <v>0</v>
      </c>
    </row>
    <row r="521" spans="1:12">
      <c r="A521" s="1">
        <v>0.125</v>
      </c>
      <c r="B521">
        <v>0</v>
      </c>
      <c r="C521">
        <v>19</v>
      </c>
      <c r="E521" t="b">
        <f t="shared" si="16"/>
        <v>0</v>
      </c>
      <c r="L521" t="b">
        <f t="shared" si="17"/>
        <v>0</v>
      </c>
    </row>
    <row r="522" spans="1:12">
      <c r="A522" s="1">
        <v>0.125</v>
      </c>
      <c r="B522">
        <v>0</v>
      </c>
      <c r="C522">
        <v>27</v>
      </c>
      <c r="E522" t="b">
        <f t="shared" si="16"/>
        <v>0</v>
      </c>
      <c r="L522" t="b">
        <f t="shared" si="17"/>
        <v>0</v>
      </c>
    </row>
    <row r="523" spans="1:12">
      <c r="A523" s="1">
        <v>0.125</v>
      </c>
      <c r="B523">
        <v>0</v>
      </c>
      <c r="C523">
        <v>26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30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26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30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25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35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30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23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33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28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29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25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23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31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21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33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26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25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27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35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21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21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32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33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29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23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31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30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25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23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20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22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21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19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24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24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36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27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28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25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25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23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32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35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28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26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43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30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24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17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35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33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30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26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26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32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34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21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23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31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34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35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30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46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27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31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32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24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29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28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20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34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26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26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27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23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23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21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23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24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25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29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25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30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28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26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27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24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32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24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31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30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35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44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24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32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27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24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33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30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32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30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37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25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30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23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32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30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30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29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28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41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25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28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31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29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30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25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27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25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37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26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23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31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25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40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38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28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16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33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26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24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32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32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29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28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29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27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25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36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35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28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32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34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22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30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20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27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35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28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39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23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22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23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32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22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26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31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30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30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31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26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30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21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31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32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31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32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31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28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21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33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26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37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27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27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30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30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32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33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30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33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30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29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31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29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25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26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30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33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29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39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28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28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27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33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33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32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28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25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27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20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35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28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32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18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24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27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26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22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26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36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26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31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29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31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31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27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34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30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28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25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33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28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23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29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31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28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27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31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39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25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28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26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32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30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29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34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36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33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33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19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19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26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38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37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30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29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24</v>
      </c>
      <c r="E771" t="b">
        <f t="shared" si="24"/>
        <v>0</v>
      </c>
      <c r="L771" t="b">
        <f t="shared" si="25"/>
        <v>0</v>
      </c>
    </row>
    <row r="772" spans="1:12">
      <c r="A772" s="1"/>
      <c r="E772" t="b">
        <f t="shared" si="24"/>
        <v>0</v>
      </c>
      <c r="L772" t="b">
        <f t="shared" si="25"/>
        <v>0</v>
      </c>
    </row>
    <row r="773" spans="1:12">
      <c r="A773" s="1"/>
      <c r="E773" t="b">
        <f t="shared" si="24"/>
        <v>0</v>
      </c>
      <c r="L773" t="b">
        <f t="shared" si="25"/>
        <v>0</v>
      </c>
    </row>
    <row r="774" spans="1:12">
      <c r="A774" s="1"/>
      <c r="E774" t="b">
        <f t="shared" si="24"/>
        <v>0</v>
      </c>
      <c r="L774" t="b">
        <f t="shared" si="25"/>
        <v>0</v>
      </c>
    </row>
    <row r="775" spans="1:12">
      <c r="A775" s="1"/>
      <c r="E775" t="b">
        <f t="shared" si="24"/>
        <v>0</v>
      </c>
      <c r="L775" t="b">
        <f t="shared" si="25"/>
        <v>0</v>
      </c>
    </row>
    <row r="776" spans="1:12">
      <c r="A776" s="1"/>
      <c r="E776" t="b">
        <f t="shared" si="24"/>
        <v>0</v>
      </c>
      <c r="L776" t="b">
        <f t="shared" si="25"/>
        <v>0</v>
      </c>
    </row>
    <row r="777" spans="1:12">
      <c r="A777" s="1"/>
      <c r="E777" t="b">
        <f t="shared" si="24"/>
        <v>0</v>
      </c>
      <c r="L777" t="b">
        <f t="shared" si="25"/>
        <v>0</v>
      </c>
    </row>
    <row r="778" spans="1:12">
      <c r="A778" s="1"/>
      <c r="E778" t="b">
        <f t="shared" si="24"/>
        <v>0</v>
      </c>
      <c r="L778" t="b">
        <f t="shared" si="25"/>
        <v>0</v>
      </c>
    </row>
    <row r="779" spans="1:12">
      <c r="A779" s="1"/>
      <c r="E779" t="b">
        <f t="shared" si="24"/>
        <v>0</v>
      </c>
      <c r="L779" t="b">
        <f t="shared" si="25"/>
        <v>0</v>
      </c>
    </row>
    <row r="780" spans="1:12">
      <c r="A780" s="1"/>
      <c r="E780" t="b">
        <f t="shared" si="24"/>
        <v>0</v>
      </c>
      <c r="L780" t="b">
        <f t="shared" si="25"/>
        <v>0</v>
      </c>
    </row>
    <row r="781" spans="1:12">
      <c r="A781" s="1"/>
      <c r="E781" t="b">
        <f t="shared" si="24"/>
        <v>0</v>
      </c>
      <c r="L781" t="b">
        <f t="shared" si="25"/>
        <v>0</v>
      </c>
    </row>
    <row r="782" spans="1:12">
      <c r="A782" s="1"/>
      <c r="E782" t="b">
        <f t="shared" si="24"/>
        <v>0</v>
      </c>
      <c r="L782" t="b">
        <f t="shared" si="25"/>
        <v>0</v>
      </c>
    </row>
    <row r="783" spans="1:12">
      <c r="A783" s="1"/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E1161" t="b">
        <f t="shared" si="36"/>
        <v>0</v>
      </c>
      <c r="L1161" t="b">
        <f t="shared" si="37"/>
        <v>0</v>
      </c>
    </row>
    <row r="1162" spans="1:12"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58:O514">
    <sortCondition ref="N258"/>
  </sortState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001"/>
  <sheetViews>
    <sheetView topLeftCell="A25" workbookViewId="0">
      <selection activeCell="G61" sqref="G61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144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106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21</v>
      </c>
      <c r="C3">
        <v>119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22</v>
      </c>
      <c r="C4">
        <v>137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135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104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134</v>
      </c>
      <c r="E7" t="b">
        <f t="shared" si="0"/>
        <v>0</v>
      </c>
      <c r="G7" s="7">
        <f>COUNTIF(A:A,G11)</f>
        <v>260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126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137</v>
      </c>
      <c r="E9" t="b">
        <f t="shared" si="0"/>
        <v>0</v>
      </c>
      <c r="G9" s="8">
        <f>G5*G7</f>
        <v>32500000000</v>
      </c>
      <c r="L9" t="b">
        <f t="shared" si="1"/>
        <v>0</v>
      </c>
    </row>
    <row r="10" spans="1:12">
      <c r="A10" s="1">
        <v>4.1666666666666664E-2</v>
      </c>
      <c r="B10">
        <v>12</v>
      </c>
      <c r="C10">
        <v>131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12</v>
      </c>
      <c r="C11">
        <v>155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133</v>
      </c>
      <c r="E12" t="b">
        <f t="shared" si="0"/>
        <v>0</v>
      </c>
      <c r="G12" s="12" t="s">
        <v>1</v>
      </c>
      <c r="H12" s="13" t="s">
        <v>27</v>
      </c>
      <c r="I12" s="13" t="s">
        <v>28</v>
      </c>
      <c r="J12" s="14" t="s">
        <v>29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108</v>
      </c>
      <c r="E13" t="b">
        <f t="shared" si="0"/>
        <v>0</v>
      </c>
      <c r="G13" s="6">
        <f>SUMIF(A:A,G11,C:C)+(8*G15)</f>
        <v>8539</v>
      </c>
      <c r="H13" s="15">
        <f>MIN(E:E)</f>
        <v>19</v>
      </c>
      <c r="I13" s="15">
        <f>MAX(E:E)</f>
        <v>51</v>
      </c>
      <c r="J13" s="16">
        <f>G13/G7</f>
        <v>32.842307692307692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104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12</v>
      </c>
      <c r="C15">
        <v>124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110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123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24</v>
      </c>
      <c r="C18">
        <v>165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130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133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11</v>
      </c>
      <c r="C21">
        <v>142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12</v>
      </c>
      <c r="C22">
        <v>156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121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112</v>
      </c>
      <c r="E24" t="b">
        <f t="shared" si="0"/>
        <v>0</v>
      </c>
      <c r="G24" s="11" t="s">
        <v>30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116</v>
      </c>
      <c r="E25" t="b">
        <f t="shared" si="0"/>
        <v>0</v>
      </c>
      <c r="G25" s="17" t="s">
        <v>31</v>
      </c>
      <c r="L25" t="b">
        <f t="shared" si="1"/>
        <v>0</v>
      </c>
    </row>
    <row r="26" spans="1:12">
      <c r="A26" s="1">
        <v>4.1666666666666664E-2</v>
      </c>
      <c r="B26">
        <v>12</v>
      </c>
      <c r="C26">
        <v>129</v>
      </c>
      <c r="E26" t="b">
        <f t="shared" si="0"/>
        <v>0</v>
      </c>
      <c r="G26" s="18" t="s">
        <v>32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133</v>
      </c>
      <c r="E27" t="b">
        <f t="shared" si="0"/>
        <v>0</v>
      </c>
      <c r="G27" s="8" t="s">
        <v>33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128</v>
      </c>
      <c r="E28" t="b">
        <f t="shared" si="0"/>
        <v>0</v>
      </c>
      <c r="G28" s="19" t="s">
        <v>34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107</v>
      </c>
      <c r="E29" t="b">
        <f t="shared" si="0"/>
        <v>0</v>
      </c>
      <c r="G29" s="17" t="s">
        <v>35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119</v>
      </c>
      <c r="E30" t="b">
        <f t="shared" si="0"/>
        <v>0</v>
      </c>
      <c r="G30" s="18" t="s">
        <v>36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122</v>
      </c>
      <c r="E31" t="b">
        <f t="shared" si="0"/>
        <v>0</v>
      </c>
      <c r="G31" s="6" t="s">
        <v>37</v>
      </c>
      <c r="L31" t="b">
        <f t="shared" si="1"/>
        <v>0</v>
      </c>
    </row>
    <row r="32" spans="1:12">
      <c r="A32" s="1">
        <v>4.1666666666666664E-2</v>
      </c>
      <c r="B32">
        <v>12</v>
      </c>
      <c r="C32">
        <v>121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129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113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12</v>
      </c>
      <c r="C35">
        <v>121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136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112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153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139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129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21</v>
      </c>
      <c r="C41">
        <v>130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30</v>
      </c>
      <c r="C42">
        <v>130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134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12</v>
      </c>
      <c r="C44">
        <v>133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33</v>
      </c>
      <c r="C45">
        <v>155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12</v>
      </c>
      <c r="C46">
        <v>128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134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12</v>
      </c>
      <c r="C48">
        <v>148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44</v>
      </c>
      <c r="C49">
        <v>134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138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111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126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131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21</v>
      </c>
      <c r="C54">
        <v>130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149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147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24</v>
      </c>
      <c r="C57">
        <v>144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137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104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134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111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113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128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21</v>
      </c>
      <c r="C64">
        <v>124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137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125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116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127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12</v>
      </c>
      <c r="C69">
        <v>126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11</v>
      </c>
      <c r="C70">
        <v>143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126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12</v>
      </c>
      <c r="C72">
        <v>131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39</v>
      </c>
      <c r="C73">
        <v>133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20</v>
      </c>
      <c r="C74">
        <v>129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98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114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127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115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105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13</v>
      </c>
      <c r="C80">
        <v>126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20</v>
      </c>
      <c r="C81">
        <v>147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120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117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131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144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121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124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127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128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11</v>
      </c>
      <c r="C90">
        <v>142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13</v>
      </c>
      <c r="C91">
        <v>139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143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24</v>
      </c>
      <c r="C93">
        <v>158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122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110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149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101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127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123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42</v>
      </c>
      <c r="C100">
        <v>169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110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128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23</v>
      </c>
      <c r="C103">
        <v>135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12</v>
      </c>
      <c r="C104">
        <v>130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13</v>
      </c>
      <c r="C105">
        <v>151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131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21</v>
      </c>
      <c r="C107">
        <v>136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126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12</v>
      </c>
      <c r="C109">
        <v>121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12</v>
      </c>
      <c r="C110">
        <v>154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119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114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125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111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114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22</v>
      </c>
      <c r="C116">
        <v>151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132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12</v>
      </c>
      <c r="C118">
        <v>147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12</v>
      </c>
      <c r="C119">
        <v>123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51</v>
      </c>
      <c r="C120">
        <v>141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13</v>
      </c>
      <c r="C121">
        <v>155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125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31</v>
      </c>
      <c r="C123">
        <v>124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104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130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109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124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121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147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22</v>
      </c>
      <c r="C130">
        <v>166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12</v>
      </c>
      <c r="C131">
        <v>153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69</v>
      </c>
      <c r="C132">
        <v>172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43</v>
      </c>
      <c r="C133">
        <v>162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12</v>
      </c>
      <c r="C134">
        <v>144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12</v>
      </c>
      <c r="C135">
        <v>152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124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126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12</v>
      </c>
      <c r="C138">
        <v>144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12</v>
      </c>
      <c r="C139">
        <v>178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33</v>
      </c>
      <c r="C140">
        <v>140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12</v>
      </c>
      <c r="C141">
        <v>120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141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24</v>
      </c>
      <c r="C143">
        <v>139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126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120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133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121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97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12</v>
      </c>
      <c r="C149">
        <v>146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117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11</v>
      </c>
      <c r="C151">
        <v>147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120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12</v>
      </c>
      <c r="C153">
        <v>135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108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12</v>
      </c>
      <c r="C155">
        <v>143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116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116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119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124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53</v>
      </c>
      <c r="C160">
        <v>172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123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21</v>
      </c>
      <c r="C162">
        <v>127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124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104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102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135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115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118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12</v>
      </c>
      <c r="C169">
        <v>125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133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127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154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133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12</v>
      </c>
      <c r="C174">
        <v>126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134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131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21</v>
      </c>
      <c r="C177">
        <v>135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131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12</v>
      </c>
      <c r="C179">
        <v>146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12</v>
      </c>
      <c r="C180">
        <v>143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22</v>
      </c>
      <c r="C181">
        <v>142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129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129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130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12</v>
      </c>
      <c r="C185">
        <v>123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128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113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33</v>
      </c>
      <c r="C188">
        <v>107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105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121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123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114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105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30</v>
      </c>
      <c r="C194">
        <v>118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117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23</v>
      </c>
      <c r="C196">
        <v>134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46</v>
      </c>
      <c r="C197">
        <v>150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117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116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12</v>
      </c>
      <c r="C200">
        <v>142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161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30</v>
      </c>
      <c r="C202">
        <v>133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127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121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12</v>
      </c>
      <c r="C205">
        <v>117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110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126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111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111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126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105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46</v>
      </c>
      <c r="C212">
        <v>171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119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13</v>
      </c>
      <c r="C214">
        <v>154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118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12</v>
      </c>
      <c r="C216">
        <v>146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156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116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12</v>
      </c>
      <c r="C219">
        <v>139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12</v>
      </c>
      <c r="C220">
        <v>128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139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21</v>
      </c>
      <c r="C222">
        <v>135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20</v>
      </c>
      <c r="C223">
        <v>141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127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134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115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144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124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134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124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123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11</v>
      </c>
      <c r="C232">
        <v>110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135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13</v>
      </c>
      <c r="C234">
        <v>115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122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22</v>
      </c>
      <c r="C236">
        <v>143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12</v>
      </c>
      <c r="C237">
        <v>135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137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133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149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21</v>
      </c>
      <c r="C241">
        <v>146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114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23</v>
      </c>
      <c r="C243">
        <v>147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12</v>
      </c>
      <c r="C244">
        <v>130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120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119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21</v>
      </c>
      <c r="C247">
        <v>134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140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20</v>
      </c>
      <c r="C249">
        <v>139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12</v>
      </c>
      <c r="C250">
        <v>126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55</v>
      </c>
      <c r="C251">
        <v>155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139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115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115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42</v>
      </c>
      <c r="C255">
        <v>132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127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123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134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141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128</v>
      </c>
      <c r="E260" t="b">
        <f t="shared" si="8"/>
        <v>0</v>
      </c>
      <c r="L260" t="b">
        <f t="shared" si="9"/>
        <v>0</v>
      </c>
    </row>
    <row r="261" spans="1:15">
      <c r="A261" s="1">
        <v>8.3333333333333329E-2</v>
      </c>
      <c r="B261">
        <v>0</v>
      </c>
      <c r="C261">
        <v>38</v>
      </c>
      <c r="E261">
        <f t="shared" si="8"/>
        <v>38</v>
      </c>
      <c r="L261">
        <f t="shared" si="9"/>
        <v>10</v>
      </c>
      <c r="N261">
        <v>19</v>
      </c>
      <c r="O261">
        <v>1</v>
      </c>
    </row>
    <row r="262" spans="1:15">
      <c r="A262" s="1">
        <v>8.3333333333333329E-2</v>
      </c>
      <c r="B262">
        <v>0</v>
      </c>
      <c r="C262">
        <v>36</v>
      </c>
      <c r="E262">
        <f t="shared" si="8"/>
        <v>36</v>
      </c>
      <c r="L262">
        <f t="shared" si="9"/>
        <v>15</v>
      </c>
      <c r="N262">
        <v>20</v>
      </c>
      <c r="O262">
        <v>1</v>
      </c>
    </row>
    <row r="263" spans="1:15">
      <c r="A263" s="1">
        <v>8.3333333333333329E-2</v>
      </c>
      <c r="B263">
        <v>0</v>
      </c>
      <c r="C263">
        <v>25</v>
      </c>
      <c r="E263">
        <f t="shared" si="8"/>
        <v>25</v>
      </c>
      <c r="L263">
        <f t="shared" si="9"/>
        <v>8</v>
      </c>
      <c r="N263">
        <v>22</v>
      </c>
      <c r="O263">
        <v>4</v>
      </c>
    </row>
    <row r="264" spans="1:15">
      <c r="A264" s="1">
        <v>8.3333333333333329E-2</v>
      </c>
      <c r="B264">
        <v>0</v>
      </c>
      <c r="C264">
        <v>29</v>
      </c>
      <c r="E264">
        <f t="shared" si="8"/>
        <v>29</v>
      </c>
      <c r="L264">
        <f t="shared" si="9"/>
        <v>18</v>
      </c>
      <c r="N264">
        <v>23</v>
      </c>
      <c r="O264">
        <v>3</v>
      </c>
    </row>
    <row r="265" spans="1:15">
      <c r="A265" s="1">
        <v>8.3333333333333329E-2</v>
      </c>
      <c r="B265">
        <v>0</v>
      </c>
      <c r="C265">
        <v>33</v>
      </c>
      <c r="E265">
        <f t="shared" si="8"/>
        <v>33</v>
      </c>
      <c r="L265">
        <f t="shared" si="9"/>
        <v>24</v>
      </c>
      <c r="N265">
        <v>24</v>
      </c>
      <c r="O265">
        <v>6</v>
      </c>
    </row>
    <row r="266" spans="1:15">
      <c r="A266" s="1">
        <v>8.3333333333333329E-2</v>
      </c>
      <c r="B266">
        <v>0</v>
      </c>
      <c r="C266">
        <v>33</v>
      </c>
      <c r="E266">
        <f t="shared" si="8"/>
        <v>33</v>
      </c>
      <c r="L266">
        <f t="shared" si="9"/>
        <v>24</v>
      </c>
      <c r="N266">
        <v>25</v>
      </c>
      <c r="O266">
        <v>8</v>
      </c>
    </row>
    <row r="267" spans="1:15">
      <c r="A267" s="1">
        <v>8.3333333333333329E-2</v>
      </c>
      <c r="B267">
        <v>0</v>
      </c>
      <c r="C267">
        <v>33</v>
      </c>
      <c r="E267">
        <f t="shared" si="8"/>
        <v>33</v>
      </c>
      <c r="L267">
        <f t="shared" si="9"/>
        <v>24</v>
      </c>
      <c r="N267">
        <v>26</v>
      </c>
      <c r="O267">
        <v>9</v>
      </c>
    </row>
    <row r="268" spans="1:15">
      <c r="A268" s="1">
        <v>8.3333333333333329E-2</v>
      </c>
      <c r="B268">
        <v>0</v>
      </c>
      <c r="C268">
        <v>36</v>
      </c>
      <c r="E268">
        <f t="shared" si="8"/>
        <v>36</v>
      </c>
      <c r="L268">
        <f t="shared" si="9"/>
        <v>15</v>
      </c>
      <c r="N268">
        <v>27</v>
      </c>
      <c r="O268">
        <v>13</v>
      </c>
    </row>
    <row r="269" spans="1:15">
      <c r="A269" s="1">
        <v>8.3333333333333329E-2</v>
      </c>
      <c r="B269">
        <v>0</v>
      </c>
      <c r="C269">
        <v>34</v>
      </c>
      <c r="E269">
        <f t="shared" si="8"/>
        <v>34</v>
      </c>
      <c r="L269">
        <f t="shared" si="9"/>
        <v>10</v>
      </c>
      <c r="N269">
        <v>28</v>
      </c>
      <c r="O269">
        <v>13</v>
      </c>
    </row>
    <row r="270" spans="1:15">
      <c r="A270" s="1">
        <v>8.3333333333333329E-2</v>
      </c>
      <c r="B270">
        <v>0</v>
      </c>
      <c r="C270">
        <v>23</v>
      </c>
      <c r="E270">
        <f t="shared" si="8"/>
        <v>23</v>
      </c>
      <c r="L270">
        <f t="shared" si="9"/>
        <v>3</v>
      </c>
      <c r="N270">
        <v>29</v>
      </c>
      <c r="O270">
        <v>18</v>
      </c>
    </row>
    <row r="271" spans="1:15">
      <c r="A271" s="1">
        <v>8.3333333333333329E-2</v>
      </c>
      <c r="B271">
        <v>0</v>
      </c>
      <c r="C271">
        <v>42</v>
      </c>
      <c r="E271">
        <f t="shared" si="8"/>
        <v>42</v>
      </c>
      <c r="L271">
        <f t="shared" si="9"/>
        <v>5</v>
      </c>
      <c r="N271">
        <v>30</v>
      </c>
      <c r="O271">
        <v>17</v>
      </c>
    </row>
    <row r="272" spans="1:15">
      <c r="A272" s="1">
        <v>8.3333333333333329E-2</v>
      </c>
      <c r="B272">
        <v>0</v>
      </c>
      <c r="C272">
        <v>37</v>
      </c>
      <c r="E272">
        <f t="shared" si="8"/>
        <v>37</v>
      </c>
      <c r="L272">
        <f t="shared" si="9"/>
        <v>10</v>
      </c>
      <c r="N272">
        <v>31</v>
      </c>
      <c r="O272">
        <v>14</v>
      </c>
    </row>
    <row r="273" spans="1:15">
      <c r="A273" s="1">
        <v>8.3333333333333329E-2</v>
      </c>
      <c r="B273">
        <v>0</v>
      </c>
      <c r="C273">
        <v>22</v>
      </c>
      <c r="E273">
        <f t="shared" si="8"/>
        <v>22</v>
      </c>
      <c r="L273">
        <f t="shared" si="9"/>
        <v>4</v>
      </c>
      <c r="N273">
        <v>32</v>
      </c>
      <c r="O273">
        <v>19</v>
      </c>
    </row>
    <row r="274" spans="1:15">
      <c r="A274" s="1">
        <v>8.3333333333333329E-2</v>
      </c>
      <c r="B274">
        <v>0</v>
      </c>
      <c r="C274">
        <v>29</v>
      </c>
      <c r="E274">
        <f t="shared" si="8"/>
        <v>29</v>
      </c>
      <c r="L274">
        <f t="shared" si="9"/>
        <v>18</v>
      </c>
      <c r="N274">
        <v>33</v>
      </c>
      <c r="O274">
        <v>24</v>
      </c>
    </row>
    <row r="275" spans="1:15">
      <c r="A275" s="1">
        <v>8.3333333333333329E-2</v>
      </c>
      <c r="B275">
        <v>0</v>
      </c>
      <c r="C275">
        <v>35</v>
      </c>
      <c r="E275">
        <f t="shared" si="8"/>
        <v>35</v>
      </c>
      <c r="L275">
        <f t="shared" si="9"/>
        <v>26</v>
      </c>
      <c r="N275">
        <v>34</v>
      </c>
      <c r="O275">
        <v>10</v>
      </c>
    </row>
    <row r="276" spans="1:15">
      <c r="A276" s="1">
        <v>8.3333333333333329E-2</v>
      </c>
      <c r="B276">
        <v>0</v>
      </c>
      <c r="C276">
        <v>30</v>
      </c>
      <c r="E276">
        <f t="shared" si="8"/>
        <v>30</v>
      </c>
      <c r="L276">
        <f t="shared" si="9"/>
        <v>17</v>
      </c>
      <c r="N276">
        <v>35</v>
      </c>
      <c r="O276">
        <v>26</v>
      </c>
    </row>
    <row r="277" spans="1:15">
      <c r="A277" s="1">
        <v>8.3333333333333329E-2</v>
      </c>
      <c r="B277">
        <v>0</v>
      </c>
      <c r="C277">
        <v>35</v>
      </c>
      <c r="E277">
        <f t="shared" si="8"/>
        <v>35</v>
      </c>
      <c r="L277">
        <f t="shared" si="9"/>
        <v>26</v>
      </c>
      <c r="N277">
        <v>36</v>
      </c>
      <c r="O277">
        <v>15</v>
      </c>
    </row>
    <row r="278" spans="1:15">
      <c r="A278" s="1">
        <v>8.3333333333333329E-2</v>
      </c>
      <c r="B278">
        <v>0</v>
      </c>
      <c r="C278">
        <v>33</v>
      </c>
      <c r="E278">
        <f t="shared" si="8"/>
        <v>33</v>
      </c>
      <c r="L278">
        <f t="shared" si="9"/>
        <v>24</v>
      </c>
      <c r="N278">
        <v>37</v>
      </c>
      <c r="O278">
        <v>10</v>
      </c>
    </row>
    <row r="279" spans="1:15">
      <c r="A279" s="1">
        <v>8.3333333333333329E-2</v>
      </c>
      <c r="B279">
        <v>0</v>
      </c>
      <c r="C279">
        <v>40</v>
      </c>
      <c r="E279">
        <f t="shared" si="8"/>
        <v>40</v>
      </c>
      <c r="L279">
        <f t="shared" si="9"/>
        <v>5</v>
      </c>
      <c r="N279">
        <v>38</v>
      </c>
      <c r="O279">
        <v>10</v>
      </c>
    </row>
    <row r="280" spans="1:15">
      <c r="A280" s="1">
        <v>8.3333333333333329E-2</v>
      </c>
      <c r="B280">
        <v>0</v>
      </c>
      <c r="C280">
        <v>33</v>
      </c>
      <c r="E280">
        <f t="shared" si="8"/>
        <v>33</v>
      </c>
      <c r="L280">
        <f t="shared" si="9"/>
        <v>24</v>
      </c>
      <c r="N280">
        <v>39</v>
      </c>
      <c r="O280">
        <v>9</v>
      </c>
    </row>
    <row r="281" spans="1:15">
      <c r="A281" s="1">
        <v>8.3333333333333329E-2</v>
      </c>
      <c r="B281">
        <v>0</v>
      </c>
      <c r="C281">
        <v>27</v>
      </c>
      <c r="E281">
        <f t="shared" si="8"/>
        <v>27</v>
      </c>
      <c r="L281">
        <f t="shared" si="9"/>
        <v>13</v>
      </c>
      <c r="N281">
        <v>40</v>
      </c>
      <c r="O281">
        <v>5</v>
      </c>
    </row>
    <row r="282" spans="1:15">
      <c r="A282" s="1">
        <v>8.3333333333333329E-2</v>
      </c>
      <c r="B282">
        <v>0</v>
      </c>
      <c r="C282">
        <v>35</v>
      </c>
      <c r="E282">
        <f t="shared" si="8"/>
        <v>35</v>
      </c>
      <c r="L282">
        <f t="shared" si="9"/>
        <v>26</v>
      </c>
      <c r="N282">
        <v>41</v>
      </c>
      <c r="O282">
        <v>5</v>
      </c>
    </row>
    <row r="283" spans="1:15">
      <c r="A283" s="1">
        <v>8.3333333333333329E-2</v>
      </c>
      <c r="B283">
        <v>0</v>
      </c>
      <c r="C283">
        <v>35</v>
      </c>
      <c r="E283">
        <f t="shared" si="8"/>
        <v>35</v>
      </c>
      <c r="L283">
        <f t="shared" si="9"/>
        <v>26</v>
      </c>
      <c r="N283">
        <v>42</v>
      </c>
      <c r="O283">
        <v>5</v>
      </c>
    </row>
    <row r="284" spans="1:15">
      <c r="A284" s="1">
        <v>8.3333333333333329E-2</v>
      </c>
      <c r="B284">
        <v>0</v>
      </c>
      <c r="C284">
        <v>30</v>
      </c>
      <c r="E284">
        <f t="shared" si="8"/>
        <v>30</v>
      </c>
      <c r="L284">
        <f t="shared" si="9"/>
        <v>17</v>
      </c>
      <c r="N284">
        <v>43</v>
      </c>
      <c r="O284">
        <v>4</v>
      </c>
    </row>
    <row r="285" spans="1:15">
      <c r="A285" s="1">
        <v>8.3333333333333329E-2</v>
      </c>
      <c r="B285">
        <v>0</v>
      </c>
      <c r="C285">
        <v>30</v>
      </c>
      <c r="E285">
        <f t="shared" si="8"/>
        <v>30</v>
      </c>
      <c r="L285">
        <f t="shared" si="9"/>
        <v>17</v>
      </c>
      <c r="N285">
        <v>44</v>
      </c>
      <c r="O285">
        <v>4</v>
      </c>
    </row>
    <row r="286" spans="1:15">
      <c r="A286" s="1">
        <v>8.3333333333333329E-2</v>
      </c>
      <c r="B286">
        <v>0</v>
      </c>
      <c r="C286">
        <v>35</v>
      </c>
      <c r="E286">
        <f t="shared" si="8"/>
        <v>35</v>
      </c>
      <c r="L286">
        <f t="shared" si="9"/>
        <v>26</v>
      </c>
      <c r="N286">
        <v>45</v>
      </c>
      <c r="O286">
        <v>3</v>
      </c>
    </row>
    <row r="287" spans="1:15">
      <c r="A287" s="1">
        <v>8.3333333333333329E-2</v>
      </c>
      <c r="B287">
        <v>0</v>
      </c>
      <c r="C287">
        <v>27</v>
      </c>
      <c r="E287">
        <f t="shared" si="8"/>
        <v>27</v>
      </c>
      <c r="L287">
        <f t="shared" si="9"/>
        <v>13</v>
      </c>
      <c r="N287">
        <v>47</v>
      </c>
      <c r="O287">
        <v>1</v>
      </c>
    </row>
    <row r="288" spans="1:15">
      <c r="A288" s="1">
        <v>8.3333333333333329E-2</v>
      </c>
      <c r="B288">
        <v>0</v>
      </c>
      <c r="C288">
        <v>27</v>
      </c>
      <c r="E288">
        <f t="shared" si="8"/>
        <v>27</v>
      </c>
      <c r="L288">
        <f t="shared" si="9"/>
        <v>13</v>
      </c>
      <c r="N288">
        <v>48</v>
      </c>
      <c r="O288">
        <v>1</v>
      </c>
    </row>
    <row r="289" spans="1:15">
      <c r="A289" s="1">
        <v>8.3333333333333329E-2</v>
      </c>
      <c r="B289">
        <v>0</v>
      </c>
      <c r="C289">
        <v>29</v>
      </c>
      <c r="E289">
        <f t="shared" si="8"/>
        <v>29</v>
      </c>
      <c r="L289">
        <f t="shared" si="9"/>
        <v>18</v>
      </c>
      <c r="N289">
        <v>49</v>
      </c>
      <c r="O289">
        <v>1</v>
      </c>
    </row>
    <row r="290" spans="1:15">
      <c r="A290" s="1">
        <v>8.3333333333333329E-2</v>
      </c>
      <c r="B290">
        <v>0</v>
      </c>
      <c r="C290">
        <v>37</v>
      </c>
      <c r="E290">
        <f t="shared" si="8"/>
        <v>37</v>
      </c>
      <c r="L290">
        <f t="shared" si="9"/>
        <v>10</v>
      </c>
      <c r="N290">
        <v>51</v>
      </c>
      <c r="O290">
        <v>1</v>
      </c>
    </row>
    <row r="291" spans="1:15">
      <c r="A291" s="1">
        <v>8.3333333333333329E-2</v>
      </c>
      <c r="B291">
        <v>0</v>
      </c>
      <c r="C291">
        <v>39</v>
      </c>
      <c r="E291">
        <f t="shared" si="8"/>
        <v>39</v>
      </c>
      <c r="L291">
        <f t="shared" si="9"/>
        <v>9</v>
      </c>
    </row>
    <row r="292" spans="1:15">
      <c r="A292" s="1">
        <v>8.3333333333333329E-2</v>
      </c>
      <c r="B292">
        <v>0</v>
      </c>
      <c r="C292">
        <v>31</v>
      </c>
      <c r="E292">
        <f t="shared" si="8"/>
        <v>31</v>
      </c>
      <c r="L292">
        <f t="shared" si="9"/>
        <v>14</v>
      </c>
    </row>
    <row r="293" spans="1:15">
      <c r="A293" s="1">
        <v>8.3333333333333329E-2</v>
      </c>
      <c r="B293">
        <v>0</v>
      </c>
      <c r="C293">
        <v>33</v>
      </c>
      <c r="E293">
        <f t="shared" si="8"/>
        <v>33</v>
      </c>
      <c r="L293">
        <f t="shared" si="9"/>
        <v>24</v>
      </c>
    </row>
    <row r="294" spans="1:15">
      <c r="A294" s="1">
        <v>8.3333333333333329E-2</v>
      </c>
      <c r="B294">
        <v>0</v>
      </c>
      <c r="C294">
        <v>26</v>
      </c>
      <c r="E294">
        <f t="shared" si="8"/>
        <v>26</v>
      </c>
      <c r="L294">
        <f t="shared" si="9"/>
        <v>9</v>
      </c>
    </row>
    <row r="295" spans="1:15">
      <c r="A295" s="1">
        <v>8.3333333333333329E-2</v>
      </c>
      <c r="B295">
        <v>0</v>
      </c>
      <c r="C295">
        <v>35</v>
      </c>
      <c r="E295">
        <f t="shared" si="8"/>
        <v>35</v>
      </c>
      <c r="L295">
        <f t="shared" si="9"/>
        <v>26</v>
      </c>
    </row>
    <row r="296" spans="1:15">
      <c r="A296" s="1">
        <v>8.3333333333333329E-2</v>
      </c>
      <c r="B296">
        <v>0</v>
      </c>
      <c r="C296">
        <v>35</v>
      </c>
      <c r="E296">
        <f t="shared" si="8"/>
        <v>35</v>
      </c>
      <c r="L296">
        <f t="shared" si="9"/>
        <v>26</v>
      </c>
    </row>
    <row r="297" spans="1:15">
      <c r="A297" s="1">
        <v>8.3333333333333329E-2</v>
      </c>
      <c r="B297">
        <v>0</v>
      </c>
      <c r="C297">
        <v>28</v>
      </c>
      <c r="E297">
        <f t="shared" si="8"/>
        <v>28</v>
      </c>
      <c r="L297">
        <f t="shared" si="9"/>
        <v>13</v>
      </c>
    </row>
    <row r="298" spans="1:15">
      <c r="A298" s="1">
        <v>8.3333333333333329E-2</v>
      </c>
      <c r="B298">
        <v>0</v>
      </c>
      <c r="C298">
        <v>33</v>
      </c>
      <c r="E298">
        <f t="shared" si="8"/>
        <v>33</v>
      </c>
      <c r="L298">
        <f t="shared" si="9"/>
        <v>24</v>
      </c>
    </row>
    <row r="299" spans="1:15">
      <c r="A299" s="1">
        <v>8.3333333333333329E-2</v>
      </c>
      <c r="B299">
        <v>0</v>
      </c>
      <c r="C299">
        <v>30</v>
      </c>
      <c r="E299">
        <f t="shared" si="8"/>
        <v>30</v>
      </c>
      <c r="L299">
        <f t="shared" si="9"/>
        <v>17</v>
      </c>
    </row>
    <row r="300" spans="1:15">
      <c r="A300" s="1">
        <v>8.3333333333333329E-2</v>
      </c>
      <c r="B300">
        <v>0</v>
      </c>
      <c r="C300">
        <v>29</v>
      </c>
      <c r="E300">
        <f t="shared" si="8"/>
        <v>29</v>
      </c>
      <c r="L300">
        <f t="shared" si="9"/>
        <v>18</v>
      </c>
    </row>
    <row r="301" spans="1:15">
      <c r="A301" s="1">
        <v>8.3333333333333329E-2</v>
      </c>
      <c r="B301">
        <v>0</v>
      </c>
      <c r="C301">
        <v>30</v>
      </c>
      <c r="E301">
        <f t="shared" si="8"/>
        <v>30</v>
      </c>
      <c r="L301">
        <f t="shared" si="9"/>
        <v>17</v>
      </c>
    </row>
    <row r="302" spans="1:15">
      <c r="A302" s="1">
        <v>8.3333333333333329E-2</v>
      </c>
      <c r="B302">
        <v>0</v>
      </c>
      <c r="C302">
        <v>33</v>
      </c>
      <c r="E302">
        <f t="shared" si="8"/>
        <v>33</v>
      </c>
      <c r="L302">
        <f t="shared" si="9"/>
        <v>24</v>
      </c>
    </row>
    <row r="303" spans="1:15">
      <c r="A303" s="1">
        <v>8.3333333333333329E-2</v>
      </c>
      <c r="B303">
        <v>0</v>
      </c>
      <c r="C303">
        <v>25</v>
      </c>
      <c r="E303">
        <f t="shared" si="8"/>
        <v>25</v>
      </c>
      <c r="L303">
        <f t="shared" si="9"/>
        <v>8</v>
      </c>
    </row>
    <row r="304" spans="1:15">
      <c r="A304" s="1">
        <v>8.3333333333333329E-2</v>
      </c>
      <c r="B304">
        <v>0</v>
      </c>
      <c r="C304">
        <v>33</v>
      </c>
      <c r="E304">
        <f t="shared" si="8"/>
        <v>33</v>
      </c>
      <c r="L304">
        <f t="shared" si="9"/>
        <v>24</v>
      </c>
    </row>
    <row r="305" spans="1:12">
      <c r="A305" s="1">
        <v>8.3333333333333329E-2</v>
      </c>
      <c r="B305">
        <v>0</v>
      </c>
      <c r="C305">
        <v>36</v>
      </c>
      <c r="E305">
        <f t="shared" si="8"/>
        <v>36</v>
      </c>
      <c r="L305">
        <f t="shared" si="9"/>
        <v>15</v>
      </c>
    </row>
    <row r="306" spans="1:12">
      <c r="A306" s="1">
        <v>8.3333333333333329E-2</v>
      </c>
      <c r="B306">
        <v>0</v>
      </c>
      <c r="C306">
        <v>28</v>
      </c>
      <c r="E306">
        <f t="shared" si="8"/>
        <v>28</v>
      </c>
      <c r="L306">
        <f t="shared" si="9"/>
        <v>13</v>
      </c>
    </row>
    <row r="307" spans="1:12">
      <c r="A307" s="1">
        <v>8.3333333333333329E-2</v>
      </c>
      <c r="B307">
        <v>0</v>
      </c>
      <c r="C307">
        <v>35</v>
      </c>
      <c r="E307">
        <f t="shared" si="8"/>
        <v>35</v>
      </c>
      <c r="L307">
        <f t="shared" si="9"/>
        <v>26</v>
      </c>
    </row>
    <row r="308" spans="1:12">
      <c r="A308" s="1">
        <v>8.3333333333333329E-2</v>
      </c>
      <c r="B308">
        <v>0</v>
      </c>
      <c r="C308">
        <v>36</v>
      </c>
      <c r="E308">
        <f t="shared" si="8"/>
        <v>36</v>
      </c>
      <c r="L308">
        <f t="shared" si="9"/>
        <v>15</v>
      </c>
    </row>
    <row r="309" spans="1:12">
      <c r="A309" s="1">
        <v>8.3333333333333329E-2</v>
      </c>
      <c r="B309">
        <v>0</v>
      </c>
      <c r="C309">
        <v>31</v>
      </c>
      <c r="E309">
        <f t="shared" si="8"/>
        <v>31</v>
      </c>
      <c r="L309">
        <f t="shared" si="9"/>
        <v>14</v>
      </c>
    </row>
    <row r="310" spans="1:12">
      <c r="A310" s="1">
        <v>8.3333333333333329E-2</v>
      </c>
      <c r="B310">
        <v>0</v>
      </c>
      <c r="C310">
        <v>31</v>
      </c>
      <c r="E310">
        <f t="shared" si="8"/>
        <v>31</v>
      </c>
      <c r="L310">
        <f t="shared" si="9"/>
        <v>14</v>
      </c>
    </row>
    <row r="311" spans="1:12">
      <c r="A311" s="1">
        <v>8.3333333333333329E-2</v>
      </c>
      <c r="B311">
        <v>0</v>
      </c>
      <c r="C311">
        <v>24</v>
      </c>
      <c r="E311">
        <f t="shared" si="8"/>
        <v>24</v>
      </c>
      <c r="L311">
        <f t="shared" si="9"/>
        <v>6</v>
      </c>
    </row>
    <row r="312" spans="1:12">
      <c r="A312" s="1">
        <v>8.3333333333333329E-2</v>
      </c>
      <c r="B312">
        <v>0</v>
      </c>
      <c r="C312">
        <v>35</v>
      </c>
      <c r="E312">
        <f t="shared" si="8"/>
        <v>35</v>
      </c>
      <c r="L312">
        <f t="shared" si="9"/>
        <v>26</v>
      </c>
    </row>
    <row r="313" spans="1:12">
      <c r="A313" s="1">
        <v>8.3333333333333329E-2</v>
      </c>
      <c r="B313">
        <v>0</v>
      </c>
      <c r="C313">
        <v>44</v>
      </c>
      <c r="E313">
        <f t="shared" si="8"/>
        <v>44</v>
      </c>
      <c r="L313">
        <f t="shared" si="9"/>
        <v>4</v>
      </c>
    </row>
    <row r="314" spans="1:12">
      <c r="A314" s="1">
        <v>8.3333333333333329E-2</v>
      </c>
      <c r="B314">
        <v>0</v>
      </c>
      <c r="C314">
        <v>45</v>
      </c>
      <c r="E314">
        <f t="shared" si="8"/>
        <v>45</v>
      </c>
      <c r="L314">
        <f t="shared" si="9"/>
        <v>3</v>
      </c>
    </row>
    <row r="315" spans="1:12">
      <c r="A315" s="1">
        <v>8.3333333333333329E-2</v>
      </c>
      <c r="B315">
        <v>0</v>
      </c>
      <c r="C315">
        <v>38</v>
      </c>
      <c r="E315">
        <f t="shared" si="8"/>
        <v>38</v>
      </c>
      <c r="L315">
        <f t="shared" si="9"/>
        <v>10</v>
      </c>
    </row>
    <row r="316" spans="1:12">
      <c r="A316" s="1">
        <v>8.3333333333333329E-2</v>
      </c>
      <c r="B316">
        <v>0</v>
      </c>
      <c r="C316">
        <v>40</v>
      </c>
      <c r="E316">
        <f t="shared" si="8"/>
        <v>40</v>
      </c>
      <c r="L316">
        <f t="shared" si="9"/>
        <v>5</v>
      </c>
    </row>
    <row r="317" spans="1:12">
      <c r="A317" s="1">
        <v>8.3333333333333329E-2</v>
      </c>
      <c r="B317">
        <v>0</v>
      </c>
      <c r="C317">
        <v>47</v>
      </c>
      <c r="E317">
        <f t="shared" si="8"/>
        <v>47</v>
      </c>
      <c r="L317">
        <f t="shared" si="9"/>
        <v>1</v>
      </c>
    </row>
    <row r="318" spans="1:12">
      <c r="A318" s="1">
        <v>8.3333333333333329E-2</v>
      </c>
      <c r="B318">
        <v>0</v>
      </c>
      <c r="C318">
        <v>43</v>
      </c>
      <c r="E318">
        <f t="shared" si="8"/>
        <v>43</v>
      </c>
      <c r="L318">
        <f t="shared" si="9"/>
        <v>4</v>
      </c>
    </row>
    <row r="319" spans="1:12">
      <c r="A319" s="1">
        <v>8.3333333333333329E-2</v>
      </c>
      <c r="B319">
        <v>0</v>
      </c>
      <c r="C319">
        <v>24</v>
      </c>
      <c r="E319">
        <f t="shared" si="8"/>
        <v>24</v>
      </c>
      <c r="L319">
        <f t="shared" si="9"/>
        <v>6</v>
      </c>
    </row>
    <row r="320" spans="1:12">
      <c r="A320" s="1">
        <v>8.3333333333333329E-2</v>
      </c>
      <c r="B320">
        <v>0</v>
      </c>
      <c r="C320">
        <v>30</v>
      </c>
      <c r="E320">
        <f t="shared" si="8"/>
        <v>30</v>
      </c>
      <c r="L320">
        <f t="shared" si="9"/>
        <v>17</v>
      </c>
    </row>
    <row r="321" spans="1:12">
      <c r="A321" s="1">
        <v>8.3333333333333329E-2</v>
      </c>
      <c r="B321">
        <v>0</v>
      </c>
      <c r="C321">
        <v>38</v>
      </c>
      <c r="E321">
        <f t="shared" si="8"/>
        <v>38</v>
      </c>
      <c r="L321">
        <f t="shared" si="9"/>
        <v>10</v>
      </c>
    </row>
    <row r="322" spans="1:12">
      <c r="A322" s="1">
        <v>8.3333333333333329E-2</v>
      </c>
      <c r="B322">
        <v>0</v>
      </c>
      <c r="C322">
        <v>27</v>
      </c>
      <c r="E322">
        <f t="shared" ref="E322:E385" si="10">IF(A322=$G$11,(C322+B322*8))</f>
        <v>27</v>
      </c>
      <c r="L322">
        <f t="shared" ref="L322:L385" si="11">IF(A322=$G$11,COUNTIF(E:E,E322))</f>
        <v>13</v>
      </c>
    </row>
    <row r="323" spans="1:12">
      <c r="A323" s="1">
        <v>8.3333333333333329E-2</v>
      </c>
      <c r="B323">
        <v>0</v>
      </c>
      <c r="C323">
        <v>35</v>
      </c>
      <c r="E323">
        <f t="shared" si="10"/>
        <v>35</v>
      </c>
      <c r="L323">
        <f t="shared" si="11"/>
        <v>26</v>
      </c>
    </row>
    <row r="324" spans="1:12">
      <c r="A324" s="1">
        <v>8.3333333333333329E-2</v>
      </c>
      <c r="B324">
        <v>0</v>
      </c>
      <c r="C324">
        <v>29</v>
      </c>
      <c r="E324">
        <f t="shared" si="10"/>
        <v>29</v>
      </c>
      <c r="L324">
        <f t="shared" si="11"/>
        <v>18</v>
      </c>
    </row>
    <row r="325" spans="1:12">
      <c r="A325" s="1">
        <v>8.3333333333333329E-2</v>
      </c>
      <c r="B325">
        <v>0</v>
      </c>
      <c r="C325">
        <v>38</v>
      </c>
      <c r="E325">
        <f t="shared" si="10"/>
        <v>38</v>
      </c>
      <c r="L325">
        <f t="shared" si="11"/>
        <v>10</v>
      </c>
    </row>
    <row r="326" spans="1:12">
      <c r="A326" s="1">
        <v>8.3333333333333329E-2</v>
      </c>
      <c r="B326">
        <v>0</v>
      </c>
      <c r="C326">
        <v>35</v>
      </c>
      <c r="E326">
        <f t="shared" si="10"/>
        <v>35</v>
      </c>
      <c r="L326">
        <f t="shared" si="11"/>
        <v>26</v>
      </c>
    </row>
    <row r="327" spans="1:12">
      <c r="A327" s="1">
        <v>8.3333333333333329E-2</v>
      </c>
      <c r="B327">
        <v>0</v>
      </c>
      <c r="C327">
        <v>43</v>
      </c>
      <c r="E327">
        <f t="shared" si="10"/>
        <v>43</v>
      </c>
      <c r="L327">
        <f t="shared" si="11"/>
        <v>4</v>
      </c>
    </row>
    <row r="328" spans="1:12">
      <c r="A328" s="1">
        <v>8.3333333333333329E-2</v>
      </c>
      <c r="B328">
        <v>0</v>
      </c>
      <c r="C328">
        <v>32</v>
      </c>
      <c r="E328">
        <f t="shared" si="10"/>
        <v>32</v>
      </c>
      <c r="L328">
        <f t="shared" si="11"/>
        <v>19</v>
      </c>
    </row>
    <row r="329" spans="1:12">
      <c r="A329" s="1">
        <v>8.3333333333333329E-2</v>
      </c>
      <c r="B329">
        <v>0</v>
      </c>
      <c r="C329">
        <v>37</v>
      </c>
      <c r="E329">
        <f t="shared" si="10"/>
        <v>37</v>
      </c>
      <c r="L329">
        <f t="shared" si="11"/>
        <v>10</v>
      </c>
    </row>
    <row r="330" spans="1:12">
      <c r="A330" s="1">
        <v>8.3333333333333329E-2</v>
      </c>
      <c r="B330">
        <v>0</v>
      </c>
      <c r="C330">
        <v>26</v>
      </c>
      <c r="E330">
        <f t="shared" si="10"/>
        <v>26</v>
      </c>
      <c r="L330">
        <f t="shared" si="11"/>
        <v>9</v>
      </c>
    </row>
    <row r="331" spans="1:12">
      <c r="A331" s="1">
        <v>8.3333333333333329E-2</v>
      </c>
      <c r="B331">
        <v>0</v>
      </c>
      <c r="C331">
        <v>31</v>
      </c>
      <c r="E331">
        <f t="shared" si="10"/>
        <v>31</v>
      </c>
      <c r="L331">
        <f t="shared" si="11"/>
        <v>14</v>
      </c>
    </row>
    <row r="332" spans="1:12">
      <c r="A332" s="1">
        <v>8.3333333333333329E-2</v>
      </c>
      <c r="B332">
        <v>0</v>
      </c>
      <c r="C332">
        <v>42</v>
      </c>
      <c r="E332">
        <f t="shared" si="10"/>
        <v>42</v>
      </c>
      <c r="L332">
        <f t="shared" si="11"/>
        <v>5</v>
      </c>
    </row>
    <row r="333" spans="1:12">
      <c r="A333" s="1">
        <v>8.3333333333333329E-2</v>
      </c>
      <c r="B333">
        <v>0</v>
      </c>
      <c r="C333">
        <v>27</v>
      </c>
      <c r="E333">
        <f t="shared" si="10"/>
        <v>27</v>
      </c>
      <c r="L333">
        <f t="shared" si="11"/>
        <v>13</v>
      </c>
    </row>
    <row r="334" spans="1:12">
      <c r="A334" s="1">
        <v>8.3333333333333329E-2</v>
      </c>
      <c r="B334">
        <v>0</v>
      </c>
      <c r="C334">
        <v>40</v>
      </c>
      <c r="E334">
        <f t="shared" si="10"/>
        <v>40</v>
      </c>
      <c r="L334">
        <f t="shared" si="11"/>
        <v>5</v>
      </c>
    </row>
    <row r="335" spans="1:12">
      <c r="A335" s="1">
        <v>8.3333333333333329E-2</v>
      </c>
      <c r="B335">
        <v>0</v>
      </c>
      <c r="C335">
        <v>20</v>
      </c>
      <c r="E335">
        <f t="shared" si="10"/>
        <v>20</v>
      </c>
      <c r="L335">
        <f t="shared" si="11"/>
        <v>1</v>
      </c>
    </row>
    <row r="336" spans="1:12">
      <c r="A336" s="1">
        <v>8.3333333333333329E-2</v>
      </c>
      <c r="B336">
        <v>0</v>
      </c>
      <c r="C336">
        <v>29</v>
      </c>
      <c r="E336">
        <f t="shared" si="10"/>
        <v>29</v>
      </c>
      <c r="L336">
        <f t="shared" si="11"/>
        <v>18</v>
      </c>
    </row>
    <row r="337" spans="1:12">
      <c r="A337" s="1">
        <v>8.3333333333333329E-2</v>
      </c>
      <c r="B337">
        <v>0</v>
      </c>
      <c r="C337">
        <v>38</v>
      </c>
      <c r="E337">
        <f t="shared" si="10"/>
        <v>38</v>
      </c>
      <c r="L337">
        <f t="shared" si="11"/>
        <v>10</v>
      </c>
    </row>
    <row r="338" spans="1:12">
      <c r="A338" s="1">
        <v>8.3333333333333329E-2</v>
      </c>
      <c r="B338">
        <v>0</v>
      </c>
      <c r="C338">
        <v>33</v>
      </c>
      <c r="E338">
        <f t="shared" si="10"/>
        <v>33</v>
      </c>
      <c r="L338">
        <f t="shared" si="11"/>
        <v>24</v>
      </c>
    </row>
    <row r="339" spans="1:12">
      <c r="A339" s="1">
        <v>8.3333333333333329E-2</v>
      </c>
      <c r="B339">
        <v>0</v>
      </c>
      <c r="C339">
        <v>24</v>
      </c>
      <c r="E339">
        <f t="shared" si="10"/>
        <v>24</v>
      </c>
      <c r="L339">
        <f t="shared" si="11"/>
        <v>6</v>
      </c>
    </row>
    <row r="340" spans="1:12">
      <c r="A340" s="1">
        <v>8.3333333333333329E-2</v>
      </c>
      <c r="B340">
        <v>0</v>
      </c>
      <c r="C340">
        <v>35</v>
      </c>
      <c r="E340">
        <f t="shared" si="10"/>
        <v>35</v>
      </c>
      <c r="L340">
        <f t="shared" si="11"/>
        <v>26</v>
      </c>
    </row>
    <row r="341" spans="1:12">
      <c r="A341" s="1">
        <v>8.3333333333333329E-2</v>
      </c>
      <c r="B341">
        <v>0</v>
      </c>
      <c r="C341">
        <v>29</v>
      </c>
      <c r="E341">
        <f t="shared" si="10"/>
        <v>29</v>
      </c>
      <c r="L341">
        <f t="shared" si="11"/>
        <v>18</v>
      </c>
    </row>
    <row r="342" spans="1:12">
      <c r="A342" s="1">
        <v>8.3333333333333329E-2</v>
      </c>
      <c r="B342">
        <v>0</v>
      </c>
      <c r="C342">
        <v>28</v>
      </c>
      <c r="E342">
        <f t="shared" si="10"/>
        <v>28</v>
      </c>
      <c r="L342">
        <f t="shared" si="11"/>
        <v>13</v>
      </c>
    </row>
    <row r="343" spans="1:12">
      <c r="A343" s="1">
        <v>8.3333333333333329E-2</v>
      </c>
      <c r="B343">
        <v>0</v>
      </c>
      <c r="C343">
        <v>36</v>
      </c>
      <c r="E343">
        <f t="shared" si="10"/>
        <v>36</v>
      </c>
      <c r="L343">
        <f t="shared" si="11"/>
        <v>15</v>
      </c>
    </row>
    <row r="344" spans="1:12">
      <c r="A344" s="1">
        <v>8.3333333333333329E-2</v>
      </c>
      <c r="B344">
        <v>0</v>
      </c>
      <c r="C344">
        <v>34</v>
      </c>
      <c r="E344">
        <f t="shared" si="10"/>
        <v>34</v>
      </c>
      <c r="L344">
        <f t="shared" si="11"/>
        <v>10</v>
      </c>
    </row>
    <row r="345" spans="1:12">
      <c r="A345" s="1">
        <v>8.3333333333333329E-2</v>
      </c>
      <c r="B345">
        <v>0</v>
      </c>
      <c r="C345">
        <v>39</v>
      </c>
      <c r="E345">
        <f t="shared" si="10"/>
        <v>39</v>
      </c>
      <c r="L345">
        <f t="shared" si="11"/>
        <v>9</v>
      </c>
    </row>
    <row r="346" spans="1:12">
      <c r="A346" s="1">
        <v>8.3333333333333329E-2</v>
      </c>
      <c r="B346">
        <v>0</v>
      </c>
      <c r="C346">
        <v>45</v>
      </c>
      <c r="E346">
        <f t="shared" si="10"/>
        <v>45</v>
      </c>
      <c r="L346">
        <f t="shared" si="11"/>
        <v>3</v>
      </c>
    </row>
    <row r="347" spans="1:12">
      <c r="A347" s="1">
        <v>8.3333333333333329E-2</v>
      </c>
      <c r="B347">
        <v>0</v>
      </c>
      <c r="C347">
        <v>27</v>
      </c>
      <c r="E347">
        <f t="shared" si="10"/>
        <v>27</v>
      </c>
      <c r="L347">
        <f t="shared" si="11"/>
        <v>13</v>
      </c>
    </row>
    <row r="348" spans="1:12">
      <c r="A348" s="1">
        <v>8.3333333333333329E-2</v>
      </c>
      <c r="B348">
        <v>0</v>
      </c>
      <c r="C348">
        <v>30</v>
      </c>
      <c r="E348">
        <f t="shared" si="10"/>
        <v>30</v>
      </c>
      <c r="L348">
        <f t="shared" si="11"/>
        <v>17</v>
      </c>
    </row>
    <row r="349" spans="1:12">
      <c r="A349" s="1">
        <v>8.3333333333333329E-2</v>
      </c>
      <c r="B349">
        <v>0</v>
      </c>
      <c r="C349">
        <v>38</v>
      </c>
      <c r="E349">
        <f t="shared" si="10"/>
        <v>38</v>
      </c>
      <c r="L349">
        <f t="shared" si="11"/>
        <v>10</v>
      </c>
    </row>
    <row r="350" spans="1:12">
      <c r="A350" s="1">
        <v>8.3333333333333329E-2</v>
      </c>
      <c r="B350">
        <v>0</v>
      </c>
      <c r="C350">
        <v>34</v>
      </c>
      <c r="E350">
        <f t="shared" si="10"/>
        <v>34</v>
      </c>
      <c r="L350">
        <f t="shared" si="11"/>
        <v>10</v>
      </c>
    </row>
    <row r="351" spans="1:12">
      <c r="A351" s="1">
        <v>8.3333333333333329E-2</v>
      </c>
      <c r="B351">
        <v>0</v>
      </c>
      <c r="C351">
        <v>36</v>
      </c>
      <c r="E351">
        <f t="shared" si="10"/>
        <v>36</v>
      </c>
      <c r="L351">
        <f t="shared" si="11"/>
        <v>15</v>
      </c>
    </row>
    <row r="352" spans="1:12">
      <c r="A352" s="1">
        <v>8.3333333333333329E-2</v>
      </c>
      <c r="B352">
        <v>0</v>
      </c>
      <c r="C352">
        <v>35</v>
      </c>
      <c r="E352">
        <f t="shared" si="10"/>
        <v>35</v>
      </c>
      <c r="L352">
        <f t="shared" si="11"/>
        <v>26</v>
      </c>
    </row>
    <row r="353" spans="1:12">
      <c r="A353" s="1">
        <v>8.3333333333333329E-2</v>
      </c>
      <c r="B353">
        <v>0</v>
      </c>
      <c r="C353">
        <v>28</v>
      </c>
      <c r="E353">
        <f t="shared" si="10"/>
        <v>28</v>
      </c>
      <c r="L353">
        <f t="shared" si="11"/>
        <v>13</v>
      </c>
    </row>
    <row r="354" spans="1:12">
      <c r="A354" s="1">
        <v>8.3333333333333329E-2</v>
      </c>
      <c r="B354">
        <v>0</v>
      </c>
      <c r="C354">
        <v>32</v>
      </c>
      <c r="E354">
        <f t="shared" si="10"/>
        <v>32</v>
      </c>
      <c r="L354">
        <f t="shared" si="11"/>
        <v>19</v>
      </c>
    </row>
    <row r="355" spans="1:12">
      <c r="A355" s="1">
        <v>8.3333333333333329E-2</v>
      </c>
      <c r="B355">
        <v>0</v>
      </c>
      <c r="C355">
        <v>26</v>
      </c>
      <c r="E355">
        <f t="shared" si="10"/>
        <v>26</v>
      </c>
      <c r="L355">
        <f t="shared" si="11"/>
        <v>9</v>
      </c>
    </row>
    <row r="356" spans="1:12">
      <c r="A356" s="1">
        <v>8.3333333333333329E-2</v>
      </c>
      <c r="B356">
        <v>0</v>
      </c>
      <c r="C356">
        <v>43</v>
      </c>
      <c r="E356">
        <f t="shared" si="10"/>
        <v>43</v>
      </c>
      <c r="L356">
        <f t="shared" si="11"/>
        <v>4</v>
      </c>
    </row>
    <row r="357" spans="1:12">
      <c r="A357" s="1">
        <v>8.3333333333333329E-2</v>
      </c>
      <c r="B357">
        <v>0</v>
      </c>
      <c r="C357">
        <v>28</v>
      </c>
      <c r="E357">
        <f t="shared" si="10"/>
        <v>28</v>
      </c>
      <c r="L357">
        <f t="shared" si="11"/>
        <v>13</v>
      </c>
    </row>
    <row r="358" spans="1:12">
      <c r="A358" s="1">
        <v>8.3333333333333329E-2</v>
      </c>
      <c r="B358">
        <v>0</v>
      </c>
      <c r="C358">
        <v>37</v>
      </c>
      <c r="E358">
        <f t="shared" si="10"/>
        <v>37</v>
      </c>
      <c r="L358">
        <f t="shared" si="11"/>
        <v>10</v>
      </c>
    </row>
    <row r="359" spans="1:12">
      <c r="A359" s="1">
        <v>8.3333333333333329E-2</v>
      </c>
      <c r="B359">
        <v>0</v>
      </c>
      <c r="C359">
        <v>34</v>
      </c>
      <c r="E359">
        <f t="shared" si="10"/>
        <v>34</v>
      </c>
      <c r="L359">
        <f t="shared" si="11"/>
        <v>10</v>
      </c>
    </row>
    <row r="360" spans="1:12">
      <c r="A360" s="1">
        <v>8.3333333333333329E-2</v>
      </c>
      <c r="B360">
        <v>0</v>
      </c>
      <c r="C360">
        <v>22</v>
      </c>
      <c r="E360">
        <f t="shared" si="10"/>
        <v>22</v>
      </c>
      <c r="L360">
        <f t="shared" si="11"/>
        <v>4</v>
      </c>
    </row>
    <row r="361" spans="1:12">
      <c r="A361" s="1">
        <v>8.3333333333333329E-2</v>
      </c>
      <c r="B361">
        <v>0</v>
      </c>
      <c r="C361">
        <v>34</v>
      </c>
      <c r="E361">
        <f t="shared" si="10"/>
        <v>34</v>
      </c>
      <c r="L361">
        <f t="shared" si="11"/>
        <v>10</v>
      </c>
    </row>
    <row r="362" spans="1:12">
      <c r="A362" s="1">
        <v>8.3333333333333329E-2</v>
      </c>
      <c r="B362">
        <v>0</v>
      </c>
      <c r="C362">
        <v>27</v>
      </c>
      <c r="E362">
        <f t="shared" si="10"/>
        <v>27</v>
      </c>
      <c r="L362">
        <f t="shared" si="11"/>
        <v>13</v>
      </c>
    </row>
    <row r="363" spans="1:12">
      <c r="A363" s="1">
        <v>8.3333333333333329E-2</v>
      </c>
      <c r="B363">
        <v>0</v>
      </c>
      <c r="C363">
        <v>44</v>
      </c>
      <c r="E363">
        <f t="shared" si="10"/>
        <v>44</v>
      </c>
      <c r="L363">
        <f t="shared" si="11"/>
        <v>4</v>
      </c>
    </row>
    <row r="364" spans="1:12">
      <c r="A364" s="1">
        <v>8.3333333333333329E-2</v>
      </c>
      <c r="B364">
        <v>0</v>
      </c>
      <c r="C364">
        <v>29</v>
      </c>
      <c r="E364">
        <f t="shared" si="10"/>
        <v>29</v>
      </c>
      <c r="L364">
        <f t="shared" si="11"/>
        <v>18</v>
      </c>
    </row>
    <row r="365" spans="1:12">
      <c r="A365" s="1">
        <v>8.3333333333333329E-2</v>
      </c>
      <c r="B365">
        <v>0</v>
      </c>
      <c r="C365">
        <v>35</v>
      </c>
      <c r="E365">
        <f t="shared" si="10"/>
        <v>35</v>
      </c>
      <c r="L365">
        <f t="shared" si="11"/>
        <v>26</v>
      </c>
    </row>
    <row r="366" spans="1:12">
      <c r="A366" s="1">
        <v>8.3333333333333329E-2</v>
      </c>
      <c r="B366">
        <v>0</v>
      </c>
      <c r="C366">
        <v>36</v>
      </c>
      <c r="E366">
        <f t="shared" si="10"/>
        <v>36</v>
      </c>
      <c r="L366">
        <f t="shared" si="11"/>
        <v>15</v>
      </c>
    </row>
    <row r="367" spans="1:12">
      <c r="A367" s="1">
        <v>8.3333333333333329E-2</v>
      </c>
      <c r="B367">
        <v>0</v>
      </c>
      <c r="C367">
        <v>39</v>
      </c>
      <c r="E367">
        <f t="shared" si="10"/>
        <v>39</v>
      </c>
      <c r="L367">
        <f t="shared" si="11"/>
        <v>9</v>
      </c>
    </row>
    <row r="368" spans="1:12">
      <c r="A368" s="1">
        <v>8.3333333333333329E-2</v>
      </c>
      <c r="B368">
        <v>0</v>
      </c>
      <c r="C368">
        <v>30</v>
      </c>
      <c r="E368">
        <f t="shared" si="10"/>
        <v>30</v>
      </c>
      <c r="L368">
        <f t="shared" si="11"/>
        <v>17</v>
      </c>
    </row>
    <row r="369" spans="1:12">
      <c r="A369" s="1">
        <v>8.3333333333333329E-2</v>
      </c>
      <c r="B369">
        <v>0</v>
      </c>
      <c r="C369">
        <v>37</v>
      </c>
      <c r="E369">
        <f t="shared" si="10"/>
        <v>37</v>
      </c>
      <c r="L369">
        <f t="shared" si="11"/>
        <v>10</v>
      </c>
    </row>
    <row r="370" spans="1:12">
      <c r="A370" s="1">
        <v>8.3333333333333329E-2</v>
      </c>
      <c r="B370">
        <v>0</v>
      </c>
      <c r="C370">
        <v>33</v>
      </c>
      <c r="E370">
        <f t="shared" si="10"/>
        <v>33</v>
      </c>
      <c r="L370">
        <f t="shared" si="11"/>
        <v>24</v>
      </c>
    </row>
    <row r="371" spans="1:12">
      <c r="A371" s="1">
        <v>8.3333333333333329E-2</v>
      </c>
      <c r="B371">
        <v>0</v>
      </c>
      <c r="C371">
        <v>34</v>
      </c>
      <c r="E371">
        <f t="shared" si="10"/>
        <v>34</v>
      </c>
      <c r="L371">
        <f t="shared" si="11"/>
        <v>10</v>
      </c>
    </row>
    <row r="372" spans="1:12">
      <c r="A372" s="1">
        <v>8.3333333333333329E-2</v>
      </c>
      <c r="B372">
        <v>0</v>
      </c>
      <c r="C372">
        <v>25</v>
      </c>
      <c r="E372">
        <f t="shared" si="10"/>
        <v>25</v>
      </c>
      <c r="L372">
        <f t="shared" si="11"/>
        <v>8</v>
      </c>
    </row>
    <row r="373" spans="1:12">
      <c r="A373" s="1">
        <v>8.3333333333333329E-2</v>
      </c>
      <c r="B373">
        <v>0</v>
      </c>
      <c r="C373">
        <v>48</v>
      </c>
      <c r="E373">
        <f t="shared" si="10"/>
        <v>48</v>
      </c>
      <c r="L373">
        <f t="shared" si="11"/>
        <v>1</v>
      </c>
    </row>
    <row r="374" spans="1:12">
      <c r="A374" s="1">
        <v>8.3333333333333329E-2</v>
      </c>
      <c r="B374">
        <v>0</v>
      </c>
      <c r="C374">
        <v>32</v>
      </c>
      <c r="E374">
        <f t="shared" si="10"/>
        <v>32</v>
      </c>
      <c r="L374">
        <f t="shared" si="11"/>
        <v>19</v>
      </c>
    </row>
    <row r="375" spans="1:12">
      <c r="A375" s="1">
        <v>8.3333333333333329E-2</v>
      </c>
      <c r="B375">
        <v>0</v>
      </c>
      <c r="C375">
        <v>30</v>
      </c>
      <c r="E375">
        <f t="shared" si="10"/>
        <v>30</v>
      </c>
      <c r="L375">
        <f t="shared" si="11"/>
        <v>17</v>
      </c>
    </row>
    <row r="376" spans="1:12">
      <c r="A376" s="1">
        <v>8.3333333333333329E-2</v>
      </c>
      <c r="B376">
        <v>0</v>
      </c>
      <c r="C376">
        <v>30</v>
      </c>
      <c r="E376">
        <f t="shared" si="10"/>
        <v>30</v>
      </c>
      <c r="L376">
        <f t="shared" si="11"/>
        <v>17</v>
      </c>
    </row>
    <row r="377" spans="1:12">
      <c r="A377" s="1">
        <v>8.3333333333333329E-2</v>
      </c>
      <c r="B377">
        <v>0</v>
      </c>
      <c r="C377">
        <v>33</v>
      </c>
      <c r="E377">
        <f t="shared" si="10"/>
        <v>33</v>
      </c>
      <c r="L377">
        <f t="shared" si="11"/>
        <v>24</v>
      </c>
    </row>
    <row r="378" spans="1:12">
      <c r="A378" s="1">
        <v>8.3333333333333329E-2</v>
      </c>
      <c r="B378">
        <v>0</v>
      </c>
      <c r="C378">
        <v>44</v>
      </c>
      <c r="E378">
        <f t="shared" si="10"/>
        <v>44</v>
      </c>
      <c r="L378">
        <f t="shared" si="11"/>
        <v>4</v>
      </c>
    </row>
    <row r="379" spans="1:12">
      <c r="A379" s="1">
        <v>8.3333333333333329E-2</v>
      </c>
      <c r="B379">
        <v>0</v>
      </c>
      <c r="C379">
        <v>31</v>
      </c>
      <c r="E379">
        <f t="shared" si="10"/>
        <v>31</v>
      </c>
      <c r="L379">
        <f t="shared" si="11"/>
        <v>14</v>
      </c>
    </row>
    <row r="380" spans="1:12">
      <c r="A380" s="1">
        <v>8.3333333333333329E-2</v>
      </c>
      <c r="B380">
        <v>0</v>
      </c>
      <c r="C380">
        <v>33</v>
      </c>
      <c r="E380">
        <f t="shared" si="10"/>
        <v>33</v>
      </c>
      <c r="L380">
        <f t="shared" si="11"/>
        <v>24</v>
      </c>
    </row>
    <row r="381" spans="1:12">
      <c r="A381" s="1">
        <v>8.3333333333333329E-2</v>
      </c>
      <c r="B381">
        <v>0</v>
      </c>
      <c r="C381">
        <v>35</v>
      </c>
      <c r="E381">
        <f t="shared" si="10"/>
        <v>35</v>
      </c>
      <c r="L381">
        <f t="shared" si="11"/>
        <v>26</v>
      </c>
    </row>
    <row r="382" spans="1:12">
      <c r="A382" s="1">
        <v>8.3333333333333329E-2</v>
      </c>
      <c r="B382">
        <v>0</v>
      </c>
      <c r="C382">
        <v>42</v>
      </c>
      <c r="E382">
        <f t="shared" si="10"/>
        <v>42</v>
      </c>
      <c r="L382">
        <f t="shared" si="11"/>
        <v>5</v>
      </c>
    </row>
    <row r="383" spans="1:12">
      <c r="A383" s="1">
        <v>8.3333333333333329E-2</v>
      </c>
      <c r="B383">
        <v>0</v>
      </c>
      <c r="C383">
        <v>28</v>
      </c>
      <c r="E383">
        <f t="shared" si="10"/>
        <v>28</v>
      </c>
      <c r="L383">
        <f t="shared" si="11"/>
        <v>13</v>
      </c>
    </row>
    <row r="384" spans="1:12">
      <c r="A384" s="1">
        <v>8.3333333333333329E-2</v>
      </c>
      <c r="B384">
        <v>0</v>
      </c>
      <c r="C384">
        <v>23</v>
      </c>
      <c r="E384">
        <f t="shared" si="10"/>
        <v>23</v>
      </c>
      <c r="L384">
        <f t="shared" si="11"/>
        <v>3</v>
      </c>
    </row>
    <row r="385" spans="1:12">
      <c r="A385" s="1">
        <v>8.3333333333333329E-2</v>
      </c>
      <c r="B385">
        <v>0</v>
      </c>
      <c r="C385">
        <v>30</v>
      </c>
      <c r="E385">
        <f t="shared" si="10"/>
        <v>30</v>
      </c>
      <c r="L385">
        <f t="shared" si="11"/>
        <v>17</v>
      </c>
    </row>
    <row r="386" spans="1:12">
      <c r="A386" s="1">
        <v>8.3333333333333329E-2</v>
      </c>
      <c r="B386">
        <v>0</v>
      </c>
      <c r="C386">
        <v>25</v>
      </c>
      <c r="E386">
        <f t="shared" ref="E386:E449" si="12">IF(A386=$G$11,(C386+B386*8))</f>
        <v>25</v>
      </c>
      <c r="L386">
        <f t="shared" ref="L386:L449" si="13">IF(A386=$G$11,COUNTIF(E:E,E386))</f>
        <v>8</v>
      </c>
    </row>
    <row r="387" spans="1:12">
      <c r="A387" s="1">
        <v>8.3333333333333329E-2</v>
      </c>
      <c r="B387">
        <v>0</v>
      </c>
      <c r="C387">
        <v>26</v>
      </c>
      <c r="E387">
        <f t="shared" si="12"/>
        <v>26</v>
      </c>
      <c r="L387">
        <f t="shared" si="13"/>
        <v>9</v>
      </c>
    </row>
    <row r="388" spans="1:12">
      <c r="A388" s="1">
        <v>8.3333333333333329E-2</v>
      </c>
      <c r="B388">
        <v>0</v>
      </c>
      <c r="C388">
        <v>35</v>
      </c>
      <c r="E388">
        <f t="shared" si="12"/>
        <v>35</v>
      </c>
      <c r="L388">
        <f t="shared" si="13"/>
        <v>26</v>
      </c>
    </row>
    <row r="389" spans="1:12">
      <c r="A389" s="1">
        <v>8.3333333333333329E-2</v>
      </c>
      <c r="B389">
        <v>0</v>
      </c>
      <c r="C389">
        <v>28</v>
      </c>
      <c r="E389">
        <f t="shared" si="12"/>
        <v>28</v>
      </c>
      <c r="L389">
        <f t="shared" si="13"/>
        <v>13</v>
      </c>
    </row>
    <row r="390" spans="1:12">
      <c r="A390" s="1">
        <v>8.3333333333333329E-2</v>
      </c>
      <c r="B390">
        <v>0</v>
      </c>
      <c r="C390">
        <v>30</v>
      </c>
      <c r="E390">
        <f t="shared" si="12"/>
        <v>30</v>
      </c>
      <c r="L390">
        <f t="shared" si="13"/>
        <v>17</v>
      </c>
    </row>
    <row r="391" spans="1:12">
      <c r="A391" s="1">
        <v>8.3333333333333329E-2</v>
      </c>
      <c r="B391">
        <v>0</v>
      </c>
      <c r="C391">
        <v>29</v>
      </c>
      <c r="E391">
        <f t="shared" si="12"/>
        <v>29</v>
      </c>
      <c r="L391">
        <f t="shared" si="13"/>
        <v>18</v>
      </c>
    </row>
    <row r="392" spans="1:12">
      <c r="A392" s="1">
        <v>8.3333333333333329E-2</v>
      </c>
      <c r="B392">
        <v>0</v>
      </c>
      <c r="C392">
        <v>49</v>
      </c>
      <c r="E392">
        <f t="shared" si="12"/>
        <v>49</v>
      </c>
      <c r="L392">
        <f t="shared" si="13"/>
        <v>1</v>
      </c>
    </row>
    <row r="393" spans="1:12">
      <c r="A393" s="1">
        <v>8.3333333333333329E-2</v>
      </c>
      <c r="B393">
        <v>0</v>
      </c>
      <c r="C393">
        <v>32</v>
      </c>
      <c r="E393">
        <f t="shared" si="12"/>
        <v>32</v>
      </c>
      <c r="L393">
        <f t="shared" si="13"/>
        <v>19</v>
      </c>
    </row>
    <row r="394" spans="1:12">
      <c r="A394" s="1">
        <v>8.3333333333333329E-2</v>
      </c>
      <c r="B394">
        <v>0</v>
      </c>
      <c r="C394">
        <v>39</v>
      </c>
      <c r="E394">
        <f t="shared" si="12"/>
        <v>39</v>
      </c>
      <c r="L394">
        <f t="shared" si="13"/>
        <v>9</v>
      </c>
    </row>
    <row r="395" spans="1:12">
      <c r="A395" s="1">
        <v>8.3333333333333329E-2</v>
      </c>
      <c r="B395">
        <v>0</v>
      </c>
      <c r="C395">
        <v>42</v>
      </c>
      <c r="E395">
        <f t="shared" si="12"/>
        <v>42</v>
      </c>
      <c r="L395">
        <f t="shared" si="13"/>
        <v>5</v>
      </c>
    </row>
    <row r="396" spans="1:12">
      <c r="A396" s="1">
        <v>8.3333333333333329E-2</v>
      </c>
      <c r="B396">
        <v>0</v>
      </c>
      <c r="C396">
        <v>22</v>
      </c>
      <c r="E396">
        <f t="shared" si="12"/>
        <v>22</v>
      </c>
      <c r="L396">
        <f t="shared" si="13"/>
        <v>4</v>
      </c>
    </row>
    <row r="397" spans="1:12">
      <c r="A397" s="1">
        <v>8.3333333333333329E-2</v>
      </c>
      <c r="B397">
        <v>0</v>
      </c>
      <c r="C397">
        <v>31</v>
      </c>
      <c r="E397">
        <f t="shared" si="12"/>
        <v>31</v>
      </c>
      <c r="L397">
        <f t="shared" si="13"/>
        <v>14</v>
      </c>
    </row>
    <row r="398" spans="1:12">
      <c r="A398" s="1">
        <v>8.3333333333333329E-2</v>
      </c>
      <c r="B398">
        <v>0</v>
      </c>
      <c r="C398">
        <v>31</v>
      </c>
      <c r="E398">
        <f t="shared" si="12"/>
        <v>31</v>
      </c>
      <c r="L398">
        <f t="shared" si="13"/>
        <v>14</v>
      </c>
    </row>
    <row r="399" spans="1:12">
      <c r="A399" s="1">
        <v>8.3333333333333329E-2</v>
      </c>
      <c r="B399">
        <v>0</v>
      </c>
      <c r="C399">
        <v>35</v>
      </c>
      <c r="E399">
        <f t="shared" si="12"/>
        <v>35</v>
      </c>
      <c r="L399">
        <f t="shared" si="13"/>
        <v>26</v>
      </c>
    </row>
    <row r="400" spans="1:12">
      <c r="A400" s="1">
        <v>8.3333333333333329E-2</v>
      </c>
      <c r="B400">
        <v>0</v>
      </c>
      <c r="C400">
        <v>41</v>
      </c>
      <c r="E400">
        <f t="shared" si="12"/>
        <v>41</v>
      </c>
      <c r="L400">
        <f t="shared" si="13"/>
        <v>5</v>
      </c>
    </row>
    <row r="401" spans="1:12">
      <c r="A401" s="1">
        <v>8.3333333333333329E-2</v>
      </c>
      <c r="B401">
        <v>0</v>
      </c>
      <c r="C401">
        <v>37</v>
      </c>
      <c r="E401">
        <f t="shared" si="12"/>
        <v>37</v>
      </c>
      <c r="L401">
        <f t="shared" si="13"/>
        <v>10</v>
      </c>
    </row>
    <row r="402" spans="1:12">
      <c r="A402" s="1">
        <v>8.3333333333333329E-2</v>
      </c>
      <c r="B402">
        <v>0</v>
      </c>
      <c r="C402">
        <v>31</v>
      </c>
      <c r="E402">
        <f t="shared" si="12"/>
        <v>31</v>
      </c>
      <c r="L402">
        <f t="shared" si="13"/>
        <v>14</v>
      </c>
    </row>
    <row r="403" spans="1:12">
      <c r="A403" s="1">
        <v>8.3333333333333329E-2</v>
      </c>
      <c r="B403">
        <v>0</v>
      </c>
      <c r="C403">
        <v>32</v>
      </c>
      <c r="E403">
        <f t="shared" si="12"/>
        <v>32</v>
      </c>
      <c r="L403">
        <f t="shared" si="13"/>
        <v>19</v>
      </c>
    </row>
    <row r="404" spans="1:12">
      <c r="A404" s="1">
        <v>8.3333333333333329E-2</v>
      </c>
      <c r="B404">
        <v>0</v>
      </c>
      <c r="C404">
        <v>32</v>
      </c>
      <c r="E404">
        <f t="shared" si="12"/>
        <v>32</v>
      </c>
      <c r="L404">
        <f t="shared" si="13"/>
        <v>19</v>
      </c>
    </row>
    <row r="405" spans="1:12">
      <c r="A405" s="1">
        <v>8.3333333333333329E-2</v>
      </c>
      <c r="B405">
        <v>0</v>
      </c>
      <c r="C405">
        <v>33</v>
      </c>
      <c r="E405">
        <f t="shared" si="12"/>
        <v>33</v>
      </c>
      <c r="L405">
        <f t="shared" si="13"/>
        <v>24</v>
      </c>
    </row>
    <row r="406" spans="1:12">
      <c r="A406" s="1">
        <v>8.3333333333333329E-2</v>
      </c>
      <c r="B406">
        <v>0</v>
      </c>
      <c r="C406">
        <v>33</v>
      </c>
      <c r="E406">
        <f t="shared" si="12"/>
        <v>33</v>
      </c>
      <c r="L406">
        <f t="shared" si="13"/>
        <v>24</v>
      </c>
    </row>
    <row r="407" spans="1:12">
      <c r="A407" s="1">
        <v>8.3333333333333329E-2</v>
      </c>
      <c r="B407">
        <v>0</v>
      </c>
      <c r="C407">
        <v>26</v>
      </c>
      <c r="E407">
        <f t="shared" si="12"/>
        <v>26</v>
      </c>
      <c r="L407">
        <f t="shared" si="13"/>
        <v>9</v>
      </c>
    </row>
    <row r="408" spans="1:12">
      <c r="A408" s="1">
        <v>8.3333333333333329E-2</v>
      </c>
      <c r="B408">
        <v>0</v>
      </c>
      <c r="C408">
        <v>29</v>
      </c>
      <c r="E408">
        <f t="shared" si="12"/>
        <v>29</v>
      </c>
      <c r="L408">
        <f t="shared" si="13"/>
        <v>18</v>
      </c>
    </row>
    <row r="409" spans="1:12">
      <c r="A409" s="1">
        <v>8.3333333333333329E-2</v>
      </c>
      <c r="B409">
        <v>0</v>
      </c>
      <c r="C409">
        <v>40</v>
      </c>
      <c r="E409">
        <f t="shared" si="12"/>
        <v>40</v>
      </c>
      <c r="L409">
        <f t="shared" si="13"/>
        <v>5</v>
      </c>
    </row>
    <row r="410" spans="1:12">
      <c r="A410" s="1">
        <v>8.3333333333333329E-2</v>
      </c>
      <c r="B410">
        <v>0</v>
      </c>
      <c r="C410">
        <v>28</v>
      </c>
      <c r="E410">
        <f t="shared" si="12"/>
        <v>28</v>
      </c>
      <c r="L410">
        <f t="shared" si="13"/>
        <v>13</v>
      </c>
    </row>
    <row r="411" spans="1:12">
      <c r="A411" s="1">
        <v>8.3333333333333329E-2</v>
      </c>
      <c r="B411">
        <v>0</v>
      </c>
      <c r="C411">
        <v>29</v>
      </c>
      <c r="E411">
        <f t="shared" si="12"/>
        <v>29</v>
      </c>
      <c r="L411">
        <f t="shared" si="13"/>
        <v>18</v>
      </c>
    </row>
    <row r="412" spans="1:12">
      <c r="A412" s="1">
        <v>8.3333333333333329E-2</v>
      </c>
      <c r="B412">
        <v>0</v>
      </c>
      <c r="C412">
        <v>19</v>
      </c>
      <c r="E412">
        <f t="shared" si="12"/>
        <v>19</v>
      </c>
      <c r="L412">
        <f t="shared" si="13"/>
        <v>1</v>
      </c>
    </row>
    <row r="413" spans="1:12">
      <c r="A413" s="1">
        <v>8.3333333333333329E-2</v>
      </c>
      <c r="B413">
        <v>0</v>
      </c>
      <c r="C413">
        <v>34</v>
      </c>
      <c r="E413">
        <f t="shared" si="12"/>
        <v>34</v>
      </c>
      <c r="L413">
        <f t="shared" si="13"/>
        <v>10</v>
      </c>
    </row>
    <row r="414" spans="1:12">
      <c r="A414" s="1">
        <v>8.3333333333333329E-2</v>
      </c>
      <c r="B414">
        <v>0</v>
      </c>
      <c r="C414">
        <v>23</v>
      </c>
      <c r="E414">
        <f t="shared" si="12"/>
        <v>23</v>
      </c>
      <c r="L414">
        <f t="shared" si="13"/>
        <v>3</v>
      </c>
    </row>
    <row r="415" spans="1:12">
      <c r="A415" s="1">
        <v>8.3333333333333329E-2</v>
      </c>
      <c r="B415">
        <v>0</v>
      </c>
      <c r="C415">
        <v>22</v>
      </c>
      <c r="E415">
        <f t="shared" si="12"/>
        <v>22</v>
      </c>
      <c r="L415">
        <f t="shared" si="13"/>
        <v>4</v>
      </c>
    </row>
    <row r="416" spans="1:12">
      <c r="A416" s="1">
        <v>8.3333333333333329E-2</v>
      </c>
      <c r="B416">
        <v>0</v>
      </c>
      <c r="C416">
        <v>32</v>
      </c>
      <c r="E416">
        <f t="shared" si="12"/>
        <v>32</v>
      </c>
      <c r="L416">
        <f t="shared" si="13"/>
        <v>19</v>
      </c>
    </row>
    <row r="417" spans="1:12">
      <c r="A417" s="1">
        <v>8.3333333333333329E-2</v>
      </c>
      <c r="B417">
        <v>0</v>
      </c>
      <c r="C417">
        <v>29</v>
      </c>
      <c r="E417">
        <f t="shared" si="12"/>
        <v>29</v>
      </c>
      <c r="L417">
        <f t="shared" si="13"/>
        <v>18</v>
      </c>
    </row>
    <row r="418" spans="1:12">
      <c r="A418" s="1">
        <v>8.3333333333333329E-2</v>
      </c>
      <c r="B418">
        <v>0</v>
      </c>
      <c r="C418">
        <v>37</v>
      </c>
      <c r="E418">
        <f t="shared" si="12"/>
        <v>37</v>
      </c>
      <c r="L418">
        <f t="shared" si="13"/>
        <v>10</v>
      </c>
    </row>
    <row r="419" spans="1:12">
      <c r="A419" s="1">
        <v>8.3333333333333329E-2</v>
      </c>
      <c r="B419">
        <v>0</v>
      </c>
      <c r="C419">
        <v>32</v>
      </c>
      <c r="E419">
        <f t="shared" si="12"/>
        <v>32</v>
      </c>
      <c r="L419">
        <f t="shared" si="13"/>
        <v>19</v>
      </c>
    </row>
    <row r="420" spans="1:12">
      <c r="A420" s="1">
        <v>8.3333333333333329E-2</v>
      </c>
      <c r="B420">
        <v>0</v>
      </c>
      <c r="C420">
        <v>32</v>
      </c>
      <c r="E420">
        <f t="shared" si="12"/>
        <v>32</v>
      </c>
      <c r="L420">
        <f t="shared" si="13"/>
        <v>19</v>
      </c>
    </row>
    <row r="421" spans="1:12">
      <c r="A421" s="1">
        <v>8.3333333333333329E-2</v>
      </c>
      <c r="B421">
        <v>0</v>
      </c>
      <c r="C421">
        <v>28</v>
      </c>
      <c r="E421">
        <f t="shared" si="12"/>
        <v>28</v>
      </c>
      <c r="L421">
        <f t="shared" si="13"/>
        <v>13</v>
      </c>
    </row>
    <row r="422" spans="1:12">
      <c r="A422" s="1">
        <v>8.3333333333333329E-2</v>
      </c>
      <c r="B422">
        <v>0</v>
      </c>
      <c r="C422">
        <v>35</v>
      </c>
      <c r="E422">
        <f t="shared" si="12"/>
        <v>35</v>
      </c>
      <c r="L422">
        <f t="shared" si="13"/>
        <v>26</v>
      </c>
    </row>
    <row r="423" spans="1:12">
      <c r="A423" s="1">
        <v>8.3333333333333329E-2</v>
      </c>
      <c r="B423">
        <v>0</v>
      </c>
      <c r="C423">
        <v>38</v>
      </c>
      <c r="E423">
        <f t="shared" si="12"/>
        <v>38</v>
      </c>
      <c r="L423">
        <f t="shared" si="13"/>
        <v>10</v>
      </c>
    </row>
    <row r="424" spans="1:12">
      <c r="A424" s="1">
        <v>8.3333333333333329E-2</v>
      </c>
      <c r="B424">
        <v>0</v>
      </c>
      <c r="C424">
        <v>32</v>
      </c>
      <c r="E424">
        <f t="shared" si="12"/>
        <v>32</v>
      </c>
      <c r="L424">
        <f t="shared" si="13"/>
        <v>19</v>
      </c>
    </row>
    <row r="425" spans="1:12">
      <c r="A425" s="1">
        <v>8.3333333333333329E-2</v>
      </c>
      <c r="B425">
        <v>0</v>
      </c>
      <c r="C425">
        <v>25</v>
      </c>
      <c r="E425">
        <f t="shared" si="12"/>
        <v>25</v>
      </c>
      <c r="L425">
        <f t="shared" si="13"/>
        <v>8</v>
      </c>
    </row>
    <row r="426" spans="1:12">
      <c r="A426" s="1">
        <v>8.3333333333333329E-2</v>
      </c>
      <c r="B426">
        <v>0</v>
      </c>
      <c r="C426">
        <v>38</v>
      </c>
      <c r="E426">
        <f t="shared" si="12"/>
        <v>38</v>
      </c>
      <c r="L426">
        <f t="shared" si="13"/>
        <v>10</v>
      </c>
    </row>
    <row r="427" spans="1:12">
      <c r="A427" s="1">
        <v>8.3333333333333329E-2</v>
      </c>
      <c r="B427">
        <v>0</v>
      </c>
      <c r="C427">
        <v>32</v>
      </c>
      <c r="E427">
        <f t="shared" si="12"/>
        <v>32</v>
      </c>
      <c r="L427">
        <f t="shared" si="13"/>
        <v>19</v>
      </c>
    </row>
    <row r="428" spans="1:12">
      <c r="A428" s="1">
        <v>8.3333333333333329E-2</v>
      </c>
      <c r="B428">
        <v>0</v>
      </c>
      <c r="C428">
        <v>33</v>
      </c>
      <c r="E428">
        <f t="shared" si="12"/>
        <v>33</v>
      </c>
      <c r="L428">
        <f t="shared" si="13"/>
        <v>24</v>
      </c>
    </row>
    <row r="429" spans="1:12">
      <c r="A429" s="1">
        <v>8.3333333333333329E-2</v>
      </c>
      <c r="B429">
        <v>0</v>
      </c>
      <c r="C429">
        <v>36</v>
      </c>
      <c r="E429">
        <f t="shared" si="12"/>
        <v>36</v>
      </c>
      <c r="L429">
        <f t="shared" si="13"/>
        <v>15</v>
      </c>
    </row>
    <row r="430" spans="1:12">
      <c r="A430" s="1">
        <v>8.3333333333333329E-2</v>
      </c>
      <c r="B430">
        <v>0</v>
      </c>
      <c r="C430">
        <v>35</v>
      </c>
      <c r="E430">
        <f t="shared" si="12"/>
        <v>35</v>
      </c>
      <c r="L430">
        <f t="shared" si="13"/>
        <v>26</v>
      </c>
    </row>
    <row r="431" spans="1:12">
      <c r="A431" s="1">
        <v>8.3333333333333329E-2</v>
      </c>
      <c r="B431">
        <v>0</v>
      </c>
      <c r="C431">
        <v>33</v>
      </c>
      <c r="E431">
        <f t="shared" si="12"/>
        <v>33</v>
      </c>
      <c r="L431">
        <f t="shared" si="13"/>
        <v>24</v>
      </c>
    </row>
    <row r="432" spans="1:12">
      <c r="A432" s="1">
        <v>8.3333333333333329E-2</v>
      </c>
      <c r="B432">
        <v>0</v>
      </c>
      <c r="C432">
        <v>33</v>
      </c>
      <c r="E432">
        <f t="shared" si="12"/>
        <v>33</v>
      </c>
      <c r="L432">
        <f t="shared" si="13"/>
        <v>24</v>
      </c>
    </row>
    <row r="433" spans="1:12">
      <c r="A433" s="1">
        <v>8.3333333333333329E-2</v>
      </c>
      <c r="B433">
        <v>0</v>
      </c>
      <c r="C433">
        <v>32</v>
      </c>
      <c r="E433">
        <f t="shared" si="12"/>
        <v>32</v>
      </c>
      <c r="L433">
        <f t="shared" si="13"/>
        <v>19</v>
      </c>
    </row>
    <row r="434" spans="1:12">
      <c r="A434" s="1">
        <v>8.3333333333333329E-2</v>
      </c>
      <c r="B434">
        <v>0</v>
      </c>
      <c r="C434">
        <v>31</v>
      </c>
      <c r="E434">
        <f t="shared" si="12"/>
        <v>31</v>
      </c>
      <c r="L434">
        <f t="shared" si="13"/>
        <v>14</v>
      </c>
    </row>
    <row r="435" spans="1:12">
      <c r="A435" s="1">
        <v>8.3333333333333329E-2</v>
      </c>
      <c r="B435">
        <v>0</v>
      </c>
      <c r="C435">
        <v>26</v>
      </c>
      <c r="E435">
        <f t="shared" si="12"/>
        <v>26</v>
      </c>
      <c r="L435">
        <f t="shared" si="13"/>
        <v>9</v>
      </c>
    </row>
    <row r="436" spans="1:12">
      <c r="A436" s="1">
        <v>8.3333333333333329E-2</v>
      </c>
      <c r="B436">
        <v>0</v>
      </c>
      <c r="C436">
        <v>28</v>
      </c>
      <c r="E436">
        <f t="shared" si="12"/>
        <v>28</v>
      </c>
      <c r="L436">
        <f t="shared" si="13"/>
        <v>13</v>
      </c>
    </row>
    <row r="437" spans="1:12">
      <c r="A437" s="1">
        <v>8.3333333333333329E-2</v>
      </c>
      <c r="B437">
        <v>0</v>
      </c>
      <c r="C437">
        <v>27</v>
      </c>
      <c r="E437">
        <f t="shared" si="12"/>
        <v>27</v>
      </c>
      <c r="L437">
        <f t="shared" si="13"/>
        <v>13</v>
      </c>
    </row>
    <row r="438" spans="1:12">
      <c r="A438" s="1">
        <v>8.3333333333333329E-2</v>
      </c>
      <c r="B438">
        <v>0</v>
      </c>
      <c r="C438">
        <v>39</v>
      </c>
      <c r="E438">
        <f t="shared" si="12"/>
        <v>39</v>
      </c>
      <c r="L438">
        <f t="shared" si="13"/>
        <v>9</v>
      </c>
    </row>
    <row r="439" spans="1:12">
      <c r="A439" s="1">
        <v>8.3333333333333329E-2</v>
      </c>
      <c r="B439">
        <v>0</v>
      </c>
      <c r="C439">
        <v>39</v>
      </c>
      <c r="E439">
        <f t="shared" si="12"/>
        <v>39</v>
      </c>
      <c r="L439">
        <f t="shared" si="13"/>
        <v>9</v>
      </c>
    </row>
    <row r="440" spans="1:12">
      <c r="A440" s="1">
        <v>8.3333333333333329E-2</v>
      </c>
      <c r="B440">
        <v>0</v>
      </c>
      <c r="C440">
        <v>36</v>
      </c>
      <c r="E440">
        <f t="shared" si="12"/>
        <v>36</v>
      </c>
      <c r="L440">
        <f t="shared" si="13"/>
        <v>15</v>
      </c>
    </row>
    <row r="441" spans="1:12">
      <c r="A441" s="1">
        <v>8.3333333333333329E-2</v>
      </c>
      <c r="B441">
        <v>0</v>
      </c>
      <c r="C441">
        <v>35</v>
      </c>
      <c r="E441">
        <f t="shared" si="12"/>
        <v>35</v>
      </c>
      <c r="L441">
        <f t="shared" si="13"/>
        <v>26</v>
      </c>
    </row>
    <row r="442" spans="1:12">
      <c r="A442" s="1">
        <v>8.3333333333333329E-2</v>
      </c>
      <c r="B442">
        <v>0</v>
      </c>
      <c r="C442">
        <v>32</v>
      </c>
      <c r="E442">
        <f t="shared" si="12"/>
        <v>32</v>
      </c>
      <c r="L442">
        <f t="shared" si="13"/>
        <v>19</v>
      </c>
    </row>
    <row r="443" spans="1:12">
      <c r="A443" s="1">
        <v>8.3333333333333329E-2</v>
      </c>
      <c r="B443">
        <v>0</v>
      </c>
      <c r="C443">
        <v>43</v>
      </c>
      <c r="E443">
        <f t="shared" si="12"/>
        <v>43</v>
      </c>
      <c r="L443">
        <f t="shared" si="13"/>
        <v>4</v>
      </c>
    </row>
    <row r="444" spans="1:12">
      <c r="A444" s="1">
        <v>8.3333333333333329E-2</v>
      </c>
      <c r="B444">
        <v>0</v>
      </c>
      <c r="C444">
        <v>27</v>
      </c>
      <c r="E444">
        <f t="shared" si="12"/>
        <v>27</v>
      </c>
      <c r="L444">
        <f t="shared" si="13"/>
        <v>13</v>
      </c>
    </row>
    <row r="445" spans="1:12">
      <c r="A445" s="1">
        <v>8.3333333333333329E-2</v>
      </c>
      <c r="B445">
        <v>0</v>
      </c>
      <c r="C445">
        <v>26</v>
      </c>
      <c r="E445">
        <f t="shared" si="12"/>
        <v>26</v>
      </c>
      <c r="L445">
        <f t="shared" si="13"/>
        <v>9</v>
      </c>
    </row>
    <row r="446" spans="1:12">
      <c r="A446" s="1">
        <v>8.3333333333333329E-2</v>
      </c>
      <c r="B446">
        <v>0</v>
      </c>
      <c r="C446">
        <v>33</v>
      </c>
      <c r="E446">
        <f t="shared" si="12"/>
        <v>33</v>
      </c>
      <c r="L446">
        <f t="shared" si="13"/>
        <v>24</v>
      </c>
    </row>
    <row r="447" spans="1:12">
      <c r="A447" s="1">
        <v>8.3333333333333329E-2</v>
      </c>
      <c r="B447">
        <v>0</v>
      </c>
      <c r="C447">
        <v>41</v>
      </c>
      <c r="E447">
        <f t="shared" si="12"/>
        <v>41</v>
      </c>
      <c r="L447">
        <f t="shared" si="13"/>
        <v>5</v>
      </c>
    </row>
    <row r="448" spans="1:12">
      <c r="A448" s="1">
        <v>8.3333333333333329E-2</v>
      </c>
      <c r="B448">
        <v>0</v>
      </c>
      <c r="C448">
        <v>29</v>
      </c>
      <c r="E448">
        <f t="shared" si="12"/>
        <v>29</v>
      </c>
      <c r="L448">
        <f t="shared" si="13"/>
        <v>18</v>
      </c>
    </row>
    <row r="449" spans="1:12">
      <c r="A449" s="1">
        <v>8.3333333333333329E-2</v>
      </c>
      <c r="B449">
        <v>0</v>
      </c>
      <c r="C449">
        <v>30</v>
      </c>
      <c r="E449">
        <f t="shared" si="12"/>
        <v>30</v>
      </c>
      <c r="L449">
        <f t="shared" si="13"/>
        <v>17</v>
      </c>
    </row>
    <row r="450" spans="1:12">
      <c r="A450" s="1">
        <v>8.3333333333333329E-2</v>
      </c>
      <c r="B450">
        <v>0</v>
      </c>
      <c r="C450">
        <v>37</v>
      </c>
      <c r="E450">
        <f t="shared" ref="E450:E513" si="14">IF(A450=$G$11,(C450+B450*8))</f>
        <v>37</v>
      </c>
      <c r="L450">
        <f t="shared" ref="L450:L513" si="15">IF(A450=$G$11,COUNTIF(E:E,E450))</f>
        <v>10</v>
      </c>
    </row>
    <row r="451" spans="1:12">
      <c r="A451" s="1">
        <v>8.3333333333333329E-2</v>
      </c>
      <c r="B451">
        <v>0</v>
      </c>
      <c r="C451">
        <v>31</v>
      </c>
      <c r="E451">
        <f t="shared" si="14"/>
        <v>31</v>
      </c>
      <c r="L451">
        <f t="shared" si="15"/>
        <v>14</v>
      </c>
    </row>
    <row r="452" spans="1:12">
      <c r="A452" s="1">
        <v>8.3333333333333329E-2</v>
      </c>
      <c r="B452">
        <v>0</v>
      </c>
      <c r="C452">
        <v>36</v>
      </c>
      <c r="E452">
        <f t="shared" si="14"/>
        <v>36</v>
      </c>
      <c r="L452">
        <f t="shared" si="15"/>
        <v>15</v>
      </c>
    </row>
    <row r="453" spans="1:12">
      <c r="A453" s="1">
        <v>8.3333333333333329E-2</v>
      </c>
      <c r="B453">
        <v>0</v>
      </c>
      <c r="C453">
        <v>25</v>
      </c>
      <c r="E453">
        <f t="shared" si="14"/>
        <v>25</v>
      </c>
      <c r="L453">
        <f t="shared" si="15"/>
        <v>8</v>
      </c>
    </row>
    <row r="454" spans="1:12">
      <c r="A454" s="1">
        <v>8.3333333333333329E-2</v>
      </c>
      <c r="B454">
        <v>0</v>
      </c>
      <c r="C454">
        <v>32</v>
      </c>
      <c r="E454">
        <f t="shared" si="14"/>
        <v>32</v>
      </c>
      <c r="L454">
        <f t="shared" si="15"/>
        <v>19</v>
      </c>
    </row>
    <row r="455" spans="1:12">
      <c r="A455" s="1">
        <v>8.3333333333333329E-2</v>
      </c>
      <c r="B455">
        <v>0</v>
      </c>
      <c r="C455">
        <v>36</v>
      </c>
      <c r="E455">
        <f t="shared" si="14"/>
        <v>36</v>
      </c>
      <c r="L455">
        <f t="shared" si="15"/>
        <v>15</v>
      </c>
    </row>
    <row r="456" spans="1:12">
      <c r="A456" s="1">
        <v>8.3333333333333329E-2</v>
      </c>
      <c r="B456">
        <v>0</v>
      </c>
      <c r="C456">
        <v>27</v>
      </c>
      <c r="E456">
        <f t="shared" si="14"/>
        <v>27</v>
      </c>
      <c r="L456">
        <f t="shared" si="15"/>
        <v>13</v>
      </c>
    </row>
    <row r="457" spans="1:12">
      <c r="A457" s="1">
        <v>8.3333333333333329E-2</v>
      </c>
      <c r="B457">
        <v>0</v>
      </c>
      <c r="C457">
        <v>24</v>
      </c>
      <c r="E457">
        <f t="shared" si="14"/>
        <v>24</v>
      </c>
      <c r="L457">
        <f t="shared" si="15"/>
        <v>6</v>
      </c>
    </row>
    <row r="458" spans="1:12">
      <c r="A458" s="1">
        <v>8.3333333333333329E-2</v>
      </c>
      <c r="B458">
        <v>0</v>
      </c>
      <c r="C458">
        <v>33</v>
      </c>
      <c r="E458">
        <f t="shared" si="14"/>
        <v>33</v>
      </c>
      <c r="L458">
        <f t="shared" si="15"/>
        <v>24</v>
      </c>
    </row>
    <row r="459" spans="1:12">
      <c r="A459" s="1">
        <v>8.3333333333333329E-2</v>
      </c>
      <c r="B459">
        <v>0</v>
      </c>
      <c r="C459">
        <v>28</v>
      </c>
      <c r="E459">
        <f t="shared" si="14"/>
        <v>28</v>
      </c>
      <c r="L459">
        <f t="shared" si="15"/>
        <v>13</v>
      </c>
    </row>
    <row r="460" spans="1:12">
      <c r="A460" s="1">
        <v>8.3333333333333329E-2</v>
      </c>
      <c r="B460">
        <v>0</v>
      </c>
      <c r="C460">
        <v>33</v>
      </c>
      <c r="E460">
        <f t="shared" si="14"/>
        <v>33</v>
      </c>
      <c r="L460">
        <f t="shared" si="15"/>
        <v>24</v>
      </c>
    </row>
    <row r="461" spans="1:12">
      <c r="A461" s="1">
        <v>8.3333333333333329E-2</v>
      </c>
      <c r="B461">
        <v>0</v>
      </c>
      <c r="C461">
        <v>39</v>
      </c>
      <c r="E461">
        <f t="shared" si="14"/>
        <v>39</v>
      </c>
      <c r="L461">
        <f t="shared" si="15"/>
        <v>9</v>
      </c>
    </row>
    <row r="462" spans="1:12">
      <c r="A462" s="1">
        <v>8.3333333333333329E-2</v>
      </c>
      <c r="B462">
        <v>0</v>
      </c>
      <c r="C462">
        <v>34</v>
      </c>
      <c r="E462">
        <f t="shared" si="14"/>
        <v>34</v>
      </c>
      <c r="L462">
        <f t="shared" si="15"/>
        <v>10</v>
      </c>
    </row>
    <row r="463" spans="1:12">
      <c r="A463" s="1">
        <v>8.3333333333333329E-2</v>
      </c>
      <c r="B463">
        <v>0</v>
      </c>
      <c r="C463">
        <v>27</v>
      </c>
      <c r="E463">
        <f t="shared" si="14"/>
        <v>27</v>
      </c>
      <c r="L463">
        <f t="shared" si="15"/>
        <v>13</v>
      </c>
    </row>
    <row r="464" spans="1:12">
      <c r="A464" s="1">
        <v>8.3333333333333329E-2</v>
      </c>
      <c r="B464">
        <v>0</v>
      </c>
      <c r="C464">
        <v>36</v>
      </c>
      <c r="E464">
        <f t="shared" si="14"/>
        <v>36</v>
      </c>
      <c r="L464">
        <f t="shared" si="15"/>
        <v>15</v>
      </c>
    </row>
    <row r="465" spans="1:12">
      <c r="A465" s="1">
        <v>8.3333333333333329E-2</v>
      </c>
      <c r="B465">
        <v>0</v>
      </c>
      <c r="C465">
        <v>26</v>
      </c>
      <c r="E465">
        <f t="shared" si="14"/>
        <v>26</v>
      </c>
      <c r="L465">
        <f t="shared" si="15"/>
        <v>9</v>
      </c>
    </row>
    <row r="466" spans="1:12">
      <c r="A466" s="1">
        <v>8.3333333333333329E-2</v>
      </c>
      <c r="B466">
        <v>0</v>
      </c>
      <c r="C466">
        <v>24</v>
      </c>
      <c r="E466">
        <f t="shared" si="14"/>
        <v>24</v>
      </c>
      <c r="L466">
        <f t="shared" si="15"/>
        <v>6</v>
      </c>
    </row>
    <row r="467" spans="1:12">
      <c r="A467" s="1">
        <v>8.3333333333333329E-2</v>
      </c>
      <c r="B467">
        <v>0</v>
      </c>
      <c r="C467">
        <v>35</v>
      </c>
      <c r="E467">
        <f t="shared" si="14"/>
        <v>35</v>
      </c>
      <c r="L467">
        <f t="shared" si="15"/>
        <v>26</v>
      </c>
    </row>
    <row r="468" spans="1:12">
      <c r="A468" s="1">
        <v>8.3333333333333329E-2</v>
      </c>
      <c r="B468">
        <v>0</v>
      </c>
      <c r="C468">
        <v>30</v>
      </c>
      <c r="E468">
        <f t="shared" si="14"/>
        <v>30</v>
      </c>
      <c r="L468">
        <f t="shared" si="15"/>
        <v>17</v>
      </c>
    </row>
    <row r="469" spans="1:12">
      <c r="A469" s="1">
        <v>8.3333333333333329E-2</v>
      </c>
      <c r="B469">
        <v>0</v>
      </c>
      <c r="C469">
        <v>32</v>
      </c>
      <c r="E469">
        <f t="shared" si="14"/>
        <v>32</v>
      </c>
      <c r="L469">
        <f t="shared" si="15"/>
        <v>19</v>
      </c>
    </row>
    <row r="470" spans="1:12">
      <c r="A470" s="1">
        <v>8.3333333333333329E-2</v>
      </c>
      <c r="B470">
        <v>0</v>
      </c>
      <c r="C470">
        <v>35</v>
      </c>
      <c r="E470">
        <f t="shared" si="14"/>
        <v>35</v>
      </c>
      <c r="L470">
        <f t="shared" si="15"/>
        <v>26</v>
      </c>
    </row>
    <row r="471" spans="1:12">
      <c r="A471" s="1">
        <v>8.3333333333333329E-2</v>
      </c>
      <c r="B471">
        <v>0</v>
      </c>
      <c r="C471">
        <v>32</v>
      </c>
      <c r="E471">
        <f t="shared" si="14"/>
        <v>32</v>
      </c>
      <c r="L471">
        <f t="shared" si="15"/>
        <v>19</v>
      </c>
    </row>
    <row r="472" spans="1:12">
      <c r="A472" s="1">
        <v>8.3333333333333329E-2</v>
      </c>
      <c r="B472">
        <v>0</v>
      </c>
      <c r="C472">
        <v>31</v>
      </c>
      <c r="E472">
        <f t="shared" si="14"/>
        <v>31</v>
      </c>
      <c r="L472">
        <f t="shared" si="15"/>
        <v>14</v>
      </c>
    </row>
    <row r="473" spans="1:12">
      <c r="A473" s="1">
        <v>8.3333333333333329E-2</v>
      </c>
      <c r="B473">
        <v>0</v>
      </c>
      <c r="C473">
        <v>34</v>
      </c>
      <c r="E473">
        <f t="shared" si="14"/>
        <v>34</v>
      </c>
      <c r="L473">
        <f t="shared" si="15"/>
        <v>10</v>
      </c>
    </row>
    <row r="474" spans="1:12">
      <c r="A474" s="1">
        <v>8.3333333333333329E-2</v>
      </c>
      <c r="B474">
        <v>0</v>
      </c>
      <c r="C474">
        <v>32</v>
      </c>
      <c r="E474">
        <f t="shared" si="14"/>
        <v>32</v>
      </c>
      <c r="L474">
        <f t="shared" si="15"/>
        <v>19</v>
      </c>
    </row>
    <row r="475" spans="1:12">
      <c r="A475" s="1">
        <v>8.3333333333333329E-2</v>
      </c>
      <c r="B475">
        <v>0</v>
      </c>
      <c r="C475">
        <v>27</v>
      </c>
      <c r="E475">
        <f t="shared" si="14"/>
        <v>27</v>
      </c>
      <c r="L475">
        <f t="shared" si="15"/>
        <v>13</v>
      </c>
    </row>
    <row r="476" spans="1:12">
      <c r="A476" s="1">
        <v>8.3333333333333329E-2</v>
      </c>
      <c r="B476">
        <v>0</v>
      </c>
      <c r="C476">
        <v>25</v>
      </c>
      <c r="E476">
        <f t="shared" si="14"/>
        <v>25</v>
      </c>
      <c r="L476">
        <f t="shared" si="15"/>
        <v>8</v>
      </c>
    </row>
    <row r="477" spans="1:12">
      <c r="A477" s="1">
        <v>8.3333333333333329E-2</v>
      </c>
      <c r="B477">
        <v>0</v>
      </c>
      <c r="C477">
        <v>38</v>
      </c>
      <c r="E477">
        <f t="shared" si="14"/>
        <v>38</v>
      </c>
      <c r="L477">
        <f t="shared" si="15"/>
        <v>10</v>
      </c>
    </row>
    <row r="478" spans="1:12">
      <c r="A478" s="1">
        <v>8.3333333333333329E-2</v>
      </c>
      <c r="B478">
        <v>0</v>
      </c>
      <c r="C478">
        <v>35</v>
      </c>
      <c r="E478">
        <f t="shared" si="14"/>
        <v>35</v>
      </c>
      <c r="L478">
        <f t="shared" si="15"/>
        <v>26</v>
      </c>
    </row>
    <row r="479" spans="1:12">
      <c r="A479" s="1">
        <v>8.3333333333333329E-2</v>
      </c>
      <c r="B479">
        <v>0</v>
      </c>
      <c r="C479">
        <v>38</v>
      </c>
      <c r="E479">
        <f t="shared" si="14"/>
        <v>38</v>
      </c>
      <c r="L479">
        <f t="shared" si="15"/>
        <v>10</v>
      </c>
    </row>
    <row r="480" spans="1:12">
      <c r="A480" s="1">
        <v>8.3333333333333329E-2</v>
      </c>
      <c r="B480">
        <v>0</v>
      </c>
      <c r="C480">
        <v>35</v>
      </c>
      <c r="E480">
        <f t="shared" si="14"/>
        <v>35</v>
      </c>
      <c r="L480">
        <f t="shared" si="15"/>
        <v>26</v>
      </c>
    </row>
    <row r="481" spans="1:12">
      <c r="A481" s="1">
        <v>8.3333333333333329E-2</v>
      </c>
      <c r="B481">
        <v>0</v>
      </c>
      <c r="C481">
        <v>41</v>
      </c>
      <c r="E481">
        <f t="shared" si="14"/>
        <v>41</v>
      </c>
      <c r="L481">
        <f t="shared" si="15"/>
        <v>5</v>
      </c>
    </row>
    <row r="482" spans="1:12">
      <c r="A482" s="1">
        <v>8.3333333333333329E-2</v>
      </c>
      <c r="B482">
        <v>0</v>
      </c>
      <c r="C482">
        <v>29</v>
      </c>
      <c r="E482">
        <f t="shared" si="14"/>
        <v>29</v>
      </c>
      <c r="L482">
        <f t="shared" si="15"/>
        <v>18</v>
      </c>
    </row>
    <row r="483" spans="1:12">
      <c r="A483" s="1">
        <v>8.3333333333333329E-2</v>
      </c>
      <c r="B483">
        <v>0</v>
      </c>
      <c r="C483">
        <v>36</v>
      </c>
      <c r="E483">
        <f t="shared" si="14"/>
        <v>36</v>
      </c>
      <c r="L483">
        <f t="shared" si="15"/>
        <v>15</v>
      </c>
    </row>
    <row r="484" spans="1:12">
      <c r="A484" s="1">
        <v>8.3333333333333329E-2</v>
      </c>
      <c r="B484">
        <v>0</v>
      </c>
      <c r="C484">
        <v>29</v>
      </c>
      <c r="E484">
        <f t="shared" si="14"/>
        <v>29</v>
      </c>
      <c r="L484">
        <f t="shared" si="15"/>
        <v>18</v>
      </c>
    </row>
    <row r="485" spans="1:12">
      <c r="A485" s="1">
        <v>8.3333333333333329E-2</v>
      </c>
      <c r="B485">
        <v>0</v>
      </c>
      <c r="C485">
        <v>40</v>
      </c>
      <c r="E485">
        <f t="shared" si="14"/>
        <v>40</v>
      </c>
      <c r="L485">
        <f t="shared" si="15"/>
        <v>5</v>
      </c>
    </row>
    <row r="486" spans="1:12">
      <c r="A486" s="1">
        <v>8.3333333333333329E-2</v>
      </c>
      <c r="B486">
        <v>0</v>
      </c>
      <c r="C486">
        <v>24</v>
      </c>
      <c r="E486">
        <f t="shared" si="14"/>
        <v>24</v>
      </c>
      <c r="L486">
        <f t="shared" si="15"/>
        <v>6</v>
      </c>
    </row>
    <row r="487" spans="1:12">
      <c r="A487" s="1">
        <v>8.3333333333333329E-2</v>
      </c>
      <c r="B487">
        <v>0</v>
      </c>
      <c r="C487">
        <v>35</v>
      </c>
      <c r="E487">
        <f t="shared" si="14"/>
        <v>35</v>
      </c>
      <c r="L487">
        <f t="shared" si="15"/>
        <v>26</v>
      </c>
    </row>
    <row r="488" spans="1:12">
      <c r="A488" s="1">
        <v>8.3333333333333329E-2</v>
      </c>
      <c r="B488">
        <v>0</v>
      </c>
      <c r="C488">
        <v>36</v>
      </c>
      <c r="E488">
        <f t="shared" si="14"/>
        <v>36</v>
      </c>
      <c r="L488">
        <f t="shared" si="15"/>
        <v>15</v>
      </c>
    </row>
    <row r="489" spans="1:12">
      <c r="A489" s="1">
        <v>8.3333333333333329E-2</v>
      </c>
      <c r="B489">
        <v>0</v>
      </c>
      <c r="C489">
        <v>37</v>
      </c>
      <c r="E489">
        <f t="shared" si="14"/>
        <v>37</v>
      </c>
      <c r="L489">
        <f t="shared" si="15"/>
        <v>10</v>
      </c>
    </row>
    <row r="490" spans="1:12">
      <c r="A490" s="1">
        <v>8.3333333333333329E-2</v>
      </c>
      <c r="B490">
        <v>0</v>
      </c>
      <c r="C490">
        <v>33</v>
      </c>
      <c r="E490">
        <f t="shared" si="14"/>
        <v>33</v>
      </c>
      <c r="L490">
        <f t="shared" si="15"/>
        <v>24</v>
      </c>
    </row>
    <row r="491" spans="1:12">
      <c r="A491" s="1">
        <v>8.3333333333333329E-2</v>
      </c>
      <c r="B491">
        <v>0</v>
      </c>
      <c r="C491">
        <v>29</v>
      </c>
      <c r="E491">
        <f t="shared" si="14"/>
        <v>29</v>
      </c>
      <c r="L491">
        <f t="shared" si="15"/>
        <v>18</v>
      </c>
    </row>
    <row r="492" spans="1:12">
      <c r="A492" s="1">
        <v>8.3333333333333329E-2</v>
      </c>
      <c r="B492">
        <v>0</v>
      </c>
      <c r="C492">
        <v>34</v>
      </c>
      <c r="E492">
        <f t="shared" si="14"/>
        <v>34</v>
      </c>
      <c r="L492">
        <f t="shared" si="15"/>
        <v>10</v>
      </c>
    </row>
    <row r="493" spans="1:12">
      <c r="A493" s="1">
        <v>8.3333333333333329E-2</v>
      </c>
      <c r="B493">
        <v>0</v>
      </c>
      <c r="C493">
        <v>25</v>
      </c>
      <c r="E493">
        <f t="shared" si="14"/>
        <v>25</v>
      </c>
      <c r="L493">
        <f t="shared" si="15"/>
        <v>8</v>
      </c>
    </row>
    <row r="494" spans="1:12">
      <c r="A494" s="1">
        <v>8.3333333333333329E-2</v>
      </c>
      <c r="B494">
        <v>0</v>
      </c>
      <c r="C494">
        <v>30</v>
      </c>
      <c r="E494">
        <f t="shared" si="14"/>
        <v>30</v>
      </c>
      <c r="L494">
        <f t="shared" si="15"/>
        <v>17</v>
      </c>
    </row>
    <row r="495" spans="1:12">
      <c r="A495" s="1">
        <v>8.3333333333333329E-2</v>
      </c>
      <c r="B495">
        <v>0</v>
      </c>
      <c r="C495">
        <v>32</v>
      </c>
      <c r="E495">
        <f t="shared" si="14"/>
        <v>32</v>
      </c>
      <c r="L495">
        <f t="shared" si="15"/>
        <v>19</v>
      </c>
    </row>
    <row r="496" spans="1:12">
      <c r="A496" s="1">
        <v>8.3333333333333329E-2</v>
      </c>
      <c r="B496">
        <v>0</v>
      </c>
      <c r="C496">
        <v>31</v>
      </c>
      <c r="E496">
        <f t="shared" si="14"/>
        <v>31</v>
      </c>
      <c r="L496">
        <f t="shared" si="15"/>
        <v>14</v>
      </c>
    </row>
    <row r="497" spans="1:12">
      <c r="A497" s="1">
        <v>8.3333333333333329E-2</v>
      </c>
      <c r="B497">
        <v>0</v>
      </c>
      <c r="C497">
        <v>37</v>
      </c>
      <c r="E497">
        <f t="shared" si="14"/>
        <v>37</v>
      </c>
      <c r="L497">
        <f t="shared" si="15"/>
        <v>10</v>
      </c>
    </row>
    <row r="498" spans="1:12">
      <c r="A498" s="1">
        <v>8.3333333333333329E-2</v>
      </c>
      <c r="B498">
        <v>0</v>
      </c>
      <c r="C498">
        <v>45</v>
      </c>
      <c r="E498">
        <f t="shared" si="14"/>
        <v>45</v>
      </c>
      <c r="L498">
        <f t="shared" si="15"/>
        <v>3</v>
      </c>
    </row>
    <row r="499" spans="1:12">
      <c r="A499" s="1">
        <v>8.3333333333333329E-2</v>
      </c>
      <c r="B499">
        <v>0</v>
      </c>
      <c r="C499">
        <v>30</v>
      </c>
      <c r="E499">
        <f t="shared" si="14"/>
        <v>30</v>
      </c>
      <c r="L499">
        <f t="shared" si="15"/>
        <v>17</v>
      </c>
    </row>
    <row r="500" spans="1:12">
      <c r="A500" s="1">
        <v>8.3333333333333329E-2</v>
      </c>
      <c r="B500">
        <v>0</v>
      </c>
      <c r="C500">
        <v>42</v>
      </c>
      <c r="E500">
        <f t="shared" si="14"/>
        <v>42</v>
      </c>
      <c r="L500">
        <f t="shared" si="15"/>
        <v>5</v>
      </c>
    </row>
    <row r="501" spans="1:12">
      <c r="A501" s="1">
        <v>8.3333333333333329E-2</v>
      </c>
      <c r="B501">
        <v>0</v>
      </c>
      <c r="C501">
        <v>35</v>
      </c>
      <c r="E501">
        <f t="shared" si="14"/>
        <v>35</v>
      </c>
      <c r="L501">
        <f t="shared" si="15"/>
        <v>26</v>
      </c>
    </row>
    <row r="502" spans="1:12">
      <c r="A502" s="1">
        <v>8.3333333333333329E-2</v>
      </c>
      <c r="B502">
        <v>0</v>
      </c>
      <c r="C502">
        <v>28</v>
      </c>
      <c r="E502">
        <f t="shared" si="14"/>
        <v>28</v>
      </c>
      <c r="L502">
        <f t="shared" si="15"/>
        <v>13</v>
      </c>
    </row>
    <row r="503" spans="1:12">
      <c r="A503" s="1">
        <v>8.3333333333333329E-2</v>
      </c>
      <c r="B503">
        <v>0</v>
      </c>
      <c r="C503">
        <v>28</v>
      </c>
      <c r="E503">
        <f t="shared" si="14"/>
        <v>28</v>
      </c>
      <c r="L503">
        <f t="shared" si="15"/>
        <v>13</v>
      </c>
    </row>
    <row r="504" spans="1:12">
      <c r="A504" s="1">
        <v>8.3333333333333329E-2</v>
      </c>
      <c r="B504">
        <v>0</v>
      </c>
      <c r="C504">
        <v>29</v>
      </c>
      <c r="E504">
        <f t="shared" si="14"/>
        <v>29</v>
      </c>
      <c r="L504">
        <f t="shared" si="15"/>
        <v>18</v>
      </c>
    </row>
    <row r="505" spans="1:12">
      <c r="A505" s="1">
        <v>8.3333333333333329E-2</v>
      </c>
      <c r="B505">
        <v>0</v>
      </c>
      <c r="C505">
        <v>31</v>
      </c>
      <c r="E505">
        <f t="shared" si="14"/>
        <v>31</v>
      </c>
      <c r="L505">
        <f t="shared" si="15"/>
        <v>14</v>
      </c>
    </row>
    <row r="506" spans="1:12">
      <c r="A506" s="1">
        <v>8.3333333333333329E-2</v>
      </c>
      <c r="B506">
        <v>0</v>
      </c>
      <c r="C506">
        <v>41</v>
      </c>
      <c r="E506">
        <f t="shared" si="14"/>
        <v>41</v>
      </c>
      <c r="L506">
        <f t="shared" si="15"/>
        <v>5</v>
      </c>
    </row>
    <row r="507" spans="1:12">
      <c r="A507" s="1">
        <v>8.3333333333333329E-2</v>
      </c>
      <c r="B507">
        <v>0</v>
      </c>
      <c r="C507">
        <v>27</v>
      </c>
      <c r="E507">
        <f t="shared" si="14"/>
        <v>27</v>
      </c>
      <c r="L507">
        <f t="shared" si="15"/>
        <v>13</v>
      </c>
    </row>
    <row r="508" spans="1:12">
      <c r="A508" s="1">
        <v>8.3333333333333329E-2</v>
      </c>
      <c r="B508">
        <v>0</v>
      </c>
      <c r="C508">
        <v>30</v>
      </c>
      <c r="E508">
        <f t="shared" si="14"/>
        <v>30</v>
      </c>
      <c r="L508">
        <f t="shared" si="15"/>
        <v>17</v>
      </c>
    </row>
    <row r="509" spans="1:12">
      <c r="A509" s="1">
        <v>8.3333333333333329E-2</v>
      </c>
      <c r="B509">
        <v>0</v>
      </c>
      <c r="C509">
        <v>41</v>
      </c>
      <c r="E509">
        <f t="shared" si="14"/>
        <v>41</v>
      </c>
      <c r="L509">
        <f t="shared" si="15"/>
        <v>5</v>
      </c>
    </row>
    <row r="510" spans="1:12">
      <c r="A510" s="1">
        <v>8.3333333333333329E-2</v>
      </c>
      <c r="B510">
        <v>0</v>
      </c>
      <c r="C510">
        <v>51</v>
      </c>
      <c r="E510">
        <f t="shared" si="14"/>
        <v>51</v>
      </c>
      <c r="L510">
        <f t="shared" si="15"/>
        <v>1</v>
      </c>
    </row>
    <row r="511" spans="1:12">
      <c r="A511" s="1">
        <v>8.3333333333333329E-2</v>
      </c>
      <c r="B511">
        <v>0</v>
      </c>
      <c r="C511">
        <v>39</v>
      </c>
      <c r="E511">
        <f t="shared" si="14"/>
        <v>39</v>
      </c>
      <c r="L511">
        <f t="shared" si="15"/>
        <v>9</v>
      </c>
    </row>
    <row r="512" spans="1:12">
      <c r="A512" s="1">
        <v>8.3333333333333329E-2</v>
      </c>
      <c r="B512">
        <v>0</v>
      </c>
      <c r="C512">
        <v>36</v>
      </c>
      <c r="E512">
        <f t="shared" si="14"/>
        <v>36</v>
      </c>
      <c r="L512">
        <f t="shared" si="15"/>
        <v>15</v>
      </c>
    </row>
    <row r="513" spans="1:12">
      <c r="A513" s="1">
        <v>8.3333333333333329E-2</v>
      </c>
      <c r="B513">
        <v>0</v>
      </c>
      <c r="C513">
        <v>26</v>
      </c>
      <c r="E513">
        <f t="shared" si="14"/>
        <v>26</v>
      </c>
      <c r="L513">
        <f t="shared" si="15"/>
        <v>9</v>
      </c>
    </row>
    <row r="514" spans="1:12">
      <c r="A514" s="1">
        <v>8.3333333333333329E-2</v>
      </c>
      <c r="B514">
        <v>0</v>
      </c>
      <c r="C514">
        <v>32</v>
      </c>
      <c r="E514">
        <f t="shared" ref="E514:E577" si="16">IF(A514=$G$11,(C514+B514*8))</f>
        <v>32</v>
      </c>
      <c r="L514">
        <f t="shared" ref="L514:L577" si="17">IF(A514=$G$11,COUNTIF(E:E,E514))</f>
        <v>19</v>
      </c>
    </row>
    <row r="515" spans="1:12">
      <c r="A515" s="1">
        <v>8.3333333333333329E-2</v>
      </c>
      <c r="B515">
        <v>0</v>
      </c>
      <c r="C515">
        <v>31</v>
      </c>
      <c r="E515">
        <f t="shared" si="16"/>
        <v>31</v>
      </c>
      <c r="L515">
        <f t="shared" si="17"/>
        <v>14</v>
      </c>
    </row>
    <row r="516" spans="1:12">
      <c r="A516" s="1">
        <v>8.3333333333333329E-2</v>
      </c>
      <c r="B516">
        <v>0</v>
      </c>
      <c r="C516">
        <v>33</v>
      </c>
      <c r="E516">
        <f t="shared" si="16"/>
        <v>33</v>
      </c>
      <c r="L516">
        <f t="shared" si="17"/>
        <v>24</v>
      </c>
    </row>
    <row r="517" spans="1:12">
      <c r="A517" s="1">
        <v>8.3333333333333329E-2</v>
      </c>
      <c r="B517">
        <v>0</v>
      </c>
      <c r="C517">
        <v>44</v>
      </c>
      <c r="E517">
        <f t="shared" si="16"/>
        <v>44</v>
      </c>
      <c r="L517">
        <f t="shared" si="17"/>
        <v>4</v>
      </c>
    </row>
    <row r="518" spans="1:12">
      <c r="A518" s="1">
        <v>8.3333333333333329E-2</v>
      </c>
      <c r="B518">
        <v>0</v>
      </c>
      <c r="C518">
        <v>33</v>
      </c>
      <c r="E518">
        <f t="shared" si="16"/>
        <v>33</v>
      </c>
      <c r="L518">
        <f t="shared" si="17"/>
        <v>24</v>
      </c>
    </row>
    <row r="519" spans="1:12">
      <c r="A519" s="1">
        <v>8.3333333333333329E-2</v>
      </c>
      <c r="B519">
        <v>0</v>
      </c>
      <c r="C519">
        <v>29</v>
      </c>
      <c r="E519">
        <f t="shared" si="16"/>
        <v>29</v>
      </c>
      <c r="L519">
        <f t="shared" si="17"/>
        <v>18</v>
      </c>
    </row>
    <row r="520" spans="1:12">
      <c r="A520" s="1">
        <v>8.3333333333333329E-2</v>
      </c>
      <c r="B520">
        <v>0</v>
      </c>
      <c r="C520">
        <v>39</v>
      </c>
      <c r="E520">
        <f t="shared" si="16"/>
        <v>39</v>
      </c>
      <c r="L520">
        <f t="shared" si="17"/>
        <v>9</v>
      </c>
    </row>
    <row r="521" spans="1:12">
      <c r="A521" s="1">
        <v>0.125</v>
      </c>
      <c r="B521">
        <v>0</v>
      </c>
      <c r="C521">
        <v>31</v>
      </c>
      <c r="E521" t="b">
        <f t="shared" si="16"/>
        <v>0</v>
      </c>
      <c r="L521" t="b">
        <f t="shared" si="17"/>
        <v>0</v>
      </c>
    </row>
    <row r="522" spans="1:12">
      <c r="A522" s="1">
        <v>0.125</v>
      </c>
      <c r="B522">
        <v>0</v>
      </c>
      <c r="C522">
        <v>28</v>
      </c>
      <c r="E522" t="b">
        <f t="shared" si="16"/>
        <v>0</v>
      </c>
      <c r="L522" t="b">
        <f t="shared" si="17"/>
        <v>0</v>
      </c>
    </row>
    <row r="523" spans="1:12">
      <c r="A523" s="1">
        <v>0.125</v>
      </c>
      <c r="B523">
        <v>0</v>
      </c>
      <c r="C523">
        <v>20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24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25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20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33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28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15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23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33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33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23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14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31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22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25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28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18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24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28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31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29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31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33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32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28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25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23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24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22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23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19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24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29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28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38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26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29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33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23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28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23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22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30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23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31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32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36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26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20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32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31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28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36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31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35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38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31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27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35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26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32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27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36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31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30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32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34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29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27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19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18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26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22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28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34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20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26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28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29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25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33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27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33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36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24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28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22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29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34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27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26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24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25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29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24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32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33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27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24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25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33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27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31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26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37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20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33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20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28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23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37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25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33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21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29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19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24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26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26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37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26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31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31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38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33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23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30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32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24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46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25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31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30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18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24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30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31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28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27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30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33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34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23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24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21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22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30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31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26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33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21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21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26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25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20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19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32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19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27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26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23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19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26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33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36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28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31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22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28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27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25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20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25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38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26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21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33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25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37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35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37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30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33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22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37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22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19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33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24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23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24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22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24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31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23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24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29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35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28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26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22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32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32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23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29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30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23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34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27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23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23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29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31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24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28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27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31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27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31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18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32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25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26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21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27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24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40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32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30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23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29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25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30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25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26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42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28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26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28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20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30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23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27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30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29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22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38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26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36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31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28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31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24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33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39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34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34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22</v>
      </c>
      <c r="E780" t="b">
        <f t="shared" si="24"/>
        <v>0</v>
      </c>
      <c r="L780" t="b">
        <f t="shared" si="25"/>
        <v>0</v>
      </c>
    </row>
    <row r="781" spans="1:12">
      <c r="A781" s="1"/>
      <c r="E781" t="b">
        <f t="shared" si="24"/>
        <v>0</v>
      </c>
      <c r="L781" t="b">
        <f t="shared" si="25"/>
        <v>0</v>
      </c>
    </row>
    <row r="782" spans="1:12">
      <c r="A782" s="1"/>
      <c r="E782" t="b">
        <f t="shared" si="24"/>
        <v>0</v>
      </c>
      <c r="L782" t="b">
        <f t="shared" si="25"/>
        <v>0</v>
      </c>
    </row>
    <row r="783" spans="1:12">
      <c r="A783" s="1"/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1:O520">
    <sortCondition ref="N261"/>
  </sortState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001"/>
  <sheetViews>
    <sheetView topLeftCell="A18" workbookViewId="0">
      <selection activeCell="I29" sqref="I29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135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24</v>
      </c>
      <c r="C2">
        <v>140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122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21</v>
      </c>
      <c r="C4">
        <v>126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132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140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33</v>
      </c>
      <c r="C7">
        <v>148</v>
      </c>
      <c r="E7" t="b">
        <f t="shared" si="0"/>
        <v>0</v>
      </c>
      <c r="G7" s="7">
        <f>COUNTIF(A:A,G11)</f>
        <v>259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138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11</v>
      </c>
      <c r="C9">
        <v>109</v>
      </c>
      <c r="E9" t="b">
        <f t="shared" si="0"/>
        <v>0</v>
      </c>
      <c r="G9" s="8">
        <f>G5*G7</f>
        <v>32375000000</v>
      </c>
      <c r="L9" t="b">
        <f t="shared" si="1"/>
        <v>0</v>
      </c>
    </row>
    <row r="10" spans="1:12">
      <c r="A10" s="1">
        <v>4.1666666666666664E-2</v>
      </c>
      <c r="B10">
        <v>22</v>
      </c>
      <c r="C10">
        <v>134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32</v>
      </c>
      <c r="C11">
        <v>136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24</v>
      </c>
      <c r="C12">
        <v>148</v>
      </c>
      <c r="E12" t="b">
        <f t="shared" si="0"/>
        <v>0</v>
      </c>
      <c r="G12" s="12" t="s">
        <v>1</v>
      </c>
      <c r="H12" s="13" t="s">
        <v>27</v>
      </c>
      <c r="I12" s="13" t="s">
        <v>28</v>
      </c>
      <c r="J12" s="14" t="s">
        <v>29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146</v>
      </c>
      <c r="E13" t="b">
        <f t="shared" si="0"/>
        <v>0</v>
      </c>
      <c r="G13" s="6">
        <f>SUMIF(A:A,G11,C:C)+(8*G15)</f>
        <v>8370</v>
      </c>
      <c r="H13" s="15">
        <f>MIN(E:E)</f>
        <v>19</v>
      </c>
      <c r="I13" s="15">
        <f>MAX(E:E)</f>
        <v>55</v>
      </c>
      <c r="J13" s="16">
        <f>G13/G7</f>
        <v>32.316602316602314</v>
      </c>
      <c r="L13" t="b">
        <f t="shared" si="1"/>
        <v>0</v>
      </c>
    </row>
    <row r="14" spans="1:12">
      <c r="A14" s="1">
        <v>4.1666666666666664E-2</v>
      </c>
      <c r="B14">
        <v>12</v>
      </c>
      <c r="C14">
        <v>140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12</v>
      </c>
      <c r="C15">
        <v>128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43</v>
      </c>
      <c r="C16">
        <v>122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111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23</v>
      </c>
      <c r="C18">
        <v>145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149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121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126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11</v>
      </c>
      <c r="C22">
        <v>156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104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121</v>
      </c>
      <c r="E24" t="b">
        <f t="shared" si="0"/>
        <v>0</v>
      </c>
      <c r="G24" s="11" t="s">
        <v>30</v>
      </c>
      <c r="L24" t="b">
        <f t="shared" si="1"/>
        <v>0</v>
      </c>
    </row>
    <row r="25" spans="1:12" ht="15.75" thickBot="1">
      <c r="A25" s="1">
        <v>4.1666666666666664E-2</v>
      </c>
      <c r="B25">
        <v>33</v>
      </c>
      <c r="C25">
        <v>137</v>
      </c>
      <c r="E25" t="b">
        <f t="shared" si="0"/>
        <v>0</v>
      </c>
      <c r="G25" s="17" t="s">
        <v>31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105</v>
      </c>
      <c r="E26" t="b">
        <f t="shared" si="0"/>
        <v>0</v>
      </c>
      <c r="G26" s="18" t="s">
        <v>32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121</v>
      </c>
      <c r="E27" t="b">
        <f t="shared" si="0"/>
        <v>0</v>
      </c>
      <c r="G27" s="8" t="s">
        <v>33</v>
      </c>
      <c r="L27" t="b">
        <f t="shared" si="1"/>
        <v>0</v>
      </c>
    </row>
    <row r="28" spans="1:12">
      <c r="A28" s="1">
        <v>4.1666666666666664E-2</v>
      </c>
      <c r="B28">
        <v>12</v>
      </c>
      <c r="C28">
        <v>130</v>
      </c>
      <c r="E28" t="b">
        <f t="shared" si="0"/>
        <v>0</v>
      </c>
      <c r="G28" s="19" t="s">
        <v>34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113</v>
      </c>
      <c r="E29" t="b">
        <f t="shared" si="0"/>
        <v>0</v>
      </c>
      <c r="G29" s="17" t="s">
        <v>35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139</v>
      </c>
      <c r="E30" t="b">
        <f t="shared" si="0"/>
        <v>0</v>
      </c>
      <c r="G30" s="18" t="s">
        <v>36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110</v>
      </c>
      <c r="E31" t="b">
        <f t="shared" si="0"/>
        <v>0</v>
      </c>
      <c r="G31" s="6" t="s">
        <v>37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98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12</v>
      </c>
      <c r="C33">
        <v>106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13</v>
      </c>
      <c r="C34">
        <v>142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114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123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12</v>
      </c>
      <c r="C37">
        <v>132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135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13</v>
      </c>
      <c r="C39">
        <v>131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134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12</v>
      </c>
      <c r="C41">
        <v>143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142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124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12</v>
      </c>
      <c r="C44">
        <v>150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24</v>
      </c>
      <c r="C45">
        <v>153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142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152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126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139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122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126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145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123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12</v>
      </c>
      <c r="C54">
        <v>167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147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12</v>
      </c>
      <c r="C56">
        <v>143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24</v>
      </c>
      <c r="C57">
        <v>138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12</v>
      </c>
      <c r="C58">
        <v>136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12</v>
      </c>
      <c r="C59">
        <v>118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24</v>
      </c>
      <c r="C60">
        <v>166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119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39</v>
      </c>
      <c r="C62">
        <v>117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115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117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143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124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34</v>
      </c>
      <c r="C67">
        <v>158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21</v>
      </c>
      <c r="C68">
        <v>115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132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115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111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129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115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116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149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151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53</v>
      </c>
      <c r="C77">
        <v>177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150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12</v>
      </c>
      <c r="C79">
        <v>141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23</v>
      </c>
      <c r="C80">
        <v>150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125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121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135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12</v>
      </c>
      <c r="C84">
        <v>115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12</v>
      </c>
      <c r="C85">
        <v>160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113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134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12</v>
      </c>
      <c r="C88">
        <v>133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12</v>
      </c>
      <c r="C89">
        <v>139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22</v>
      </c>
      <c r="C90">
        <v>128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12</v>
      </c>
      <c r="C91">
        <v>151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114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109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116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124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136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119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34</v>
      </c>
      <c r="C98">
        <v>135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22</v>
      </c>
      <c r="C99">
        <v>122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139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130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104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138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12</v>
      </c>
      <c r="C104">
        <v>140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138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125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137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113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130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24</v>
      </c>
      <c r="C110">
        <v>189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12</v>
      </c>
      <c r="C111">
        <v>150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133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119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56</v>
      </c>
      <c r="C114">
        <v>144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118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102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118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13</v>
      </c>
      <c r="C118">
        <v>117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104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116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101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12</v>
      </c>
      <c r="C122">
        <v>155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129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12</v>
      </c>
      <c r="C124">
        <v>125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11</v>
      </c>
      <c r="C125">
        <v>127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124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21</v>
      </c>
      <c r="C127">
        <v>139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12</v>
      </c>
      <c r="C128">
        <v>127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115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109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13</v>
      </c>
      <c r="C131">
        <v>118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13</v>
      </c>
      <c r="C132">
        <v>120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12</v>
      </c>
      <c r="C133">
        <v>160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122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132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142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131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97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12</v>
      </c>
      <c r="C139">
        <v>98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12</v>
      </c>
      <c r="C140">
        <v>149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104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106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112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125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12</v>
      </c>
      <c r="C145">
        <v>122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126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123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57</v>
      </c>
      <c r="C148">
        <v>153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127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112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113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11</v>
      </c>
      <c r="C152">
        <v>120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124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130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134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129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12</v>
      </c>
      <c r="C157">
        <v>127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12</v>
      </c>
      <c r="C158">
        <v>144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12</v>
      </c>
      <c r="C159">
        <v>113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137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116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12</v>
      </c>
      <c r="C162">
        <v>121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143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106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12</v>
      </c>
      <c r="C165">
        <v>128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128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134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127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30</v>
      </c>
      <c r="C169">
        <v>147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113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135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116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13</v>
      </c>
      <c r="C173">
        <v>132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142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104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125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24</v>
      </c>
      <c r="C177">
        <v>138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24</v>
      </c>
      <c r="C178">
        <v>157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144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12</v>
      </c>
      <c r="C180">
        <v>137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12</v>
      </c>
      <c r="C181">
        <v>138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117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110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124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12</v>
      </c>
      <c r="C185">
        <v>151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33</v>
      </c>
      <c r="C186">
        <v>147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136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21</v>
      </c>
      <c r="C188">
        <v>131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143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44</v>
      </c>
      <c r="C190">
        <v>154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123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128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133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32</v>
      </c>
      <c r="C194">
        <v>187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12</v>
      </c>
      <c r="C195">
        <v>127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12</v>
      </c>
      <c r="C196">
        <v>147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135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147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123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108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143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127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115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133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136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129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12</v>
      </c>
      <c r="C207">
        <v>119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12</v>
      </c>
      <c r="C208">
        <v>149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122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21</v>
      </c>
      <c r="C210">
        <v>147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122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124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99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162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123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139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141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12</v>
      </c>
      <c r="C218">
        <v>145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100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159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118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130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12</v>
      </c>
      <c r="C223">
        <v>146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113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30</v>
      </c>
      <c r="C225">
        <v>133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35</v>
      </c>
      <c r="C226">
        <v>147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12</v>
      </c>
      <c r="C227">
        <v>142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136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127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131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147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33</v>
      </c>
      <c r="C232">
        <v>132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112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116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136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12</v>
      </c>
      <c r="C236">
        <v>140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147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12</v>
      </c>
      <c r="C238">
        <v>125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119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12</v>
      </c>
      <c r="C240">
        <v>136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37</v>
      </c>
      <c r="C241">
        <v>146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131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12</v>
      </c>
      <c r="C243">
        <v>147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21</v>
      </c>
      <c r="C244">
        <v>133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136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124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117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108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12</v>
      </c>
      <c r="C249">
        <v>117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98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123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22</v>
      </c>
      <c r="C252">
        <v>131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111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30</v>
      </c>
      <c r="C254">
        <v>154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128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135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124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78</v>
      </c>
      <c r="C258">
        <v>144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12</v>
      </c>
      <c r="C259">
        <v>137</v>
      </c>
      <c r="E259" t="b">
        <f t="shared" si="8"/>
        <v>0</v>
      </c>
      <c r="L259" t="b">
        <f t="shared" si="9"/>
        <v>0</v>
      </c>
    </row>
    <row r="260" spans="1:15">
      <c r="A260" s="1">
        <v>8.3333333333333329E-2</v>
      </c>
      <c r="B260">
        <v>0</v>
      </c>
      <c r="C260">
        <v>37</v>
      </c>
      <c r="E260">
        <f t="shared" si="8"/>
        <v>37</v>
      </c>
      <c r="L260">
        <f t="shared" si="9"/>
        <v>8</v>
      </c>
      <c r="N260">
        <v>19</v>
      </c>
      <c r="O260">
        <v>3</v>
      </c>
    </row>
    <row r="261" spans="1:15">
      <c r="A261" s="1">
        <v>8.3333333333333329E-2</v>
      </c>
      <c r="B261">
        <v>0</v>
      </c>
      <c r="C261">
        <v>35</v>
      </c>
      <c r="E261">
        <f t="shared" si="8"/>
        <v>35</v>
      </c>
      <c r="L261">
        <f t="shared" si="9"/>
        <v>15</v>
      </c>
      <c r="N261">
        <v>20</v>
      </c>
      <c r="O261">
        <v>1</v>
      </c>
    </row>
    <row r="262" spans="1:15">
      <c r="A262" s="1">
        <v>8.3333333333333329E-2</v>
      </c>
      <c r="B262">
        <v>0</v>
      </c>
      <c r="C262">
        <v>34</v>
      </c>
      <c r="E262">
        <f t="shared" si="8"/>
        <v>34</v>
      </c>
      <c r="L262">
        <f t="shared" si="9"/>
        <v>13</v>
      </c>
      <c r="N262">
        <v>21</v>
      </c>
      <c r="O262">
        <v>2</v>
      </c>
    </row>
    <row r="263" spans="1:15">
      <c r="A263" s="1">
        <v>8.3333333333333329E-2</v>
      </c>
      <c r="B263">
        <v>0</v>
      </c>
      <c r="C263">
        <v>33</v>
      </c>
      <c r="E263">
        <f t="shared" si="8"/>
        <v>33</v>
      </c>
      <c r="L263">
        <f t="shared" si="9"/>
        <v>15</v>
      </c>
      <c r="N263">
        <v>22</v>
      </c>
      <c r="O263">
        <v>3</v>
      </c>
    </row>
    <row r="264" spans="1:15">
      <c r="A264" s="1">
        <v>8.3333333333333329E-2</v>
      </c>
      <c r="B264">
        <v>0</v>
      </c>
      <c r="C264">
        <v>29</v>
      </c>
      <c r="E264">
        <f t="shared" si="8"/>
        <v>29</v>
      </c>
      <c r="L264">
        <f t="shared" si="9"/>
        <v>18</v>
      </c>
      <c r="N264">
        <v>23</v>
      </c>
      <c r="O264">
        <v>7</v>
      </c>
    </row>
    <row r="265" spans="1:15">
      <c r="A265" s="1">
        <v>8.3333333333333329E-2</v>
      </c>
      <c r="B265">
        <v>0</v>
      </c>
      <c r="C265">
        <v>40</v>
      </c>
      <c r="E265">
        <f t="shared" si="8"/>
        <v>40</v>
      </c>
      <c r="L265">
        <f t="shared" si="9"/>
        <v>10</v>
      </c>
      <c r="N265">
        <v>24</v>
      </c>
      <c r="O265">
        <v>5</v>
      </c>
    </row>
    <row r="266" spans="1:15">
      <c r="A266" s="1">
        <v>8.3333333333333329E-2</v>
      </c>
      <c r="B266">
        <v>0</v>
      </c>
      <c r="C266">
        <v>23</v>
      </c>
      <c r="E266">
        <f t="shared" si="8"/>
        <v>23</v>
      </c>
      <c r="L266">
        <f t="shared" si="9"/>
        <v>7</v>
      </c>
      <c r="N266">
        <v>25</v>
      </c>
      <c r="O266">
        <v>9</v>
      </c>
    </row>
    <row r="267" spans="1:15">
      <c r="A267" s="1">
        <v>8.3333333333333329E-2</v>
      </c>
      <c r="B267">
        <v>0</v>
      </c>
      <c r="C267">
        <v>34</v>
      </c>
      <c r="E267">
        <f t="shared" si="8"/>
        <v>34</v>
      </c>
      <c r="L267">
        <f t="shared" si="9"/>
        <v>13</v>
      </c>
      <c r="N267">
        <v>26</v>
      </c>
      <c r="O267">
        <v>12</v>
      </c>
    </row>
    <row r="268" spans="1:15">
      <c r="A268" s="1">
        <v>8.3333333333333329E-2</v>
      </c>
      <c r="B268">
        <v>0</v>
      </c>
      <c r="C268">
        <v>39</v>
      </c>
      <c r="E268">
        <f t="shared" si="8"/>
        <v>39</v>
      </c>
      <c r="L268">
        <f t="shared" si="9"/>
        <v>8</v>
      </c>
      <c r="N268">
        <v>27</v>
      </c>
      <c r="O268">
        <v>13</v>
      </c>
    </row>
    <row r="269" spans="1:15">
      <c r="A269" s="1">
        <v>8.3333333333333329E-2</v>
      </c>
      <c r="B269">
        <v>0</v>
      </c>
      <c r="C269">
        <v>29</v>
      </c>
      <c r="E269">
        <f t="shared" si="8"/>
        <v>29</v>
      </c>
      <c r="L269">
        <f t="shared" si="9"/>
        <v>18</v>
      </c>
      <c r="N269">
        <v>28</v>
      </c>
      <c r="O269">
        <v>14</v>
      </c>
    </row>
    <row r="270" spans="1:15">
      <c r="A270" s="1">
        <v>8.3333333333333329E-2</v>
      </c>
      <c r="B270">
        <v>0</v>
      </c>
      <c r="C270">
        <v>27</v>
      </c>
      <c r="E270">
        <f t="shared" si="8"/>
        <v>27</v>
      </c>
      <c r="L270">
        <f t="shared" si="9"/>
        <v>13</v>
      </c>
      <c r="N270">
        <v>29</v>
      </c>
      <c r="O270">
        <v>18</v>
      </c>
    </row>
    <row r="271" spans="1:15">
      <c r="A271" s="1">
        <v>8.3333333333333329E-2</v>
      </c>
      <c r="B271">
        <v>0</v>
      </c>
      <c r="C271">
        <v>37</v>
      </c>
      <c r="E271">
        <f t="shared" si="8"/>
        <v>37</v>
      </c>
      <c r="L271">
        <f t="shared" si="9"/>
        <v>8</v>
      </c>
      <c r="N271">
        <v>30</v>
      </c>
      <c r="O271">
        <v>10</v>
      </c>
    </row>
    <row r="272" spans="1:15">
      <c r="A272" s="1">
        <v>8.3333333333333329E-2</v>
      </c>
      <c r="B272">
        <v>0</v>
      </c>
      <c r="C272">
        <v>44</v>
      </c>
      <c r="E272">
        <f t="shared" si="8"/>
        <v>44</v>
      </c>
      <c r="L272">
        <f t="shared" si="9"/>
        <v>2</v>
      </c>
      <c r="N272">
        <v>31</v>
      </c>
      <c r="O272">
        <v>18</v>
      </c>
    </row>
    <row r="273" spans="1:15">
      <c r="A273" s="1">
        <v>8.3333333333333329E-2</v>
      </c>
      <c r="B273">
        <v>0</v>
      </c>
      <c r="C273">
        <v>29</v>
      </c>
      <c r="E273">
        <f t="shared" si="8"/>
        <v>29</v>
      </c>
      <c r="L273">
        <f t="shared" si="9"/>
        <v>18</v>
      </c>
      <c r="N273">
        <v>32</v>
      </c>
      <c r="O273">
        <v>21</v>
      </c>
    </row>
    <row r="274" spans="1:15">
      <c r="A274" s="1">
        <v>8.3333333333333329E-2</v>
      </c>
      <c r="B274">
        <v>0</v>
      </c>
      <c r="C274">
        <v>26</v>
      </c>
      <c r="E274">
        <f t="shared" si="8"/>
        <v>26</v>
      </c>
      <c r="L274">
        <f t="shared" si="9"/>
        <v>12</v>
      </c>
      <c r="N274">
        <v>33</v>
      </c>
      <c r="O274">
        <v>15</v>
      </c>
    </row>
    <row r="275" spans="1:15">
      <c r="A275" s="1">
        <v>8.3333333333333329E-2</v>
      </c>
      <c r="B275">
        <v>0</v>
      </c>
      <c r="C275">
        <v>26</v>
      </c>
      <c r="E275">
        <f t="shared" si="8"/>
        <v>26</v>
      </c>
      <c r="L275">
        <f t="shared" si="9"/>
        <v>12</v>
      </c>
      <c r="N275">
        <v>34</v>
      </c>
      <c r="O275">
        <v>13</v>
      </c>
    </row>
    <row r="276" spans="1:15">
      <c r="A276" s="1">
        <v>8.3333333333333329E-2</v>
      </c>
      <c r="B276">
        <v>0</v>
      </c>
      <c r="C276">
        <v>31</v>
      </c>
      <c r="E276">
        <f t="shared" si="8"/>
        <v>31</v>
      </c>
      <c r="L276">
        <f t="shared" si="9"/>
        <v>18</v>
      </c>
      <c r="N276">
        <v>35</v>
      </c>
      <c r="O276">
        <v>15</v>
      </c>
    </row>
    <row r="277" spans="1:15">
      <c r="A277" s="1">
        <v>8.3333333333333329E-2</v>
      </c>
      <c r="B277">
        <v>0</v>
      </c>
      <c r="C277">
        <v>39</v>
      </c>
      <c r="E277">
        <f t="shared" si="8"/>
        <v>39</v>
      </c>
      <c r="L277">
        <f t="shared" si="9"/>
        <v>8</v>
      </c>
      <c r="N277">
        <v>36</v>
      </c>
      <c r="O277">
        <v>28</v>
      </c>
    </row>
    <row r="278" spans="1:15">
      <c r="A278" s="1">
        <v>8.3333333333333329E-2</v>
      </c>
      <c r="B278">
        <v>0</v>
      </c>
      <c r="C278">
        <v>46</v>
      </c>
      <c r="E278">
        <f t="shared" si="8"/>
        <v>46</v>
      </c>
      <c r="L278">
        <f t="shared" si="9"/>
        <v>2</v>
      </c>
      <c r="N278">
        <v>37</v>
      </c>
      <c r="O278">
        <v>8</v>
      </c>
    </row>
    <row r="279" spans="1:15">
      <c r="A279" s="1">
        <v>8.3333333333333329E-2</v>
      </c>
      <c r="B279">
        <v>0</v>
      </c>
      <c r="C279">
        <v>27</v>
      </c>
      <c r="E279">
        <f t="shared" si="8"/>
        <v>27</v>
      </c>
      <c r="L279">
        <f t="shared" si="9"/>
        <v>13</v>
      </c>
      <c r="N279">
        <v>38</v>
      </c>
      <c r="O279">
        <v>11</v>
      </c>
    </row>
    <row r="280" spans="1:15">
      <c r="A280" s="1">
        <v>8.3333333333333329E-2</v>
      </c>
      <c r="B280">
        <v>0</v>
      </c>
      <c r="C280">
        <v>29</v>
      </c>
      <c r="E280">
        <f t="shared" si="8"/>
        <v>29</v>
      </c>
      <c r="L280">
        <f t="shared" si="9"/>
        <v>18</v>
      </c>
      <c r="N280">
        <v>39</v>
      </c>
      <c r="O280">
        <v>8</v>
      </c>
    </row>
    <row r="281" spans="1:15">
      <c r="A281" s="1">
        <v>8.3333333333333329E-2</v>
      </c>
      <c r="B281">
        <v>0</v>
      </c>
      <c r="C281">
        <v>33</v>
      </c>
      <c r="E281">
        <f t="shared" si="8"/>
        <v>33</v>
      </c>
      <c r="L281">
        <f t="shared" si="9"/>
        <v>15</v>
      </c>
      <c r="N281">
        <v>40</v>
      </c>
      <c r="O281">
        <v>10</v>
      </c>
    </row>
    <row r="282" spans="1:15">
      <c r="A282" s="1">
        <v>8.3333333333333329E-2</v>
      </c>
      <c r="B282">
        <v>0</v>
      </c>
      <c r="C282">
        <v>28</v>
      </c>
      <c r="E282">
        <f t="shared" si="8"/>
        <v>28</v>
      </c>
      <c r="L282">
        <f t="shared" si="9"/>
        <v>14</v>
      </c>
      <c r="N282">
        <v>41</v>
      </c>
      <c r="O282">
        <v>3</v>
      </c>
    </row>
    <row r="283" spans="1:15">
      <c r="A283" s="1">
        <v>8.3333333333333329E-2</v>
      </c>
      <c r="B283">
        <v>0</v>
      </c>
      <c r="C283">
        <v>29</v>
      </c>
      <c r="E283">
        <f t="shared" si="8"/>
        <v>29</v>
      </c>
      <c r="L283">
        <f t="shared" si="9"/>
        <v>18</v>
      </c>
      <c r="N283">
        <v>42</v>
      </c>
      <c r="O283">
        <v>1</v>
      </c>
    </row>
    <row r="284" spans="1:15">
      <c r="A284" s="1">
        <v>8.3333333333333329E-2</v>
      </c>
      <c r="B284">
        <v>0</v>
      </c>
      <c r="C284">
        <v>36</v>
      </c>
      <c r="E284">
        <f t="shared" si="8"/>
        <v>36</v>
      </c>
      <c r="L284">
        <f t="shared" si="9"/>
        <v>28</v>
      </c>
      <c r="N284">
        <v>43</v>
      </c>
      <c r="O284">
        <v>3</v>
      </c>
    </row>
    <row r="285" spans="1:15">
      <c r="A285" s="1">
        <v>8.3333333333333329E-2</v>
      </c>
      <c r="B285">
        <v>0</v>
      </c>
      <c r="C285">
        <v>26</v>
      </c>
      <c r="E285">
        <f t="shared" si="8"/>
        <v>26</v>
      </c>
      <c r="L285">
        <f t="shared" si="9"/>
        <v>12</v>
      </c>
      <c r="N285">
        <v>44</v>
      </c>
      <c r="O285">
        <v>2</v>
      </c>
    </row>
    <row r="286" spans="1:15">
      <c r="A286" s="1">
        <v>8.3333333333333329E-2</v>
      </c>
      <c r="B286">
        <v>0</v>
      </c>
      <c r="C286">
        <v>26</v>
      </c>
      <c r="E286">
        <f t="shared" si="8"/>
        <v>26</v>
      </c>
      <c r="L286">
        <f t="shared" si="9"/>
        <v>12</v>
      </c>
      <c r="N286">
        <v>45</v>
      </c>
      <c r="O286">
        <v>1</v>
      </c>
    </row>
    <row r="287" spans="1:15">
      <c r="A287" s="1">
        <v>8.3333333333333329E-2</v>
      </c>
      <c r="B287">
        <v>0</v>
      </c>
      <c r="C287">
        <v>32</v>
      </c>
      <c r="E287">
        <f t="shared" si="8"/>
        <v>32</v>
      </c>
      <c r="L287">
        <f t="shared" si="9"/>
        <v>21</v>
      </c>
      <c r="N287">
        <v>46</v>
      </c>
      <c r="O287">
        <v>2</v>
      </c>
    </row>
    <row r="288" spans="1:15">
      <c r="A288" s="1">
        <v>8.3333333333333329E-2</v>
      </c>
      <c r="B288">
        <v>0</v>
      </c>
      <c r="C288">
        <v>29</v>
      </c>
      <c r="E288">
        <f t="shared" si="8"/>
        <v>29</v>
      </c>
      <c r="L288">
        <f t="shared" si="9"/>
        <v>18</v>
      </c>
      <c r="N288">
        <v>49</v>
      </c>
      <c r="O288">
        <v>1</v>
      </c>
    </row>
    <row r="289" spans="1:15">
      <c r="A289" s="1">
        <v>8.3333333333333329E-2</v>
      </c>
      <c r="B289">
        <v>0</v>
      </c>
      <c r="C289">
        <v>36</v>
      </c>
      <c r="E289">
        <f t="shared" si="8"/>
        <v>36</v>
      </c>
      <c r="L289">
        <f t="shared" si="9"/>
        <v>28</v>
      </c>
      <c r="N289">
        <v>53</v>
      </c>
      <c r="O289">
        <v>1</v>
      </c>
    </row>
    <row r="290" spans="1:15">
      <c r="A290" s="1">
        <v>8.3333333333333329E-2</v>
      </c>
      <c r="B290">
        <v>0</v>
      </c>
      <c r="C290">
        <v>36</v>
      </c>
      <c r="E290">
        <f t="shared" si="8"/>
        <v>36</v>
      </c>
      <c r="L290">
        <f t="shared" si="9"/>
        <v>28</v>
      </c>
      <c r="N290">
        <v>55</v>
      </c>
      <c r="O290">
        <v>1</v>
      </c>
    </row>
    <row r="291" spans="1:15">
      <c r="A291" s="1">
        <v>8.3333333333333329E-2</v>
      </c>
      <c r="B291">
        <v>0</v>
      </c>
      <c r="C291">
        <v>38</v>
      </c>
      <c r="E291">
        <f t="shared" si="8"/>
        <v>38</v>
      </c>
      <c r="L291">
        <f t="shared" si="9"/>
        <v>11</v>
      </c>
    </row>
    <row r="292" spans="1:15">
      <c r="A292" s="1">
        <v>8.3333333333333329E-2</v>
      </c>
      <c r="B292">
        <v>0</v>
      </c>
      <c r="C292">
        <v>30</v>
      </c>
      <c r="E292">
        <f t="shared" si="8"/>
        <v>30</v>
      </c>
      <c r="L292">
        <f t="shared" si="9"/>
        <v>10</v>
      </c>
    </row>
    <row r="293" spans="1:15">
      <c r="A293" s="1">
        <v>8.3333333333333329E-2</v>
      </c>
      <c r="B293">
        <v>0</v>
      </c>
      <c r="C293">
        <v>28</v>
      </c>
      <c r="E293">
        <f t="shared" si="8"/>
        <v>28</v>
      </c>
      <c r="L293">
        <f t="shared" si="9"/>
        <v>14</v>
      </c>
    </row>
    <row r="294" spans="1:15">
      <c r="A294" s="1">
        <v>8.3333333333333329E-2</v>
      </c>
      <c r="B294">
        <v>0</v>
      </c>
      <c r="C294">
        <v>28</v>
      </c>
      <c r="E294">
        <f t="shared" si="8"/>
        <v>28</v>
      </c>
      <c r="L294">
        <f t="shared" si="9"/>
        <v>14</v>
      </c>
    </row>
    <row r="295" spans="1:15">
      <c r="A295" s="1">
        <v>8.3333333333333329E-2</v>
      </c>
      <c r="B295">
        <v>0</v>
      </c>
      <c r="C295">
        <v>33</v>
      </c>
      <c r="E295">
        <f t="shared" si="8"/>
        <v>33</v>
      </c>
      <c r="L295">
        <f t="shared" si="9"/>
        <v>15</v>
      </c>
    </row>
    <row r="296" spans="1:15">
      <c r="A296" s="1">
        <v>8.3333333333333329E-2</v>
      </c>
      <c r="B296">
        <v>0</v>
      </c>
      <c r="C296">
        <v>36</v>
      </c>
      <c r="E296">
        <f t="shared" si="8"/>
        <v>36</v>
      </c>
      <c r="L296">
        <f t="shared" si="9"/>
        <v>28</v>
      </c>
    </row>
    <row r="297" spans="1:15">
      <c r="A297" s="1">
        <v>8.3333333333333329E-2</v>
      </c>
      <c r="B297">
        <v>0</v>
      </c>
      <c r="C297">
        <v>36</v>
      </c>
      <c r="E297">
        <f t="shared" si="8"/>
        <v>36</v>
      </c>
      <c r="L297">
        <f t="shared" si="9"/>
        <v>28</v>
      </c>
    </row>
    <row r="298" spans="1:15">
      <c r="A298" s="1">
        <v>8.3333333333333329E-2</v>
      </c>
      <c r="B298">
        <v>0</v>
      </c>
      <c r="C298">
        <v>36</v>
      </c>
      <c r="E298">
        <f t="shared" si="8"/>
        <v>36</v>
      </c>
      <c r="L298">
        <f t="shared" si="9"/>
        <v>28</v>
      </c>
    </row>
    <row r="299" spans="1:15">
      <c r="A299" s="1">
        <v>8.3333333333333329E-2</v>
      </c>
      <c r="B299">
        <v>0</v>
      </c>
      <c r="C299">
        <v>35</v>
      </c>
      <c r="E299">
        <f t="shared" si="8"/>
        <v>35</v>
      </c>
      <c r="L299">
        <f t="shared" si="9"/>
        <v>15</v>
      </c>
    </row>
    <row r="300" spans="1:15">
      <c r="A300" s="1">
        <v>8.3333333333333329E-2</v>
      </c>
      <c r="B300">
        <v>0</v>
      </c>
      <c r="C300">
        <v>26</v>
      </c>
      <c r="E300">
        <f t="shared" si="8"/>
        <v>26</v>
      </c>
      <c r="L300">
        <f t="shared" si="9"/>
        <v>12</v>
      </c>
    </row>
    <row r="301" spans="1:15">
      <c r="A301" s="1">
        <v>8.3333333333333329E-2</v>
      </c>
      <c r="B301">
        <v>0</v>
      </c>
      <c r="C301">
        <v>25</v>
      </c>
      <c r="E301">
        <f t="shared" si="8"/>
        <v>25</v>
      </c>
      <c r="L301">
        <f t="shared" si="9"/>
        <v>9</v>
      </c>
    </row>
    <row r="302" spans="1:15">
      <c r="A302" s="1">
        <v>8.3333333333333329E-2</v>
      </c>
      <c r="B302">
        <v>0</v>
      </c>
      <c r="C302">
        <v>36</v>
      </c>
      <c r="E302">
        <f t="shared" si="8"/>
        <v>36</v>
      </c>
      <c r="L302">
        <f t="shared" si="9"/>
        <v>28</v>
      </c>
    </row>
    <row r="303" spans="1:15">
      <c r="A303" s="1">
        <v>8.3333333333333329E-2</v>
      </c>
      <c r="B303">
        <v>0</v>
      </c>
      <c r="C303">
        <v>39</v>
      </c>
      <c r="E303">
        <f t="shared" si="8"/>
        <v>39</v>
      </c>
      <c r="L303">
        <f t="shared" si="9"/>
        <v>8</v>
      </c>
    </row>
    <row r="304" spans="1:15">
      <c r="A304" s="1">
        <v>8.3333333333333329E-2</v>
      </c>
      <c r="B304">
        <v>0</v>
      </c>
      <c r="C304">
        <v>25</v>
      </c>
      <c r="E304">
        <f t="shared" si="8"/>
        <v>25</v>
      </c>
      <c r="L304">
        <f t="shared" si="9"/>
        <v>9</v>
      </c>
    </row>
    <row r="305" spans="1:12">
      <c r="A305" s="1">
        <v>8.3333333333333329E-2</v>
      </c>
      <c r="B305">
        <v>0</v>
      </c>
      <c r="C305">
        <v>26</v>
      </c>
      <c r="E305">
        <f t="shared" si="8"/>
        <v>26</v>
      </c>
      <c r="L305">
        <f t="shared" si="9"/>
        <v>12</v>
      </c>
    </row>
    <row r="306" spans="1:12">
      <c r="A306" s="1">
        <v>8.3333333333333329E-2</v>
      </c>
      <c r="B306">
        <v>0</v>
      </c>
      <c r="C306">
        <v>33</v>
      </c>
      <c r="E306">
        <f t="shared" si="8"/>
        <v>33</v>
      </c>
      <c r="L306">
        <f t="shared" si="9"/>
        <v>15</v>
      </c>
    </row>
    <row r="307" spans="1:12">
      <c r="A307" s="1">
        <v>8.3333333333333329E-2</v>
      </c>
      <c r="B307">
        <v>0</v>
      </c>
      <c r="C307">
        <v>36</v>
      </c>
      <c r="E307">
        <f t="shared" si="8"/>
        <v>36</v>
      </c>
      <c r="L307">
        <f t="shared" si="9"/>
        <v>28</v>
      </c>
    </row>
    <row r="308" spans="1:12">
      <c r="A308" s="1">
        <v>8.3333333333333329E-2</v>
      </c>
      <c r="B308">
        <v>0</v>
      </c>
      <c r="C308">
        <v>41</v>
      </c>
      <c r="E308">
        <f t="shared" si="8"/>
        <v>41</v>
      </c>
      <c r="L308">
        <f t="shared" si="9"/>
        <v>3</v>
      </c>
    </row>
    <row r="309" spans="1:12">
      <c r="A309" s="1">
        <v>8.3333333333333329E-2</v>
      </c>
      <c r="B309">
        <v>0</v>
      </c>
      <c r="C309">
        <v>27</v>
      </c>
      <c r="E309">
        <f t="shared" si="8"/>
        <v>27</v>
      </c>
      <c r="L309">
        <f t="shared" si="9"/>
        <v>13</v>
      </c>
    </row>
    <row r="310" spans="1:12">
      <c r="A310" s="1">
        <v>8.3333333333333329E-2</v>
      </c>
      <c r="B310">
        <v>0</v>
      </c>
      <c r="C310">
        <v>23</v>
      </c>
      <c r="E310">
        <f t="shared" si="8"/>
        <v>23</v>
      </c>
      <c r="L310">
        <f t="shared" si="9"/>
        <v>7</v>
      </c>
    </row>
    <row r="311" spans="1:12">
      <c r="A311" s="1">
        <v>8.3333333333333329E-2</v>
      </c>
      <c r="B311">
        <v>0</v>
      </c>
      <c r="C311">
        <v>36</v>
      </c>
      <c r="E311">
        <f t="shared" si="8"/>
        <v>36</v>
      </c>
      <c r="L311">
        <f t="shared" si="9"/>
        <v>28</v>
      </c>
    </row>
    <row r="312" spans="1:12">
      <c r="A312" s="1">
        <v>8.3333333333333329E-2</v>
      </c>
      <c r="B312">
        <v>0</v>
      </c>
      <c r="C312">
        <v>32</v>
      </c>
      <c r="E312">
        <f t="shared" si="8"/>
        <v>32</v>
      </c>
      <c r="L312">
        <f t="shared" si="9"/>
        <v>21</v>
      </c>
    </row>
    <row r="313" spans="1:12">
      <c r="A313" s="1">
        <v>8.3333333333333329E-2</v>
      </c>
      <c r="B313">
        <v>0</v>
      </c>
      <c r="C313">
        <v>36</v>
      </c>
      <c r="E313">
        <f t="shared" si="8"/>
        <v>36</v>
      </c>
      <c r="L313">
        <f t="shared" si="9"/>
        <v>28</v>
      </c>
    </row>
    <row r="314" spans="1:12">
      <c r="A314" s="1">
        <v>8.3333333333333329E-2</v>
      </c>
      <c r="B314">
        <v>0</v>
      </c>
      <c r="C314">
        <v>28</v>
      </c>
      <c r="E314">
        <f t="shared" si="8"/>
        <v>28</v>
      </c>
      <c r="L314">
        <f t="shared" si="9"/>
        <v>14</v>
      </c>
    </row>
    <row r="315" spans="1:12">
      <c r="A315" s="1">
        <v>8.3333333333333329E-2</v>
      </c>
      <c r="B315">
        <v>0</v>
      </c>
      <c r="C315">
        <v>35</v>
      </c>
      <c r="E315">
        <f t="shared" si="8"/>
        <v>35</v>
      </c>
      <c r="L315">
        <f t="shared" si="9"/>
        <v>15</v>
      </c>
    </row>
    <row r="316" spans="1:12">
      <c r="A316" s="1">
        <v>8.3333333333333329E-2</v>
      </c>
      <c r="B316">
        <v>0</v>
      </c>
      <c r="C316">
        <v>29</v>
      </c>
      <c r="E316">
        <f t="shared" si="8"/>
        <v>29</v>
      </c>
      <c r="L316">
        <f t="shared" si="9"/>
        <v>18</v>
      </c>
    </row>
    <row r="317" spans="1:12">
      <c r="A317" s="1">
        <v>8.3333333333333329E-2</v>
      </c>
      <c r="B317">
        <v>0</v>
      </c>
      <c r="C317">
        <v>36</v>
      </c>
      <c r="E317">
        <f t="shared" si="8"/>
        <v>36</v>
      </c>
      <c r="L317">
        <f t="shared" si="9"/>
        <v>28</v>
      </c>
    </row>
    <row r="318" spans="1:12">
      <c r="A318" s="1">
        <v>8.3333333333333329E-2</v>
      </c>
      <c r="B318">
        <v>0</v>
      </c>
      <c r="C318">
        <v>27</v>
      </c>
      <c r="E318">
        <f t="shared" si="8"/>
        <v>27</v>
      </c>
      <c r="L318">
        <f t="shared" si="9"/>
        <v>13</v>
      </c>
    </row>
    <row r="319" spans="1:12">
      <c r="A319" s="1">
        <v>8.3333333333333329E-2</v>
      </c>
      <c r="B319">
        <v>0</v>
      </c>
      <c r="C319">
        <v>46</v>
      </c>
      <c r="E319">
        <f t="shared" si="8"/>
        <v>46</v>
      </c>
      <c r="L319">
        <f t="shared" si="9"/>
        <v>2</v>
      </c>
    </row>
    <row r="320" spans="1:12">
      <c r="A320" s="1">
        <v>8.3333333333333329E-2</v>
      </c>
      <c r="B320">
        <v>0</v>
      </c>
      <c r="C320">
        <v>35</v>
      </c>
      <c r="E320">
        <f t="shared" si="8"/>
        <v>35</v>
      </c>
      <c r="L320">
        <f t="shared" si="9"/>
        <v>15</v>
      </c>
    </row>
    <row r="321" spans="1:12">
      <c r="A321" s="1">
        <v>8.3333333333333329E-2</v>
      </c>
      <c r="B321">
        <v>0</v>
      </c>
      <c r="C321">
        <v>23</v>
      </c>
      <c r="E321">
        <f t="shared" si="8"/>
        <v>23</v>
      </c>
      <c r="L321">
        <f t="shared" si="9"/>
        <v>7</v>
      </c>
    </row>
    <row r="322" spans="1:12">
      <c r="A322" s="1">
        <v>8.3333333333333329E-2</v>
      </c>
      <c r="B322">
        <v>0</v>
      </c>
      <c r="C322">
        <v>29</v>
      </c>
      <c r="E322">
        <f t="shared" ref="E322:E385" si="10">IF(A322=$G$11,(C322+B322*8))</f>
        <v>29</v>
      </c>
      <c r="L322">
        <f t="shared" ref="L322:L385" si="11">IF(A322=$G$11,COUNTIF(E:E,E322))</f>
        <v>18</v>
      </c>
    </row>
    <row r="323" spans="1:12">
      <c r="A323" s="1">
        <v>8.3333333333333329E-2</v>
      </c>
      <c r="B323">
        <v>0</v>
      </c>
      <c r="C323">
        <v>36</v>
      </c>
      <c r="E323">
        <f t="shared" si="10"/>
        <v>36</v>
      </c>
      <c r="L323">
        <f t="shared" si="11"/>
        <v>28</v>
      </c>
    </row>
    <row r="324" spans="1:12">
      <c r="A324" s="1">
        <v>8.3333333333333329E-2</v>
      </c>
      <c r="B324">
        <v>0</v>
      </c>
      <c r="C324">
        <v>31</v>
      </c>
      <c r="E324">
        <f t="shared" si="10"/>
        <v>31</v>
      </c>
      <c r="L324">
        <f t="shared" si="11"/>
        <v>18</v>
      </c>
    </row>
    <row r="325" spans="1:12">
      <c r="A325" s="1">
        <v>8.3333333333333329E-2</v>
      </c>
      <c r="B325">
        <v>0</v>
      </c>
      <c r="C325">
        <v>29</v>
      </c>
      <c r="E325">
        <f t="shared" si="10"/>
        <v>29</v>
      </c>
      <c r="L325">
        <f t="shared" si="11"/>
        <v>18</v>
      </c>
    </row>
    <row r="326" spans="1:12">
      <c r="A326" s="1">
        <v>8.3333333333333329E-2</v>
      </c>
      <c r="B326">
        <v>0</v>
      </c>
      <c r="C326">
        <v>33</v>
      </c>
      <c r="E326">
        <f t="shared" si="10"/>
        <v>33</v>
      </c>
      <c r="L326">
        <f t="shared" si="11"/>
        <v>15</v>
      </c>
    </row>
    <row r="327" spans="1:12">
      <c r="A327" s="1">
        <v>8.3333333333333329E-2</v>
      </c>
      <c r="B327">
        <v>0</v>
      </c>
      <c r="C327">
        <v>31</v>
      </c>
      <c r="E327">
        <f t="shared" si="10"/>
        <v>31</v>
      </c>
      <c r="L327">
        <f t="shared" si="11"/>
        <v>18</v>
      </c>
    </row>
    <row r="328" spans="1:12">
      <c r="A328" s="1">
        <v>8.3333333333333329E-2</v>
      </c>
      <c r="B328">
        <v>0</v>
      </c>
      <c r="C328">
        <v>34</v>
      </c>
      <c r="E328">
        <f t="shared" si="10"/>
        <v>34</v>
      </c>
      <c r="L328">
        <f t="shared" si="11"/>
        <v>13</v>
      </c>
    </row>
    <row r="329" spans="1:12">
      <c r="A329" s="1">
        <v>8.3333333333333329E-2</v>
      </c>
      <c r="B329">
        <v>0</v>
      </c>
      <c r="C329">
        <v>45</v>
      </c>
      <c r="E329">
        <f t="shared" si="10"/>
        <v>45</v>
      </c>
      <c r="L329">
        <f t="shared" si="11"/>
        <v>1</v>
      </c>
    </row>
    <row r="330" spans="1:12">
      <c r="A330" s="1">
        <v>8.3333333333333329E-2</v>
      </c>
      <c r="B330">
        <v>0</v>
      </c>
      <c r="C330">
        <v>36</v>
      </c>
      <c r="E330">
        <f t="shared" si="10"/>
        <v>36</v>
      </c>
      <c r="L330">
        <f t="shared" si="11"/>
        <v>28</v>
      </c>
    </row>
    <row r="331" spans="1:12">
      <c r="A331" s="1">
        <v>8.3333333333333329E-2</v>
      </c>
      <c r="B331">
        <v>0</v>
      </c>
      <c r="C331">
        <v>38</v>
      </c>
      <c r="E331">
        <f t="shared" si="10"/>
        <v>38</v>
      </c>
      <c r="L331">
        <f t="shared" si="11"/>
        <v>11</v>
      </c>
    </row>
    <row r="332" spans="1:12">
      <c r="A332" s="1">
        <v>8.3333333333333329E-2</v>
      </c>
      <c r="B332">
        <v>0</v>
      </c>
      <c r="C332">
        <v>34</v>
      </c>
      <c r="E332">
        <f t="shared" si="10"/>
        <v>34</v>
      </c>
      <c r="L332">
        <f t="shared" si="11"/>
        <v>13</v>
      </c>
    </row>
    <row r="333" spans="1:12">
      <c r="A333" s="1">
        <v>8.3333333333333329E-2</v>
      </c>
      <c r="B333">
        <v>0</v>
      </c>
      <c r="C333">
        <v>28</v>
      </c>
      <c r="E333">
        <f t="shared" si="10"/>
        <v>28</v>
      </c>
      <c r="L333">
        <f t="shared" si="11"/>
        <v>14</v>
      </c>
    </row>
    <row r="334" spans="1:12">
      <c r="A334" s="1">
        <v>8.3333333333333329E-2</v>
      </c>
      <c r="B334">
        <v>0</v>
      </c>
      <c r="C334">
        <v>31</v>
      </c>
      <c r="E334">
        <f t="shared" si="10"/>
        <v>31</v>
      </c>
      <c r="L334">
        <f t="shared" si="11"/>
        <v>18</v>
      </c>
    </row>
    <row r="335" spans="1:12">
      <c r="A335" s="1">
        <v>8.3333333333333329E-2</v>
      </c>
      <c r="B335">
        <v>0</v>
      </c>
      <c r="C335">
        <v>30</v>
      </c>
      <c r="E335">
        <f t="shared" si="10"/>
        <v>30</v>
      </c>
      <c r="L335">
        <f t="shared" si="11"/>
        <v>10</v>
      </c>
    </row>
    <row r="336" spans="1:12">
      <c r="A336" s="1">
        <v>8.3333333333333329E-2</v>
      </c>
      <c r="B336">
        <v>0</v>
      </c>
      <c r="C336">
        <v>53</v>
      </c>
      <c r="E336">
        <f t="shared" si="10"/>
        <v>53</v>
      </c>
      <c r="L336">
        <f t="shared" si="11"/>
        <v>1</v>
      </c>
    </row>
    <row r="337" spans="1:12">
      <c r="A337" s="1">
        <v>8.3333333333333329E-2</v>
      </c>
      <c r="B337">
        <v>0</v>
      </c>
      <c r="C337">
        <v>36</v>
      </c>
      <c r="E337">
        <f t="shared" si="10"/>
        <v>36</v>
      </c>
      <c r="L337">
        <f t="shared" si="11"/>
        <v>28</v>
      </c>
    </row>
    <row r="338" spans="1:12">
      <c r="A338" s="1">
        <v>8.3333333333333329E-2</v>
      </c>
      <c r="B338">
        <v>0</v>
      </c>
      <c r="C338">
        <v>30</v>
      </c>
      <c r="E338">
        <f t="shared" si="10"/>
        <v>30</v>
      </c>
      <c r="L338">
        <f t="shared" si="11"/>
        <v>10</v>
      </c>
    </row>
    <row r="339" spans="1:12">
      <c r="A339" s="1">
        <v>8.3333333333333329E-2</v>
      </c>
      <c r="B339">
        <v>0</v>
      </c>
      <c r="C339">
        <v>28</v>
      </c>
      <c r="E339">
        <f t="shared" si="10"/>
        <v>28</v>
      </c>
      <c r="L339">
        <f t="shared" si="11"/>
        <v>14</v>
      </c>
    </row>
    <row r="340" spans="1:12">
      <c r="A340" s="1">
        <v>8.3333333333333329E-2</v>
      </c>
      <c r="B340">
        <v>0</v>
      </c>
      <c r="C340">
        <v>31</v>
      </c>
      <c r="E340">
        <f t="shared" si="10"/>
        <v>31</v>
      </c>
      <c r="L340">
        <f t="shared" si="11"/>
        <v>18</v>
      </c>
    </row>
    <row r="341" spans="1:12">
      <c r="A341" s="1">
        <v>8.3333333333333329E-2</v>
      </c>
      <c r="B341">
        <v>0</v>
      </c>
      <c r="C341">
        <v>28</v>
      </c>
      <c r="E341">
        <f t="shared" si="10"/>
        <v>28</v>
      </c>
      <c r="L341">
        <f t="shared" si="11"/>
        <v>14</v>
      </c>
    </row>
    <row r="342" spans="1:12">
      <c r="A342" s="1">
        <v>8.3333333333333329E-2</v>
      </c>
      <c r="B342">
        <v>0</v>
      </c>
      <c r="C342">
        <v>34</v>
      </c>
      <c r="E342">
        <f t="shared" si="10"/>
        <v>34</v>
      </c>
      <c r="L342">
        <f t="shared" si="11"/>
        <v>13</v>
      </c>
    </row>
    <row r="343" spans="1:12">
      <c r="A343" s="1">
        <v>8.3333333333333329E-2</v>
      </c>
      <c r="B343">
        <v>0</v>
      </c>
      <c r="C343">
        <v>20</v>
      </c>
      <c r="E343">
        <f t="shared" si="10"/>
        <v>20</v>
      </c>
      <c r="L343">
        <f t="shared" si="11"/>
        <v>1</v>
      </c>
    </row>
    <row r="344" spans="1:12">
      <c r="A344" s="1">
        <v>8.3333333333333329E-2</v>
      </c>
      <c r="B344">
        <v>0</v>
      </c>
      <c r="C344">
        <v>40</v>
      </c>
      <c r="E344">
        <f t="shared" si="10"/>
        <v>40</v>
      </c>
      <c r="L344">
        <f t="shared" si="11"/>
        <v>10</v>
      </c>
    </row>
    <row r="345" spans="1:12">
      <c r="A345" s="1">
        <v>8.3333333333333329E-2</v>
      </c>
      <c r="B345">
        <v>0</v>
      </c>
      <c r="C345">
        <v>34</v>
      </c>
      <c r="E345">
        <f t="shared" si="10"/>
        <v>34</v>
      </c>
      <c r="L345">
        <f t="shared" si="11"/>
        <v>13</v>
      </c>
    </row>
    <row r="346" spans="1:12">
      <c r="A346" s="1">
        <v>8.3333333333333329E-2</v>
      </c>
      <c r="B346">
        <v>0</v>
      </c>
      <c r="C346">
        <v>25</v>
      </c>
      <c r="E346">
        <f t="shared" si="10"/>
        <v>25</v>
      </c>
      <c r="L346">
        <f t="shared" si="11"/>
        <v>9</v>
      </c>
    </row>
    <row r="347" spans="1:12">
      <c r="A347" s="1">
        <v>8.3333333333333329E-2</v>
      </c>
      <c r="B347">
        <v>0</v>
      </c>
      <c r="C347">
        <v>22</v>
      </c>
      <c r="E347">
        <f t="shared" si="10"/>
        <v>22</v>
      </c>
      <c r="L347">
        <f t="shared" si="11"/>
        <v>3</v>
      </c>
    </row>
    <row r="348" spans="1:12">
      <c r="A348" s="1">
        <v>8.3333333333333329E-2</v>
      </c>
      <c r="B348">
        <v>0</v>
      </c>
      <c r="C348">
        <v>38</v>
      </c>
      <c r="E348">
        <f t="shared" si="10"/>
        <v>38</v>
      </c>
      <c r="L348">
        <f t="shared" si="11"/>
        <v>11</v>
      </c>
    </row>
    <row r="349" spans="1:12">
      <c r="A349" s="1">
        <v>8.3333333333333329E-2</v>
      </c>
      <c r="B349">
        <v>0</v>
      </c>
      <c r="C349">
        <v>30</v>
      </c>
      <c r="E349">
        <f t="shared" si="10"/>
        <v>30</v>
      </c>
      <c r="L349">
        <f t="shared" si="11"/>
        <v>10</v>
      </c>
    </row>
    <row r="350" spans="1:12">
      <c r="A350" s="1">
        <v>8.3333333333333329E-2</v>
      </c>
      <c r="B350">
        <v>0</v>
      </c>
      <c r="C350">
        <v>55</v>
      </c>
      <c r="E350">
        <f t="shared" si="10"/>
        <v>55</v>
      </c>
      <c r="L350">
        <f t="shared" si="11"/>
        <v>1</v>
      </c>
    </row>
    <row r="351" spans="1:12">
      <c r="A351" s="1">
        <v>8.3333333333333329E-2</v>
      </c>
      <c r="B351">
        <v>0</v>
      </c>
      <c r="C351">
        <v>28</v>
      </c>
      <c r="E351">
        <f t="shared" si="10"/>
        <v>28</v>
      </c>
      <c r="L351">
        <f t="shared" si="11"/>
        <v>14</v>
      </c>
    </row>
    <row r="352" spans="1:12">
      <c r="A352" s="1">
        <v>8.3333333333333329E-2</v>
      </c>
      <c r="B352">
        <v>0</v>
      </c>
      <c r="C352">
        <v>36</v>
      </c>
      <c r="E352">
        <f t="shared" si="10"/>
        <v>36</v>
      </c>
      <c r="L352">
        <f t="shared" si="11"/>
        <v>28</v>
      </c>
    </row>
    <row r="353" spans="1:12">
      <c r="A353" s="1">
        <v>8.3333333333333329E-2</v>
      </c>
      <c r="B353">
        <v>0</v>
      </c>
      <c r="C353">
        <v>19</v>
      </c>
      <c r="E353">
        <f t="shared" si="10"/>
        <v>19</v>
      </c>
      <c r="L353">
        <f t="shared" si="11"/>
        <v>3</v>
      </c>
    </row>
    <row r="354" spans="1:12">
      <c r="A354" s="1">
        <v>8.3333333333333329E-2</v>
      </c>
      <c r="B354">
        <v>0</v>
      </c>
      <c r="C354">
        <v>32</v>
      </c>
      <c r="E354">
        <f t="shared" si="10"/>
        <v>32</v>
      </c>
      <c r="L354">
        <f t="shared" si="11"/>
        <v>21</v>
      </c>
    </row>
    <row r="355" spans="1:12">
      <c r="A355" s="1">
        <v>8.3333333333333329E-2</v>
      </c>
      <c r="B355">
        <v>0</v>
      </c>
      <c r="C355">
        <v>27</v>
      </c>
      <c r="E355">
        <f t="shared" si="10"/>
        <v>27</v>
      </c>
      <c r="L355">
        <f t="shared" si="11"/>
        <v>13</v>
      </c>
    </row>
    <row r="356" spans="1:12">
      <c r="A356" s="1">
        <v>8.3333333333333329E-2</v>
      </c>
      <c r="B356">
        <v>0</v>
      </c>
      <c r="C356">
        <v>30</v>
      </c>
      <c r="E356">
        <f t="shared" si="10"/>
        <v>30</v>
      </c>
      <c r="L356">
        <f t="shared" si="11"/>
        <v>10</v>
      </c>
    </row>
    <row r="357" spans="1:12">
      <c r="A357" s="1">
        <v>8.3333333333333329E-2</v>
      </c>
      <c r="B357">
        <v>0</v>
      </c>
      <c r="C357">
        <v>34</v>
      </c>
      <c r="E357">
        <f t="shared" si="10"/>
        <v>34</v>
      </c>
      <c r="L357">
        <f t="shared" si="11"/>
        <v>13</v>
      </c>
    </row>
    <row r="358" spans="1:12">
      <c r="A358" s="1">
        <v>8.3333333333333329E-2</v>
      </c>
      <c r="B358">
        <v>0</v>
      </c>
      <c r="C358">
        <v>34</v>
      </c>
      <c r="E358">
        <f t="shared" si="10"/>
        <v>34</v>
      </c>
      <c r="L358">
        <f t="shared" si="11"/>
        <v>13</v>
      </c>
    </row>
    <row r="359" spans="1:12">
      <c r="A359" s="1">
        <v>8.3333333333333329E-2</v>
      </c>
      <c r="B359">
        <v>0</v>
      </c>
      <c r="C359">
        <v>44</v>
      </c>
      <c r="E359">
        <f t="shared" si="10"/>
        <v>44</v>
      </c>
      <c r="L359">
        <f t="shared" si="11"/>
        <v>2</v>
      </c>
    </row>
    <row r="360" spans="1:12">
      <c r="A360" s="1">
        <v>8.3333333333333329E-2</v>
      </c>
      <c r="B360">
        <v>0</v>
      </c>
      <c r="C360">
        <v>32</v>
      </c>
      <c r="E360">
        <f t="shared" si="10"/>
        <v>32</v>
      </c>
      <c r="L360">
        <f t="shared" si="11"/>
        <v>21</v>
      </c>
    </row>
    <row r="361" spans="1:12">
      <c r="A361" s="1">
        <v>8.3333333333333329E-2</v>
      </c>
      <c r="B361">
        <v>0</v>
      </c>
      <c r="C361">
        <v>36</v>
      </c>
      <c r="E361">
        <f t="shared" si="10"/>
        <v>36</v>
      </c>
      <c r="L361">
        <f t="shared" si="11"/>
        <v>28</v>
      </c>
    </row>
    <row r="362" spans="1:12">
      <c r="A362" s="1">
        <v>8.3333333333333329E-2</v>
      </c>
      <c r="B362">
        <v>0</v>
      </c>
      <c r="C362">
        <v>37</v>
      </c>
      <c r="E362">
        <f t="shared" si="10"/>
        <v>37</v>
      </c>
      <c r="L362">
        <f t="shared" si="11"/>
        <v>8</v>
      </c>
    </row>
    <row r="363" spans="1:12">
      <c r="A363" s="1">
        <v>8.3333333333333329E-2</v>
      </c>
      <c r="B363">
        <v>0</v>
      </c>
      <c r="C363">
        <v>30</v>
      </c>
      <c r="E363">
        <f t="shared" si="10"/>
        <v>30</v>
      </c>
      <c r="L363">
        <f t="shared" si="11"/>
        <v>10</v>
      </c>
    </row>
    <row r="364" spans="1:12">
      <c r="A364" s="1">
        <v>8.3333333333333329E-2</v>
      </c>
      <c r="B364">
        <v>0</v>
      </c>
      <c r="C364">
        <v>24</v>
      </c>
      <c r="E364">
        <f t="shared" si="10"/>
        <v>24</v>
      </c>
      <c r="L364">
        <f t="shared" si="11"/>
        <v>5</v>
      </c>
    </row>
    <row r="365" spans="1:12">
      <c r="A365" s="1">
        <v>8.3333333333333329E-2</v>
      </c>
      <c r="B365">
        <v>0</v>
      </c>
      <c r="C365">
        <v>31</v>
      </c>
      <c r="E365">
        <f t="shared" si="10"/>
        <v>31</v>
      </c>
      <c r="L365">
        <f t="shared" si="11"/>
        <v>18</v>
      </c>
    </row>
    <row r="366" spans="1:12">
      <c r="A366" s="1">
        <v>8.3333333333333329E-2</v>
      </c>
      <c r="B366">
        <v>0</v>
      </c>
      <c r="C366">
        <v>43</v>
      </c>
      <c r="E366">
        <f t="shared" si="10"/>
        <v>43</v>
      </c>
      <c r="L366">
        <f t="shared" si="11"/>
        <v>3</v>
      </c>
    </row>
    <row r="367" spans="1:12">
      <c r="A367" s="1">
        <v>8.3333333333333329E-2</v>
      </c>
      <c r="B367">
        <v>0</v>
      </c>
      <c r="C367">
        <v>38</v>
      </c>
      <c r="E367">
        <f t="shared" si="10"/>
        <v>38</v>
      </c>
      <c r="L367">
        <f t="shared" si="11"/>
        <v>11</v>
      </c>
    </row>
    <row r="368" spans="1:12">
      <c r="A368" s="1">
        <v>8.3333333333333329E-2</v>
      </c>
      <c r="B368">
        <v>0</v>
      </c>
      <c r="C368">
        <v>42</v>
      </c>
      <c r="E368">
        <f t="shared" si="10"/>
        <v>42</v>
      </c>
      <c r="L368">
        <f t="shared" si="11"/>
        <v>1</v>
      </c>
    </row>
    <row r="369" spans="1:12">
      <c r="A369" s="1">
        <v>8.3333333333333329E-2</v>
      </c>
      <c r="B369">
        <v>0</v>
      </c>
      <c r="C369">
        <v>38</v>
      </c>
      <c r="E369">
        <f t="shared" si="10"/>
        <v>38</v>
      </c>
      <c r="L369">
        <f t="shared" si="11"/>
        <v>11</v>
      </c>
    </row>
    <row r="370" spans="1:12">
      <c r="A370" s="1">
        <v>8.3333333333333329E-2</v>
      </c>
      <c r="B370">
        <v>0</v>
      </c>
      <c r="C370">
        <v>32</v>
      </c>
      <c r="E370">
        <f t="shared" si="10"/>
        <v>32</v>
      </c>
      <c r="L370">
        <f t="shared" si="11"/>
        <v>21</v>
      </c>
    </row>
    <row r="371" spans="1:12">
      <c r="A371" s="1">
        <v>8.3333333333333329E-2</v>
      </c>
      <c r="B371">
        <v>0</v>
      </c>
      <c r="C371">
        <v>33</v>
      </c>
      <c r="E371">
        <f t="shared" si="10"/>
        <v>33</v>
      </c>
      <c r="L371">
        <f t="shared" si="11"/>
        <v>15</v>
      </c>
    </row>
    <row r="372" spans="1:12">
      <c r="A372" s="1">
        <v>8.3333333333333329E-2</v>
      </c>
      <c r="B372">
        <v>0</v>
      </c>
      <c r="C372">
        <v>38</v>
      </c>
      <c r="E372">
        <f t="shared" si="10"/>
        <v>38</v>
      </c>
      <c r="L372">
        <f t="shared" si="11"/>
        <v>11</v>
      </c>
    </row>
    <row r="373" spans="1:12">
      <c r="A373" s="1">
        <v>8.3333333333333329E-2</v>
      </c>
      <c r="B373">
        <v>0</v>
      </c>
      <c r="C373">
        <v>43</v>
      </c>
      <c r="E373">
        <f t="shared" si="10"/>
        <v>43</v>
      </c>
      <c r="L373">
        <f t="shared" si="11"/>
        <v>3</v>
      </c>
    </row>
    <row r="374" spans="1:12">
      <c r="A374" s="1">
        <v>8.3333333333333329E-2</v>
      </c>
      <c r="B374">
        <v>0</v>
      </c>
      <c r="C374">
        <v>27</v>
      </c>
      <c r="E374">
        <f t="shared" si="10"/>
        <v>27</v>
      </c>
      <c r="L374">
        <f t="shared" si="11"/>
        <v>13</v>
      </c>
    </row>
    <row r="375" spans="1:12">
      <c r="A375" s="1">
        <v>8.3333333333333329E-2</v>
      </c>
      <c r="B375">
        <v>0</v>
      </c>
      <c r="C375">
        <v>23</v>
      </c>
      <c r="E375">
        <f t="shared" si="10"/>
        <v>23</v>
      </c>
      <c r="L375">
        <f t="shared" si="11"/>
        <v>7</v>
      </c>
    </row>
    <row r="376" spans="1:12">
      <c r="A376" s="1">
        <v>8.3333333333333329E-2</v>
      </c>
      <c r="B376">
        <v>0</v>
      </c>
      <c r="C376">
        <v>34</v>
      </c>
      <c r="E376">
        <f t="shared" si="10"/>
        <v>34</v>
      </c>
      <c r="L376">
        <f t="shared" si="11"/>
        <v>13</v>
      </c>
    </row>
    <row r="377" spans="1:12">
      <c r="A377" s="1">
        <v>8.3333333333333329E-2</v>
      </c>
      <c r="B377">
        <v>0</v>
      </c>
      <c r="C377">
        <v>25</v>
      </c>
      <c r="E377">
        <f t="shared" si="10"/>
        <v>25</v>
      </c>
      <c r="L377">
        <f t="shared" si="11"/>
        <v>9</v>
      </c>
    </row>
    <row r="378" spans="1:12">
      <c r="A378" s="1">
        <v>8.3333333333333329E-2</v>
      </c>
      <c r="B378">
        <v>0</v>
      </c>
      <c r="C378">
        <v>25</v>
      </c>
      <c r="E378">
        <f t="shared" si="10"/>
        <v>25</v>
      </c>
      <c r="L378">
        <f t="shared" si="11"/>
        <v>9</v>
      </c>
    </row>
    <row r="379" spans="1:12">
      <c r="A379" s="1">
        <v>8.3333333333333329E-2</v>
      </c>
      <c r="B379">
        <v>0</v>
      </c>
      <c r="C379">
        <v>35</v>
      </c>
      <c r="E379">
        <f t="shared" si="10"/>
        <v>35</v>
      </c>
      <c r="L379">
        <f t="shared" si="11"/>
        <v>15</v>
      </c>
    </row>
    <row r="380" spans="1:12">
      <c r="A380" s="1">
        <v>8.3333333333333329E-2</v>
      </c>
      <c r="B380">
        <v>0</v>
      </c>
      <c r="C380">
        <v>22</v>
      </c>
      <c r="E380">
        <f t="shared" si="10"/>
        <v>22</v>
      </c>
      <c r="L380">
        <f t="shared" si="11"/>
        <v>3</v>
      </c>
    </row>
    <row r="381" spans="1:12">
      <c r="A381" s="1">
        <v>8.3333333333333329E-2</v>
      </c>
      <c r="B381">
        <v>0</v>
      </c>
      <c r="C381">
        <v>32</v>
      </c>
      <c r="E381">
        <f t="shared" si="10"/>
        <v>32</v>
      </c>
      <c r="L381">
        <f t="shared" si="11"/>
        <v>21</v>
      </c>
    </row>
    <row r="382" spans="1:12">
      <c r="A382" s="1">
        <v>8.3333333333333329E-2</v>
      </c>
      <c r="B382">
        <v>0</v>
      </c>
      <c r="C382">
        <v>32</v>
      </c>
      <c r="E382">
        <f t="shared" si="10"/>
        <v>32</v>
      </c>
      <c r="L382">
        <f t="shared" si="11"/>
        <v>21</v>
      </c>
    </row>
    <row r="383" spans="1:12">
      <c r="A383" s="1">
        <v>8.3333333333333329E-2</v>
      </c>
      <c r="B383">
        <v>0</v>
      </c>
      <c r="C383">
        <v>27</v>
      </c>
      <c r="E383">
        <f t="shared" si="10"/>
        <v>27</v>
      </c>
      <c r="L383">
        <f t="shared" si="11"/>
        <v>13</v>
      </c>
    </row>
    <row r="384" spans="1:12">
      <c r="A384" s="1">
        <v>8.3333333333333329E-2</v>
      </c>
      <c r="B384">
        <v>0</v>
      </c>
      <c r="C384">
        <v>29</v>
      </c>
      <c r="E384">
        <f t="shared" si="10"/>
        <v>29</v>
      </c>
      <c r="L384">
        <f t="shared" si="11"/>
        <v>18</v>
      </c>
    </row>
    <row r="385" spans="1:12">
      <c r="A385" s="1">
        <v>8.3333333333333329E-2</v>
      </c>
      <c r="B385">
        <v>0</v>
      </c>
      <c r="C385">
        <v>32</v>
      </c>
      <c r="E385">
        <f t="shared" si="10"/>
        <v>32</v>
      </c>
      <c r="L385">
        <f t="shared" si="11"/>
        <v>21</v>
      </c>
    </row>
    <row r="386" spans="1:12">
      <c r="A386" s="1">
        <v>8.3333333333333329E-2</v>
      </c>
      <c r="B386">
        <v>0</v>
      </c>
      <c r="C386">
        <v>32</v>
      </c>
      <c r="E386">
        <f t="shared" ref="E386:E449" si="12">IF(A386=$G$11,(C386+B386*8))</f>
        <v>32</v>
      </c>
      <c r="L386">
        <f t="shared" ref="L386:L449" si="13">IF(A386=$G$11,COUNTIF(E:E,E386))</f>
        <v>21</v>
      </c>
    </row>
    <row r="387" spans="1:12">
      <c r="A387" s="1">
        <v>8.3333333333333329E-2</v>
      </c>
      <c r="B387">
        <v>0</v>
      </c>
      <c r="C387">
        <v>36</v>
      </c>
      <c r="E387">
        <f t="shared" si="12"/>
        <v>36</v>
      </c>
      <c r="L387">
        <f t="shared" si="13"/>
        <v>28</v>
      </c>
    </row>
    <row r="388" spans="1:12">
      <c r="A388" s="1">
        <v>8.3333333333333329E-2</v>
      </c>
      <c r="B388">
        <v>0</v>
      </c>
      <c r="C388">
        <v>25</v>
      </c>
      <c r="E388">
        <f t="shared" si="12"/>
        <v>25</v>
      </c>
      <c r="L388">
        <f t="shared" si="13"/>
        <v>9</v>
      </c>
    </row>
    <row r="389" spans="1:12">
      <c r="A389" s="1">
        <v>8.3333333333333329E-2</v>
      </c>
      <c r="B389">
        <v>0</v>
      </c>
      <c r="C389">
        <v>25</v>
      </c>
      <c r="E389">
        <f t="shared" si="12"/>
        <v>25</v>
      </c>
      <c r="L389">
        <f t="shared" si="13"/>
        <v>9</v>
      </c>
    </row>
    <row r="390" spans="1:12">
      <c r="A390" s="1">
        <v>8.3333333333333329E-2</v>
      </c>
      <c r="B390">
        <v>0</v>
      </c>
      <c r="C390">
        <v>29</v>
      </c>
      <c r="E390">
        <f t="shared" si="12"/>
        <v>29</v>
      </c>
      <c r="L390">
        <f t="shared" si="13"/>
        <v>18</v>
      </c>
    </row>
    <row r="391" spans="1:12">
      <c r="A391" s="1">
        <v>8.3333333333333329E-2</v>
      </c>
      <c r="B391">
        <v>0</v>
      </c>
      <c r="C391">
        <v>37</v>
      </c>
      <c r="E391">
        <f t="shared" si="12"/>
        <v>37</v>
      </c>
      <c r="L391">
        <f t="shared" si="13"/>
        <v>8</v>
      </c>
    </row>
    <row r="392" spans="1:12">
      <c r="A392" s="1">
        <v>8.3333333333333329E-2</v>
      </c>
      <c r="B392">
        <v>0</v>
      </c>
      <c r="C392">
        <v>26</v>
      </c>
      <c r="E392">
        <f t="shared" si="12"/>
        <v>26</v>
      </c>
      <c r="L392">
        <f t="shared" si="13"/>
        <v>12</v>
      </c>
    </row>
    <row r="393" spans="1:12">
      <c r="A393" s="1">
        <v>8.3333333333333329E-2</v>
      </c>
      <c r="B393">
        <v>0</v>
      </c>
      <c r="C393">
        <v>33</v>
      </c>
      <c r="E393">
        <f t="shared" si="12"/>
        <v>33</v>
      </c>
      <c r="L393">
        <f t="shared" si="13"/>
        <v>15</v>
      </c>
    </row>
    <row r="394" spans="1:12">
      <c r="A394" s="1">
        <v>8.3333333333333329E-2</v>
      </c>
      <c r="B394">
        <v>0</v>
      </c>
      <c r="C394">
        <v>32</v>
      </c>
      <c r="E394">
        <f t="shared" si="12"/>
        <v>32</v>
      </c>
      <c r="L394">
        <f t="shared" si="13"/>
        <v>21</v>
      </c>
    </row>
    <row r="395" spans="1:12">
      <c r="A395" s="1">
        <v>8.3333333333333329E-2</v>
      </c>
      <c r="B395">
        <v>0</v>
      </c>
      <c r="C395">
        <v>35</v>
      </c>
      <c r="E395">
        <f t="shared" si="12"/>
        <v>35</v>
      </c>
      <c r="L395">
        <f t="shared" si="13"/>
        <v>15</v>
      </c>
    </row>
    <row r="396" spans="1:12">
      <c r="A396" s="1">
        <v>8.3333333333333329E-2</v>
      </c>
      <c r="B396">
        <v>0</v>
      </c>
      <c r="C396">
        <v>33</v>
      </c>
      <c r="E396">
        <f t="shared" si="12"/>
        <v>33</v>
      </c>
      <c r="L396">
        <f t="shared" si="13"/>
        <v>15</v>
      </c>
    </row>
    <row r="397" spans="1:12">
      <c r="A397" s="1">
        <v>8.3333333333333329E-2</v>
      </c>
      <c r="B397">
        <v>0</v>
      </c>
      <c r="C397">
        <v>29</v>
      </c>
      <c r="E397">
        <f t="shared" si="12"/>
        <v>29</v>
      </c>
      <c r="L397">
        <f t="shared" si="13"/>
        <v>18</v>
      </c>
    </row>
    <row r="398" spans="1:12">
      <c r="A398" s="1">
        <v>8.3333333333333329E-2</v>
      </c>
      <c r="B398">
        <v>0</v>
      </c>
      <c r="C398">
        <v>23</v>
      </c>
      <c r="E398">
        <f t="shared" si="12"/>
        <v>23</v>
      </c>
      <c r="L398">
        <f t="shared" si="13"/>
        <v>7</v>
      </c>
    </row>
    <row r="399" spans="1:12">
      <c r="A399" s="1">
        <v>8.3333333333333329E-2</v>
      </c>
      <c r="B399">
        <v>0</v>
      </c>
      <c r="C399">
        <v>37</v>
      </c>
      <c r="E399">
        <f t="shared" si="12"/>
        <v>37</v>
      </c>
      <c r="L399">
        <f t="shared" si="13"/>
        <v>8</v>
      </c>
    </row>
    <row r="400" spans="1:12">
      <c r="A400" s="1">
        <v>8.3333333333333329E-2</v>
      </c>
      <c r="B400">
        <v>0</v>
      </c>
      <c r="C400">
        <v>25</v>
      </c>
      <c r="E400">
        <f t="shared" si="12"/>
        <v>25</v>
      </c>
      <c r="L400">
        <f t="shared" si="13"/>
        <v>9</v>
      </c>
    </row>
    <row r="401" spans="1:12">
      <c r="A401" s="1">
        <v>8.3333333333333329E-2</v>
      </c>
      <c r="B401">
        <v>0</v>
      </c>
      <c r="C401">
        <v>27</v>
      </c>
      <c r="E401">
        <f t="shared" si="12"/>
        <v>27</v>
      </c>
      <c r="L401">
        <f t="shared" si="13"/>
        <v>13</v>
      </c>
    </row>
    <row r="402" spans="1:12">
      <c r="A402" s="1">
        <v>8.3333333333333329E-2</v>
      </c>
      <c r="B402">
        <v>0</v>
      </c>
      <c r="C402">
        <v>31</v>
      </c>
      <c r="E402">
        <f t="shared" si="12"/>
        <v>31</v>
      </c>
      <c r="L402">
        <f t="shared" si="13"/>
        <v>18</v>
      </c>
    </row>
    <row r="403" spans="1:12">
      <c r="A403" s="1">
        <v>8.3333333333333329E-2</v>
      </c>
      <c r="B403">
        <v>0</v>
      </c>
      <c r="C403">
        <v>26</v>
      </c>
      <c r="E403">
        <f t="shared" si="12"/>
        <v>26</v>
      </c>
      <c r="L403">
        <f t="shared" si="13"/>
        <v>12</v>
      </c>
    </row>
    <row r="404" spans="1:12">
      <c r="A404" s="1">
        <v>8.3333333333333329E-2</v>
      </c>
      <c r="B404">
        <v>0</v>
      </c>
      <c r="C404">
        <v>32</v>
      </c>
      <c r="E404">
        <f t="shared" si="12"/>
        <v>32</v>
      </c>
      <c r="L404">
        <f t="shared" si="13"/>
        <v>21</v>
      </c>
    </row>
    <row r="405" spans="1:12">
      <c r="A405" s="1">
        <v>8.3333333333333329E-2</v>
      </c>
      <c r="B405">
        <v>0</v>
      </c>
      <c r="C405">
        <v>41</v>
      </c>
      <c r="E405">
        <f t="shared" si="12"/>
        <v>41</v>
      </c>
      <c r="L405">
        <f t="shared" si="13"/>
        <v>3</v>
      </c>
    </row>
    <row r="406" spans="1:12">
      <c r="A406" s="1">
        <v>8.3333333333333329E-2</v>
      </c>
      <c r="B406">
        <v>0</v>
      </c>
      <c r="C406">
        <v>40</v>
      </c>
      <c r="E406">
        <f t="shared" si="12"/>
        <v>40</v>
      </c>
      <c r="L406">
        <f t="shared" si="13"/>
        <v>10</v>
      </c>
    </row>
    <row r="407" spans="1:12">
      <c r="A407" s="1">
        <v>8.3333333333333329E-2</v>
      </c>
      <c r="B407">
        <v>0</v>
      </c>
      <c r="C407">
        <v>31</v>
      </c>
      <c r="E407">
        <f t="shared" si="12"/>
        <v>31</v>
      </c>
      <c r="L407">
        <f t="shared" si="13"/>
        <v>18</v>
      </c>
    </row>
    <row r="408" spans="1:12">
      <c r="A408" s="1">
        <v>8.3333333333333329E-2</v>
      </c>
      <c r="B408">
        <v>0</v>
      </c>
      <c r="C408">
        <v>33</v>
      </c>
      <c r="E408">
        <f t="shared" si="12"/>
        <v>33</v>
      </c>
      <c r="L408">
        <f t="shared" si="13"/>
        <v>15</v>
      </c>
    </row>
    <row r="409" spans="1:12">
      <c r="A409" s="1">
        <v>8.3333333333333329E-2</v>
      </c>
      <c r="B409">
        <v>0</v>
      </c>
      <c r="C409">
        <v>32</v>
      </c>
      <c r="E409">
        <f t="shared" si="12"/>
        <v>32</v>
      </c>
      <c r="L409">
        <f t="shared" si="13"/>
        <v>21</v>
      </c>
    </row>
    <row r="410" spans="1:12">
      <c r="A410" s="1">
        <v>8.3333333333333329E-2</v>
      </c>
      <c r="B410">
        <v>0</v>
      </c>
      <c r="C410">
        <v>38</v>
      </c>
      <c r="E410">
        <f t="shared" si="12"/>
        <v>38</v>
      </c>
      <c r="L410">
        <f t="shared" si="13"/>
        <v>11</v>
      </c>
    </row>
    <row r="411" spans="1:12">
      <c r="A411" s="1">
        <v>8.3333333333333329E-2</v>
      </c>
      <c r="B411">
        <v>0</v>
      </c>
      <c r="C411">
        <v>19</v>
      </c>
      <c r="E411">
        <f t="shared" si="12"/>
        <v>19</v>
      </c>
      <c r="L411">
        <f t="shared" si="13"/>
        <v>3</v>
      </c>
    </row>
    <row r="412" spans="1:12">
      <c r="A412" s="1">
        <v>8.3333333333333329E-2</v>
      </c>
      <c r="B412">
        <v>0</v>
      </c>
      <c r="C412">
        <v>26</v>
      </c>
      <c r="E412">
        <f t="shared" si="12"/>
        <v>26</v>
      </c>
      <c r="L412">
        <f t="shared" si="13"/>
        <v>12</v>
      </c>
    </row>
    <row r="413" spans="1:12">
      <c r="A413" s="1">
        <v>8.3333333333333329E-2</v>
      </c>
      <c r="B413">
        <v>0</v>
      </c>
      <c r="C413">
        <v>35</v>
      </c>
      <c r="E413">
        <f t="shared" si="12"/>
        <v>35</v>
      </c>
      <c r="L413">
        <f t="shared" si="13"/>
        <v>15</v>
      </c>
    </row>
    <row r="414" spans="1:12">
      <c r="A414" s="1">
        <v>8.3333333333333329E-2</v>
      </c>
      <c r="B414">
        <v>0</v>
      </c>
      <c r="C414">
        <v>32</v>
      </c>
      <c r="E414">
        <f t="shared" si="12"/>
        <v>32</v>
      </c>
      <c r="L414">
        <f t="shared" si="13"/>
        <v>21</v>
      </c>
    </row>
    <row r="415" spans="1:12">
      <c r="A415" s="1">
        <v>8.3333333333333329E-2</v>
      </c>
      <c r="B415">
        <v>0</v>
      </c>
      <c r="C415">
        <v>29</v>
      </c>
      <c r="E415">
        <f t="shared" si="12"/>
        <v>29</v>
      </c>
      <c r="L415">
        <f t="shared" si="13"/>
        <v>18</v>
      </c>
    </row>
    <row r="416" spans="1:12">
      <c r="A416" s="1">
        <v>8.3333333333333329E-2</v>
      </c>
      <c r="B416">
        <v>0</v>
      </c>
      <c r="C416">
        <v>32</v>
      </c>
      <c r="E416">
        <f t="shared" si="12"/>
        <v>32</v>
      </c>
      <c r="L416">
        <f t="shared" si="13"/>
        <v>21</v>
      </c>
    </row>
    <row r="417" spans="1:12">
      <c r="A417" s="1">
        <v>8.3333333333333329E-2</v>
      </c>
      <c r="B417">
        <v>0</v>
      </c>
      <c r="C417">
        <v>38</v>
      </c>
      <c r="E417">
        <f t="shared" si="12"/>
        <v>38</v>
      </c>
      <c r="L417">
        <f t="shared" si="13"/>
        <v>11</v>
      </c>
    </row>
    <row r="418" spans="1:12">
      <c r="A418" s="1">
        <v>8.3333333333333329E-2</v>
      </c>
      <c r="B418">
        <v>0</v>
      </c>
      <c r="C418">
        <v>39</v>
      </c>
      <c r="E418">
        <f t="shared" si="12"/>
        <v>39</v>
      </c>
      <c r="L418">
        <f t="shared" si="13"/>
        <v>8</v>
      </c>
    </row>
    <row r="419" spans="1:12">
      <c r="A419" s="1">
        <v>8.3333333333333329E-2</v>
      </c>
      <c r="B419">
        <v>0</v>
      </c>
      <c r="C419">
        <v>39</v>
      </c>
      <c r="E419">
        <f t="shared" si="12"/>
        <v>39</v>
      </c>
      <c r="L419">
        <f t="shared" si="13"/>
        <v>8</v>
      </c>
    </row>
    <row r="420" spans="1:12">
      <c r="A420" s="1">
        <v>8.3333333333333329E-2</v>
      </c>
      <c r="B420">
        <v>0</v>
      </c>
      <c r="C420">
        <v>35</v>
      </c>
      <c r="E420">
        <f t="shared" si="12"/>
        <v>35</v>
      </c>
      <c r="L420">
        <f t="shared" si="13"/>
        <v>15</v>
      </c>
    </row>
    <row r="421" spans="1:12">
      <c r="A421" s="1">
        <v>8.3333333333333329E-2</v>
      </c>
      <c r="B421">
        <v>0</v>
      </c>
      <c r="C421">
        <v>30</v>
      </c>
      <c r="E421">
        <f t="shared" si="12"/>
        <v>30</v>
      </c>
      <c r="L421">
        <f t="shared" si="13"/>
        <v>10</v>
      </c>
    </row>
    <row r="422" spans="1:12">
      <c r="A422" s="1">
        <v>8.3333333333333329E-2</v>
      </c>
      <c r="B422">
        <v>0</v>
      </c>
      <c r="C422">
        <v>23</v>
      </c>
      <c r="E422">
        <f t="shared" si="12"/>
        <v>23</v>
      </c>
      <c r="L422">
        <f t="shared" si="13"/>
        <v>7</v>
      </c>
    </row>
    <row r="423" spans="1:12">
      <c r="A423" s="1">
        <v>8.3333333333333329E-2</v>
      </c>
      <c r="B423">
        <v>0</v>
      </c>
      <c r="C423">
        <v>28</v>
      </c>
      <c r="E423">
        <f t="shared" si="12"/>
        <v>28</v>
      </c>
      <c r="L423">
        <f t="shared" si="13"/>
        <v>14</v>
      </c>
    </row>
    <row r="424" spans="1:12">
      <c r="A424" s="1">
        <v>8.3333333333333329E-2</v>
      </c>
      <c r="B424">
        <v>0</v>
      </c>
      <c r="C424">
        <v>39</v>
      </c>
      <c r="E424">
        <f t="shared" si="12"/>
        <v>39</v>
      </c>
      <c r="L424">
        <f t="shared" si="13"/>
        <v>8</v>
      </c>
    </row>
    <row r="425" spans="1:12">
      <c r="A425" s="1">
        <v>8.3333333333333329E-2</v>
      </c>
      <c r="B425">
        <v>0</v>
      </c>
      <c r="C425">
        <v>31</v>
      </c>
      <c r="E425">
        <f t="shared" si="12"/>
        <v>31</v>
      </c>
      <c r="L425">
        <f t="shared" si="13"/>
        <v>18</v>
      </c>
    </row>
    <row r="426" spans="1:12">
      <c r="A426" s="1">
        <v>8.3333333333333329E-2</v>
      </c>
      <c r="B426">
        <v>0</v>
      </c>
      <c r="C426">
        <v>31</v>
      </c>
      <c r="E426">
        <f t="shared" si="12"/>
        <v>31</v>
      </c>
      <c r="L426">
        <f t="shared" si="13"/>
        <v>18</v>
      </c>
    </row>
    <row r="427" spans="1:12">
      <c r="A427" s="1">
        <v>8.3333333333333329E-2</v>
      </c>
      <c r="B427">
        <v>0</v>
      </c>
      <c r="C427">
        <v>32</v>
      </c>
      <c r="E427">
        <f t="shared" si="12"/>
        <v>32</v>
      </c>
      <c r="L427">
        <f t="shared" si="13"/>
        <v>21</v>
      </c>
    </row>
    <row r="428" spans="1:12">
      <c r="A428" s="1">
        <v>8.3333333333333329E-2</v>
      </c>
      <c r="B428">
        <v>0</v>
      </c>
      <c r="C428">
        <v>35</v>
      </c>
      <c r="E428">
        <f t="shared" si="12"/>
        <v>35</v>
      </c>
      <c r="L428">
        <f t="shared" si="13"/>
        <v>15</v>
      </c>
    </row>
    <row r="429" spans="1:12">
      <c r="A429" s="1">
        <v>8.3333333333333329E-2</v>
      </c>
      <c r="B429">
        <v>0</v>
      </c>
      <c r="C429">
        <v>32</v>
      </c>
      <c r="E429">
        <f t="shared" si="12"/>
        <v>32</v>
      </c>
      <c r="L429">
        <f t="shared" si="13"/>
        <v>21</v>
      </c>
    </row>
    <row r="430" spans="1:12">
      <c r="A430" s="1">
        <v>8.3333333333333329E-2</v>
      </c>
      <c r="B430">
        <v>0</v>
      </c>
      <c r="C430">
        <v>36</v>
      </c>
      <c r="E430">
        <f t="shared" si="12"/>
        <v>36</v>
      </c>
      <c r="L430">
        <f t="shared" si="13"/>
        <v>28</v>
      </c>
    </row>
    <row r="431" spans="1:12">
      <c r="A431" s="1">
        <v>8.3333333333333329E-2</v>
      </c>
      <c r="B431">
        <v>0</v>
      </c>
      <c r="C431">
        <v>28</v>
      </c>
      <c r="E431">
        <f t="shared" si="12"/>
        <v>28</v>
      </c>
      <c r="L431">
        <f t="shared" si="13"/>
        <v>14</v>
      </c>
    </row>
    <row r="432" spans="1:12">
      <c r="A432" s="1">
        <v>8.3333333333333329E-2</v>
      </c>
      <c r="B432">
        <v>0</v>
      </c>
      <c r="C432">
        <v>31</v>
      </c>
      <c r="E432">
        <f t="shared" si="12"/>
        <v>31</v>
      </c>
      <c r="L432">
        <f t="shared" si="13"/>
        <v>18</v>
      </c>
    </row>
    <row r="433" spans="1:12">
      <c r="A433" s="1">
        <v>8.3333333333333329E-2</v>
      </c>
      <c r="B433">
        <v>0</v>
      </c>
      <c r="C433">
        <v>49</v>
      </c>
      <c r="E433">
        <f t="shared" si="12"/>
        <v>49</v>
      </c>
      <c r="L433">
        <f t="shared" si="13"/>
        <v>1</v>
      </c>
    </row>
    <row r="434" spans="1:12">
      <c r="A434" s="1">
        <v>8.3333333333333329E-2</v>
      </c>
      <c r="B434">
        <v>0</v>
      </c>
      <c r="C434">
        <v>22</v>
      </c>
      <c r="E434">
        <f t="shared" si="12"/>
        <v>22</v>
      </c>
      <c r="L434">
        <f t="shared" si="13"/>
        <v>3</v>
      </c>
    </row>
    <row r="435" spans="1:12">
      <c r="A435" s="1">
        <v>8.3333333333333329E-2</v>
      </c>
      <c r="B435">
        <v>0</v>
      </c>
      <c r="C435">
        <v>31</v>
      </c>
      <c r="E435">
        <f t="shared" si="12"/>
        <v>31</v>
      </c>
      <c r="L435">
        <f t="shared" si="13"/>
        <v>18</v>
      </c>
    </row>
    <row r="436" spans="1:12">
      <c r="A436" s="1">
        <v>8.3333333333333329E-2</v>
      </c>
      <c r="B436">
        <v>0</v>
      </c>
      <c r="C436">
        <v>36</v>
      </c>
      <c r="E436">
        <f t="shared" si="12"/>
        <v>36</v>
      </c>
      <c r="L436">
        <f t="shared" si="13"/>
        <v>28</v>
      </c>
    </row>
    <row r="437" spans="1:12">
      <c r="A437" s="1">
        <v>8.3333333333333329E-2</v>
      </c>
      <c r="B437">
        <v>0</v>
      </c>
      <c r="C437">
        <v>27</v>
      </c>
      <c r="E437">
        <f t="shared" si="12"/>
        <v>27</v>
      </c>
      <c r="L437">
        <f t="shared" si="13"/>
        <v>13</v>
      </c>
    </row>
    <row r="438" spans="1:12">
      <c r="A438" s="1">
        <v>8.3333333333333329E-2</v>
      </c>
      <c r="B438">
        <v>0</v>
      </c>
      <c r="C438">
        <v>27</v>
      </c>
      <c r="E438">
        <f t="shared" si="12"/>
        <v>27</v>
      </c>
      <c r="L438">
        <f t="shared" si="13"/>
        <v>13</v>
      </c>
    </row>
    <row r="439" spans="1:12">
      <c r="A439" s="1">
        <v>8.3333333333333329E-2</v>
      </c>
      <c r="B439">
        <v>0</v>
      </c>
      <c r="C439">
        <v>33</v>
      </c>
      <c r="E439">
        <f t="shared" si="12"/>
        <v>33</v>
      </c>
      <c r="L439">
        <f t="shared" si="13"/>
        <v>15</v>
      </c>
    </row>
    <row r="440" spans="1:12">
      <c r="A440" s="1">
        <v>8.3333333333333329E-2</v>
      </c>
      <c r="B440">
        <v>0</v>
      </c>
      <c r="C440">
        <v>28</v>
      </c>
      <c r="E440">
        <f t="shared" si="12"/>
        <v>28</v>
      </c>
      <c r="L440">
        <f t="shared" si="13"/>
        <v>14</v>
      </c>
    </row>
    <row r="441" spans="1:12">
      <c r="A441" s="1">
        <v>8.3333333333333329E-2</v>
      </c>
      <c r="B441">
        <v>0</v>
      </c>
      <c r="C441">
        <v>26</v>
      </c>
      <c r="E441">
        <f t="shared" si="12"/>
        <v>26</v>
      </c>
      <c r="L441">
        <f t="shared" si="13"/>
        <v>12</v>
      </c>
    </row>
    <row r="442" spans="1:12">
      <c r="A442" s="1">
        <v>8.3333333333333329E-2</v>
      </c>
      <c r="B442">
        <v>0</v>
      </c>
      <c r="C442">
        <v>29</v>
      </c>
      <c r="E442">
        <f t="shared" si="12"/>
        <v>29</v>
      </c>
      <c r="L442">
        <f t="shared" si="13"/>
        <v>18</v>
      </c>
    </row>
    <row r="443" spans="1:12">
      <c r="A443" s="1">
        <v>8.3333333333333329E-2</v>
      </c>
      <c r="B443">
        <v>0</v>
      </c>
      <c r="C443">
        <v>32</v>
      </c>
      <c r="E443">
        <f t="shared" si="12"/>
        <v>32</v>
      </c>
      <c r="L443">
        <f t="shared" si="13"/>
        <v>21</v>
      </c>
    </row>
    <row r="444" spans="1:12">
      <c r="A444" s="1">
        <v>8.3333333333333329E-2</v>
      </c>
      <c r="B444">
        <v>0</v>
      </c>
      <c r="C444">
        <v>36</v>
      </c>
      <c r="E444">
        <f t="shared" si="12"/>
        <v>36</v>
      </c>
      <c r="L444">
        <f t="shared" si="13"/>
        <v>28</v>
      </c>
    </row>
    <row r="445" spans="1:12">
      <c r="A445" s="1">
        <v>8.3333333333333329E-2</v>
      </c>
      <c r="B445">
        <v>0</v>
      </c>
      <c r="C445">
        <v>34</v>
      </c>
      <c r="E445">
        <f t="shared" si="12"/>
        <v>34</v>
      </c>
      <c r="L445">
        <f t="shared" si="13"/>
        <v>13</v>
      </c>
    </row>
    <row r="446" spans="1:12">
      <c r="A446" s="1">
        <v>8.3333333333333329E-2</v>
      </c>
      <c r="B446">
        <v>0</v>
      </c>
      <c r="C446">
        <v>36</v>
      </c>
      <c r="E446">
        <f t="shared" si="12"/>
        <v>36</v>
      </c>
      <c r="L446">
        <f t="shared" si="13"/>
        <v>28</v>
      </c>
    </row>
    <row r="447" spans="1:12">
      <c r="A447" s="1">
        <v>8.3333333333333329E-2</v>
      </c>
      <c r="B447">
        <v>0</v>
      </c>
      <c r="C447">
        <v>29</v>
      </c>
      <c r="E447">
        <f t="shared" si="12"/>
        <v>29</v>
      </c>
      <c r="L447">
        <f t="shared" si="13"/>
        <v>18</v>
      </c>
    </row>
    <row r="448" spans="1:12">
      <c r="A448" s="1">
        <v>8.3333333333333329E-2</v>
      </c>
      <c r="B448">
        <v>0</v>
      </c>
      <c r="C448">
        <v>40</v>
      </c>
      <c r="E448">
        <f t="shared" si="12"/>
        <v>40</v>
      </c>
      <c r="L448">
        <f t="shared" si="13"/>
        <v>10</v>
      </c>
    </row>
    <row r="449" spans="1:12">
      <c r="A449" s="1">
        <v>8.3333333333333329E-2</v>
      </c>
      <c r="B449">
        <v>0</v>
      </c>
      <c r="C449">
        <v>33</v>
      </c>
      <c r="E449">
        <f t="shared" si="12"/>
        <v>33</v>
      </c>
      <c r="L449">
        <f t="shared" si="13"/>
        <v>15</v>
      </c>
    </row>
    <row r="450" spans="1:12">
      <c r="A450" s="1">
        <v>8.3333333333333329E-2</v>
      </c>
      <c r="B450">
        <v>0</v>
      </c>
      <c r="C450">
        <v>36</v>
      </c>
      <c r="E450">
        <f t="shared" ref="E450:E513" si="14">IF(A450=$G$11,(C450+B450*8))</f>
        <v>36</v>
      </c>
      <c r="L450">
        <f t="shared" ref="L450:L513" si="15">IF(A450=$G$11,COUNTIF(E:E,E450))</f>
        <v>28</v>
      </c>
    </row>
    <row r="451" spans="1:12">
      <c r="A451" s="1">
        <v>8.3333333333333329E-2</v>
      </c>
      <c r="B451">
        <v>0</v>
      </c>
      <c r="C451">
        <v>24</v>
      </c>
      <c r="E451">
        <f t="shared" si="14"/>
        <v>24</v>
      </c>
      <c r="L451">
        <f t="shared" si="15"/>
        <v>5</v>
      </c>
    </row>
    <row r="452" spans="1:12">
      <c r="A452" s="1">
        <v>8.3333333333333329E-2</v>
      </c>
      <c r="B452">
        <v>0</v>
      </c>
      <c r="C452">
        <v>36</v>
      </c>
      <c r="E452">
        <f t="shared" si="14"/>
        <v>36</v>
      </c>
      <c r="L452">
        <f t="shared" si="15"/>
        <v>28</v>
      </c>
    </row>
    <row r="453" spans="1:12">
      <c r="A453" s="1">
        <v>8.3333333333333329E-2</v>
      </c>
      <c r="B453">
        <v>0</v>
      </c>
      <c r="C453">
        <v>39</v>
      </c>
      <c r="E453">
        <f t="shared" si="14"/>
        <v>39</v>
      </c>
      <c r="L453">
        <f t="shared" si="15"/>
        <v>8</v>
      </c>
    </row>
    <row r="454" spans="1:12">
      <c r="A454" s="1">
        <v>8.3333333333333329E-2</v>
      </c>
      <c r="B454">
        <v>0</v>
      </c>
      <c r="C454">
        <v>34</v>
      </c>
      <c r="E454">
        <f t="shared" si="14"/>
        <v>34</v>
      </c>
      <c r="L454">
        <f t="shared" si="15"/>
        <v>13</v>
      </c>
    </row>
    <row r="455" spans="1:12">
      <c r="A455" s="1">
        <v>8.3333333333333329E-2</v>
      </c>
      <c r="B455">
        <v>0</v>
      </c>
      <c r="C455">
        <v>40</v>
      </c>
      <c r="E455">
        <f t="shared" si="14"/>
        <v>40</v>
      </c>
      <c r="L455">
        <f t="shared" si="15"/>
        <v>10</v>
      </c>
    </row>
    <row r="456" spans="1:12">
      <c r="A456" s="1">
        <v>8.3333333333333329E-2</v>
      </c>
      <c r="B456">
        <v>0</v>
      </c>
      <c r="C456">
        <v>40</v>
      </c>
      <c r="E456">
        <f t="shared" si="14"/>
        <v>40</v>
      </c>
      <c r="L456">
        <f t="shared" si="15"/>
        <v>10</v>
      </c>
    </row>
    <row r="457" spans="1:12">
      <c r="A457" s="1">
        <v>8.3333333333333329E-2</v>
      </c>
      <c r="B457">
        <v>0</v>
      </c>
      <c r="C457">
        <v>32</v>
      </c>
      <c r="E457">
        <f t="shared" si="14"/>
        <v>32</v>
      </c>
      <c r="L457">
        <f t="shared" si="15"/>
        <v>21</v>
      </c>
    </row>
    <row r="458" spans="1:12">
      <c r="A458" s="1">
        <v>8.3333333333333329E-2</v>
      </c>
      <c r="B458">
        <v>0</v>
      </c>
      <c r="C458">
        <v>23</v>
      </c>
      <c r="E458">
        <f t="shared" si="14"/>
        <v>23</v>
      </c>
      <c r="L458">
        <f t="shared" si="15"/>
        <v>7</v>
      </c>
    </row>
    <row r="459" spans="1:12">
      <c r="A459" s="1">
        <v>8.3333333333333329E-2</v>
      </c>
      <c r="B459">
        <v>0</v>
      </c>
      <c r="C459">
        <v>28</v>
      </c>
      <c r="E459">
        <f t="shared" si="14"/>
        <v>28</v>
      </c>
      <c r="L459">
        <f t="shared" si="15"/>
        <v>14</v>
      </c>
    </row>
    <row r="460" spans="1:12">
      <c r="A460" s="1">
        <v>8.3333333333333329E-2</v>
      </c>
      <c r="B460">
        <v>0</v>
      </c>
      <c r="C460">
        <v>35</v>
      </c>
      <c r="E460">
        <f t="shared" si="14"/>
        <v>35</v>
      </c>
      <c r="L460">
        <f t="shared" si="15"/>
        <v>15</v>
      </c>
    </row>
    <row r="461" spans="1:12">
      <c r="A461" s="1">
        <v>8.3333333333333329E-2</v>
      </c>
      <c r="B461">
        <v>0</v>
      </c>
      <c r="C461">
        <v>27</v>
      </c>
      <c r="E461">
        <f t="shared" si="14"/>
        <v>27</v>
      </c>
      <c r="L461">
        <f t="shared" si="15"/>
        <v>13</v>
      </c>
    </row>
    <row r="462" spans="1:12">
      <c r="A462" s="1">
        <v>8.3333333333333329E-2</v>
      </c>
      <c r="B462">
        <v>0</v>
      </c>
      <c r="C462">
        <v>31</v>
      </c>
      <c r="E462">
        <f t="shared" si="14"/>
        <v>31</v>
      </c>
      <c r="L462">
        <f t="shared" si="15"/>
        <v>18</v>
      </c>
    </row>
    <row r="463" spans="1:12">
      <c r="A463" s="1">
        <v>8.3333333333333329E-2</v>
      </c>
      <c r="B463">
        <v>0</v>
      </c>
      <c r="C463">
        <v>40</v>
      </c>
      <c r="E463">
        <f t="shared" si="14"/>
        <v>40</v>
      </c>
      <c r="L463">
        <f t="shared" si="15"/>
        <v>10</v>
      </c>
    </row>
    <row r="464" spans="1:12">
      <c r="A464" s="1">
        <v>8.3333333333333329E-2</v>
      </c>
      <c r="B464">
        <v>0</v>
      </c>
      <c r="C464">
        <v>33</v>
      </c>
      <c r="E464">
        <f t="shared" si="14"/>
        <v>33</v>
      </c>
      <c r="L464">
        <f t="shared" si="15"/>
        <v>15</v>
      </c>
    </row>
    <row r="465" spans="1:12">
      <c r="A465" s="1">
        <v>8.3333333333333329E-2</v>
      </c>
      <c r="B465">
        <v>0</v>
      </c>
      <c r="C465">
        <v>33</v>
      </c>
      <c r="E465">
        <f t="shared" si="14"/>
        <v>33</v>
      </c>
      <c r="L465">
        <f t="shared" si="15"/>
        <v>15</v>
      </c>
    </row>
    <row r="466" spans="1:12">
      <c r="A466" s="1">
        <v>8.3333333333333329E-2</v>
      </c>
      <c r="B466">
        <v>0</v>
      </c>
      <c r="C466">
        <v>19</v>
      </c>
      <c r="E466">
        <f t="shared" si="14"/>
        <v>19</v>
      </c>
      <c r="L466">
        <f t="shared" si="15"/>
        <v>3</v>
      </c>
    </row>
    <row r="467" spans="1:12">
      <c r="A467" s="1">
        <v>8.3333333333333329E-2</v>
      </c>
      <c r="B467">
        <v>0</v>
      </c>
      <c r="C467">
        <v>30</v>
      </c>
      <c r="E467">
        <f t="shared" si="14"/>
        <v>30</v>
      </c>
      <c r="L467">
        <f t="shared" si="15"/>
        <v>10</v>
      </c>
    </row>
    <row r="468" spans="1:12">
      <c r="A468" s="1">
        <v>8.3333333333333329E-2</v>
      </c>
      <c r="B468">
        <v>0</v>
      </c>
      <c r="C468">
        <v>36</v>
      </c>
      <c r="E468">
        <f t="shared" si="14"/>
        <v>36</v>
      </c>
      <c r="L468">
        <f t="shared" si="15"/>
        <v>28</v>
      </c>
    </row>
    <row r="469" spans="1:12">
      <c r="A469" s="1">
        <v>8.3333333333333329E-2</v>
      </c>
      <c r="B469">
        <v>0</v>
      </c>
      <c r="C469">
        <v>32</v>
      </c>
      <c r="E469">
        <f t="shared" si="14"/>
        <v>32</v>
      </c>
      <c r="L469">
        <f t="shared" si="15"/>
        <v>21</v>
      </c>
    </row>
    <row r="470" spans="1:12">
      <c r="A470" s="1">
        <v>8.3333333333333329E-2</v>
      </c>
      <c r="B470">
        <v>0</v>
      </c>
      <c r="C470">
        <v>31</v>
      </c>
      <c r="E470">
        <f t="shared" si="14"/>
        <v>31</v>
      </c>
      <c r="L470">
        <f t="shared" si="15"/>
        <v>18</v>
      </c>
    </row>
    <row r="471" spans="1:12">
      <c r="A471" s="1">
        <v>8.3333333333333329E-2</v>
      </c>
      <c r="B471">
        <v>0</v>
      </c>
      <c r="C471">
        <v>35</v>
      </c>
      <c r="E471">
        <f t="shared" si="14"/>
        <v>35</v>
      </c>
      <c r="L471">
        <f t="shared" si="15"/>
        <v>15</v>
      </c>
    </row>
    <row r="472" spans="1:12">
      <c r="A472" s="1">
        <v>8.3333333333333329E-2</v>
      </c>
      <c r="B472">
        <v>0</v>
      </c>
      <c r="C472">
        <v>33</v>
      </c>
      <c r="E472">
        <f t="shared" si="14"/>
        <v>33</v>
      </c>
      <c r="L472">
        <f t="shared" si="15"/>
        <v>15</v>
      </c>
    </row>
    <row r="473" spans="1:12">
      <c r="A473" s="1">
        <v>8.3333333333333329E-2</v>
      </c>
      <c r="B473">
        <v>0</v>
      </c>
      <c r="C473">
        <v>31</v>
      </c>
      <c r="E473">
        <f t="shared" si="14"/>
        <v>31</v>
      </c>
      <c r="L473">
        <f t="shared" si="15"/>
        <v>18</v>
      </c>
    </row>
    <row r="474" spans="1:12">
      <c r="A474" s="1">
        <v>8.3333333333333329E-2</v>
      </c>
      <c r="B474">
        <v>0</v>
      </c>
      <c r="C474">
        <v>40</v>
      </c>
      <c r="E474">
        <f t="shared" si="14"/>
        <v>40</v>
      </c>
      <c r="L474">
        <f t="shared" si="15"/>
        <v>10</v>
      </c>
    </row>
    <row r="475" spans="1:12">
      <c r="A475" s="1">
        <v>8.3333333333333329E-2</v>
      </c>
      <c r="B475">
        <v>0</v>
      </c>
      <c r="C475">
        <v>39</v>
      </c>
      <c r="E475">
        <f t="shared" si="14"/>
        <v>39</v>
      </c>
      <c r="L475">
        <f t="shared" si="15"/>
        <v>8</v>
      </c>
    </row>
    <row r="476" spans="1:12">
      <c r="A476" s="1">
        <v>8.3333333333333329E-2</v>
      </c>
      <c r="B476">
        <v>0</v>
      </c>
      <c r="C476">
        <v>40</v>
      </c>
      <c r="E476">
        <f t="shared" si="14"/>
        <v>40</v>
      </c>
      <c r="L476">
        <f t="shared" si="15"/>
        <v>10</v>
      </c>
    </row>
    <row r="477" spans="1:12">
      <c r="A477" s="1">
        <v>8.3333333333333329E-2</v>
      </c>
      <c r="B477">
        <v>0</v>
      </c>
      <c r="C477">
        <v>28</v>
      </c>
      <c r="E477">
        <f t="shared" si="14"/>
        <v>28</v>
      </c>
      <c r="L477">
        <f t="shared" si="15"/>
        <v>14</v>
      </c>
    </row>
    <row r="478" spans="1:12">
      <c r="A478" s="1">
        <v>8.3333333333333329E-2</v>
      </c>
      <c r="B478">
        <v>0</v>
      </c>
      <c r="C478">
        <v>21</v>
      </c>
      <c r="E478">
        <f t="shared" si="14"/>
        <v>21</v>
      </c>
      <c r="L478">
        <f t="shared" si="15"/>
        <v>2</v>
      </c>
    </row>
    <row r="479" spans="1:12">
      <c r="A479" s="1">
        <v>8.3333333333333329E-2</v>
      </c>
      <c r="B479">
        <v>0</v>
      </c>
      <c r="C479">
        <v>29</v>
      </c>
      <c r="E479">
        <f t="shared" si="14"/>
        <v>29</v>
      </c>
      <c r="L479">
        <f t="shared" si="15"/>
        <v>18</v>
      </c>
    </row>
    <row r="480" spans="1:12">
      <c r="A480" s="1">
        <v>8.3333333333333329E-2</v>
      </c>
      <c r="B480">
        <v>0</v>
      </c>
      <c r="C480">
        <v>26</v>
      </c>
      <c r="E480">
        <f t="shared" si="14"/>
        <v>26</v>
      </c>
      <c r="L480">
        <f t="shared" si="15"/>
        <v>12</v>
      </c>
    </row>
    <row r="481" spans="1:12">
      <c r="A481" s="1">
        <v>8.3333333333333329E-2</v>
      </c>
      <c r="B481">
        <v>0</v>
      </c>
      <c r="C481">
        <v>35</v>
      </c>
      <c r="E481">
        <f t="shared" si="14"/>
        <v>35</v>
      </c>
      <c r="L481">
        <f t="shared" si="15"/>
        <v>15</v>
      </c>
    </row>
    <row r="482" spans="1:12">
      <c r="A482" s="1">
        <v>8.3333333333333329E-2</v>
      </c>
      <c r="B482">
        <v>0</v>
      </c>
      <c r="C482">
        <v>31</v>
      </c>
      <c r="E482">
        <f t="shared" si="14"/>
        <v>31</v>
      </c>
      <c r="L482">
        <f t="shared" si="15"/>
        <v>18</v>
      </c>
    </row>
    <row r="483" spans="1:12">
      <c r="A483" s="1">
        <v>8.3333333333333329E-2</v>
      </c>
      <c r="B483">
        <v>0</v>
      </c>
      <c r="C483">
        <v>36</v>
      </c>
      <c r="E483">
        <f t="shared" si="14"/>
        <v>36</v>
      </c>
      <c r="L483">
        <f t="shared" si="15"/>
        <v>28</v>
      </c>
    </row>
    <row r="484" spans="1:12">
      <c r="A484" s="1">
        <v>8.3333333333333329E-2</v>
      </c>
      <c r="B484">
        <v>0</v>
      </c>
      <c r="C484">
        <v>21</v>
      </c>
      <c r="E484">
        <f t="shared" si="14"/>
        <v>21</v>
      </c>
      <c r="L484">
        <f t="shared" si="15"/>
        <v>2</v>
      </c>
    </row>
    <row r="485" spans="1:12">
      <c r="A485" s="1">
        <v>8.3333333333333329E-2</v>
      </c>
      <c r="B485">
        <v>0</v>
      </c>
      <c r="C485">
        <v>37</v>
      </c>
      <c r="E485">
        <f t="shared" si="14"/>
        <v>37</v>
      </c>
      <c r="L485">
        <f t="shared" si="15"/>
        <v>8</v>
      </c>
    </row>
    <row r="486" spans="1:12">
      <c r="A486" s="1">
        <v>8.3333333333333329E-2</v>
      </c>
      <c r="B486">
        <v>0</v>
      </c>
      <c r="C486">
        <v>32</v>
      </c>
      <c r="E486">
        <f t="shared" si="14"/>
        <v>32</v>
      </c>
      <c r="L486">
        <f t="shared" si="15"/>
        <v>21</v>
      </c>
    </row>
    <row r="487" spans="1:12">
      <c r="A487" s="1">
        <v>8.3333333333333329E-2</v>
      </c>
      <c r="B487">
        <v>0</v>
      </c>
      <c r="C487">
        <v>35</v>
      </c>
      <c r="E487">
        <f t="shared" si="14"/>
        <v>35</v>
      </c>
      <c r="L487">
        <f t="shared" si="15"/>
        <v>15</v>
      </c>
    </row>
    <row r="488" spans="1:12">
      <c r="A488" s="1">
        <v>8.3333333333333329E-2</v>
      </c>
      <c r="B488">
        <v>0</v>
      </c>
      <c r="C488">
        <v>35</v>
      </c>
      <c r="E488">
        <f t="shared" si="14"/>
        <v>35</v>
      </c>
      <c r="L488">
        <f t="shared" si="15"/>
        <v>15</v>
      </c>
    </row>
    <row r="489" spans="1:12">
      <c r="A489" s="1">
        <v>8.3333333333333329E-2</v>
      </c>
      <c r="B489">
        <v>0</v>
      </c>
      <c r="C489">
        <v>24</v>
      </c>
      <c r="E489">
        <f t="shared" si="14"/>
        <v>24</v>
      </c>
      <c r="L489">
        <f t="shared" si="15"/>
        <v>5</v>
      </c>
    </row>
    <row r="490" spans="1:12">
      <c r="A490" s="1">
        <v>8.3333333333333329E-2</v>
      </c>
      <c r="B490">
        <v>0</v>
      </c>
      <c r="C490">
        <v>43</v>
      </c>
      <c r="E490">
        <f t="shared" si="14"/>
        <v>43</v>
      </c>
      <c r="L490">
        <f t="shared" si="15"/>
        <v>3</v>
      </c>
    </row>
    <row r="491" spans="1:12">
      <c r="A491" s="1">
        <v>8.3333333333333329E-2</v>
      </c>
      <c r="B491">
        <v>0</v>
      </c>
      <c r="C491">
        <v>38</v>
      </c>
      <c r="E491">
        <f t="shared" si="14"/>
        <v>38</v>
      </c>
      <c r="L491">
        <f t="shared" si="15"/>
        <v>11</v>
      </c>
    </row>
    <row r="492" spans="1:12">
      <c r="A492" s="1">
        <v>8.3333333333333329E-2</v>
      </c>
      <c r="B492">
        <v>0</v>
      </c>
      <c r="C492">
        <v>25</v>
      </c>
      <c r="E492">
        <f t="shared" si="14"/>
        <v>25</v>
      </c>
      <c r="L492">
        <f t="shared" si="15"/>
        <v>9</v>
      </c>
    </row>
    <row r="493" spans="1:12">
      <c r="A493" s="1">
        <v>8.3333333333333329E-2</v>
      </c>
      <c r="B493">
        <v>0</v>
      </c>
      <c r="C493">
        <v>24</v>
      </c>
      <c r="E493">
        <f t="shared" si="14"/>
        <v>24</v>
      </c>
      <c r="L493">
        <f t="shared" si="15"/>
        <v>5</v>
      </c>
    </row>
    <row r="494" spans="1:12">
      <c r="A494" s="1">
        <v>8.3333333333333329E-2</v>
      </c>
      <c r="B494">
        <v>0</v>
      </c>
      <c r="C494">
        <v>27</v>
      </c>
      <c r="E494">
        <f t="shared" si="14"/>
        <v>27</v>
      </c>
      <c r="L494">
        <f t="shared" si="15"/>
        <v>13</v>
      </c>
    </row>
    <row r="495" spans="1:12">
      <c r="A495" s="1">
        <v>8.3333333333333329E-2</v>
      </c>
      <c r="B495">
        <v>0</v>
      </c>
      <c r="C495">
        <v>31</v>
      </c>
      <c r="E495">
        <f t="shared" si="14"/>
        <v>31</v>
      </c>
      <c r="L495">
        <f t="shared" si="15"/>
        <v>18</v>
      </c>
    </row>
    <row r="496" spans="1:12">
      <c r="A496" s="1">
        <v>8.3333333333333329E-2</v>
      </c>
      <c r="B496">
        <v>0</v>
      </c>
      <c r="C496">
        <v>36</v>
      </c>
      <c r="E496">
        <f t="shared" si="14"/>
        <v>36</v>
      </c>
      <c r="L496">
        <f t="shared" si="15"/>
        <v>28</v>
      </c>
    </row>
    <row r="497" spans="1:12">
      <c r="A497" s="1">
        <v>8.3333333333333329E-2</v>
      </c>
      <c r="B497">
        <v>0</v>
      </c>
      <c r="C497">
        <v>31</v>
      </c>
      <c r="E497">
        <f t="shared" si="14"/>
        <v>31</v>
      </c>
      <c r="L497">
        <f t="shared" si="15"/>
        <v>18</v>
      </c>
    </row>
    <row r="498" spans="1:12">
      <c r="A498" s="1">
        <v>8.3333333333333329E-2</v>
      </c>
      <c r="B498">
        <v>0</v>
      </c>
      <c r="C498">
        <v>36</v>
      </c>
      <c r="E498">
        <f t="shared" si="14"/>
        <v>36</v>
      </c>
      <c r="L498">
        <f t="shared" si="15"/>
        <v>28</v>
      </c>
    </row>
    <row r="499" spans="1:12">
      <c r="A499" s="1">
        <v>8.3333333333333329E-2</v>
      </c>
      <c r="B499">
        <v>0</v>
      </c>
      <c r="C499">
        <v>37</v>
      </c>
      <c r="E499">
        <f t="shared" si="14"/>
        <v>37</v>
      </c>
      <c r="L499">
        <f t="shared" si="15"/>
        <v>8</v>
      </c>
    </row>
    <row r="500" spans="1:12">
      <c r="A500" s="1">
        <v>8.3333333333333329E-2</v>
      </c>
      <c r="B500">
        <v>0</v>
      </c>
      <c r="C500">
        <v>40</v>
      </c>
      <c r="E500">
        <f t="shared" si="14"/>
        <v>40</v>
      </c>
      <c r="L500">
        <f t="shared" si="15"/>
        <v>10</v>
      </c>
    </row>
    <row r="501" spans="1:12">
      <c r="A501" s="1">
        <v>8.3333333333333329E-2</v>
      </c>
      <c r="B501">
        <v>0</v>
      </c>
      <c r="C501">
        <v>34</v>
      </c>
      <c r="E501">
        <f t="shared" si="14"/>
        <v>34</v>
      </c>
      <c r="L501">
        <f t="shared" si="15"/>
        <v>13</v>
      </c>
    </row>
    <row r="502" spans="1:12">
      <c r="A502" s="1">
        <v>8.3333333333333329E-2</v>
      </c>
      <c r="B502">
        <v>0</v>
      </c>
      <c r="C502">
        <v>36</v>
      </c>
      <c r="E502">
        <f t="shared" si="14"/>
        <v>36</v>
      </c>
      <c r="L502">
        <f t="shared" si="15"/>
        <v>28</v>
      </c>
    </row>
    <row r="503" spans="1:12">
      <c r="A503" s="1">
        <v>8.3333333333333329E-2</v>
      </c>
      <c r="B503">
        <v>0</v>
      </c>
      <c r="C503">
        <v>37</v>
      </c>
      <c r="E503">
        <f t="shared" si="14"/>
        <v>37</v>
      </c>
      <c r="L503">
        <f t="shared" si="15"/>
        <v>8</v>
      </c>
    </row>
    <row r="504" spans="1:12">
      <c r="A504" s="1">
        <v>8.3333333333333329E-2</v>
      </c>
      <c r="B504">
        <v>0</v>
      </c>
      <c r="C504">
        <v>29</v>
      </c>
      <c r="E504">
        <f t="shared" si="14"/>
        <v>29</v>
      </c>
      <c r="L504">
        <f t="shared" si="15"/>
        <v>18</v>
      </c>
    </row>
    <row r="505" spans="1:12">
      <c r="A505" s="1">
        <v>8.3333333333333329E-2</v>
      </c>
      <c r="B505">
        <v>0</v>
      </c>
      <c r="C505">
        <v>30</v>
      </c>
      <c r="E505">
        <f t="shared" si="14"/>
        <v>30</v>
      </c>
      <c r="L505">
        <f t="shared" si="15"/>
        <v>10</v>
      </c>
    </row>
    <row r="506" spans="1:12">
      <c r="A506" s="1">
        <v>8.3333333333333329E-2</v>
      </c>
      <c r="B506">
        <v>0</v>
      </c>
      <c r="C506">
        <v>26</v>
      </c>
      <c r="E506">
        <f t="shared" si="14"/>
        <v>26</v>
      </c>
      <c r="L506">
        <f t="shared" si="15"/>
        <v>12</v>
      </c>
    </row>
    <row r="507" spans="1:12">
      <c r="A507" s="1">
        <v>8.3333333333333329E-2</v>
      </c>
      <c r="B507">
        <v>0</v>
      </c>
      <c r="C507">
        <v>33</v>
      </c>
      <c r="E507">
        <f t="shared" si="14"/>
        <v>33</v>
      </c>
      <c r="L507">
        <f t="shared" si="15"/>
        <v>15</v>
      </c>
    </row>
    <row r="508" spans="1:12">
      <c r="A508" s="1">
        <v>8.3333333333333329E-2</v>
      </c>
      <c r="B508">
        <v>0</v>
      </c>
      <c r="C508">
        <v>32</v>
      </c>
      <c r="E508">
        <f t="shared" si="14"/>
        <v>32</v>
      </c>
      <c r="L508">
        <f t="shared" si="15"/>
        <v>21</v>
      </c>
    </row>
    <row r="509" spans="1:12">
      <c r="A509" s="1">
        <v>8.3333333333333329E-2</v>
      </c>
      <c r="B509">
        <v>0</v>
      </c>
      <c r="C509">
        <v>29</v>
      </c>
      <c r="E509">
        <f t="shared" si="14"/>
        <v>29</v>
      </c>
      <c r="L509">
        <f t="shared" si="15"/>
        <v>18</v>
      </c>
    </row>
    <row r="510" spans="1:12">
      <c r="A510" s="1">
        <v>8.3333333333333329E-2</v>
      </c>
      <c r="B510">
        <v>0</v>
      </c>
      <c r="C510">
        <v>34</v>
      </c>
      <c r="E510">
        <f t="shared" si="14"/>
        <v>34</v>
      </c>
      <c r="L510">
        <f t="shared" si="15"/>
        <v>13</v>
      </c>
    </row>
    <row r="511" spans="1:12">
      <c r="A511" s="1">
        <v>8.3333333333333329E-2</v>
      </c>
      <c r="B511">
        <v>0</v>
      </c>
      <c r="C511">
        <v>41</v>
      </c>
      <c r="E511">
        <f t="shared" si="14"/>
        <v>41</v>
      </c>
      <c r="L511">
        <f t="shared" si="15"/>
        <v>3</v>
      </c>
    </row>
    <row r="512" spans="1:12">
      <c r="A512" s="1">
        <v>8.3333333333333329E-2</v>
      </c>
      <c r="B512">
        <v>0</v>
      </c>
      <c r="C512">
        <v>24</v>
      </c>
      <c r="E512">
        <f t="shared" si="14"/>
        <v>24</v>
      </c>
      <c r="L512">
        <f t="shared" si="15"/>
        <v>5</v>
      </c>
    </row>
    <row r="513" spans="1:12">
      <c r="A513" s="1">
        <v>8.3333333333333329E-2</v>
      </c>
      <c r="B513">
        <v>0</v>
      </c>
      <c r="C513">
        <v>38</v>
      </c>
      <c r="E513">
        <f t="shared" si="14"/>
        <v>38</v>
      </c>
      <c r="L513">
        <f t="shared" si="15"/>
        <v>11</v>
      </c>
    </row>
    <row r="514" spans="1:12">
      <c r="A514" s="1">
        <v>8.3333333333333329E-2</v>
      </c>
      <c r="B514">
        <v>0</v>
      </c>
      <c r="C514">
        <v>27</v>
      </c>
      <c r="E514">
        <f t="shared" ref="E514:E577" si="16">IF(A514=$G$11,(C514+B514*8))</f>
        <v>27</v>
      </c>
      <c r="L514">
        <f t="shared" ref="L514:L577" si="17">IF(A514=$G$11,COUNTIF(E:E,E514))</f>
        <v>13</v>
      </c>
    </row>
    <row r="515" spans="1:12">
      <c r="A515" s="1">
        <v>8.3333333333333329E-2</v>
      </c>
      <c r="B515">
        <v>0</v>
      </c>
      <c r="C515">
        <v>35</v>
      </c>
      <c r="E515">
        <f t="shared" si="16"/>
        <v>35</v>
      </c>
      <c r="L515">
        <f t="shared" si="17"/>
        <v>15</v>
      </c>
    </row>
    <row r="516" spans="1:12">
      <c r="A516" s="1">
        <v>8.3333333333333329E-2</v>
      </c>
      <c r="B516">
        <v>0</v>
      </c>
      <c r="C516">
        <v>38</v>
      </c>
      <c r="E516">
        <f t="shared" si="16"/>
        <v>38</v>
      </c>
      <c r="L516">
        <f t="shared" si="17"/>
        <v>11</v>
      </c>
    </row>
    <row r="517" spans="1:12">
      <c r="A517" s="1">
        <v>8.3333333333333329E-2</v>
      </c>
      <c r="B517">
        <v>0</v>
      </c>
      <c r="C517">
        <v>28</v>
      </c>
      <c r="E517">
        <f t="shared" si="16"/>
        <v>28</v>
      </c>
      <c r="L517">
        <f t="shared" si="17"/>
        <v>14</v>
      </c>
    </row>
    <row r="518" spans="1:12">
      <c r="A518" s="1">
        <v>8.3333333333333329E-2</v>
      </c>
      <c r="B518">
        <v>0</v>
      </c>
      <c r="C518">
        <v>30</v>
      </c>
      <c r="E518">
        <f t="shared" si="16"/>
        <v>30</v>
      </c>
      <c r="L518">
        <f t="shared" si="17"/>
        <v>10</v>
      </c>
    </row>
    <row r="519" spans="1:12">
      <c r="A519" s="1">
        <v>0.125</v>
      </c>
      <c r="B519">
        <v>0</v>
      </c>
      <c r="C519">
        <v>24</v>
      </c>
      <c r="E519" t="b">
        <f t="shared" si="16"/>
        <v>0</v>
      </c>
      <c r="L519" t="b">
        <f t="shared" si="17"/>
        <v>0</v>
      </c>
    </row>
    <row r="520" spans="1:12">
      <c r="A520" s="1">
        <v>0.125</v>
      </c>
      <c r="B520">
        <v>0</v>
      </c>
      <c r="C520">
        <v>23</v>
      </c>
      <c r="E520" t="b">
        <f t="shared" si="16"/>
        <v>0</v>
      </c>
      <c r="L520" t="b">
        <f t="shared" si="17"/>
        <v>0</v>
      </c>
    </row>
    <row r="521" spans="1:12">
      <c r="A521" s="1">
        <v>0.125</v>
      </c>
      <c r="B521">
        <v>0</v>
      </c>
      <c r="C521">
        <v>22</v>
      </c>
      <c r="E521" t="b">
        <f t="shared" si="16"/>
        <v>0</v>
      </c>
      <c r="L521" t="b">
        <f t="shared" si="17"/>
        <v>0</v>
      </c>
    </row>
    <row r="522" spans="1:12">
      <c r="A522" s="1">
        <v>0.125</v>
      </c>
      <c r="B522">
        <v>0</v>
      </c>
      <c r="C522">
        <v>28</v>
      </c>
      <c r="E522" t="b">
        <f t="shared" si="16"/>
        <v>0</v>
      </c>
      <c r="L522" t="b">
        <f t="shared" si="17"/>
        <v>0</v>
      </c>
    </row>
    <row r="523" spans="1:12">
      <c r="A523" s="1">
        <v>0.125</v>
      </c>
      <c r="B523">
        <v>0</v>
      </c>
      <c r="C523">
        <v>35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33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26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24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21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30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25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33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28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15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21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17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23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30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29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28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29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27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23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33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23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30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23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31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21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25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29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34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32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21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27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25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36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23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34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24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23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21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23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36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27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30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37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32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27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19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22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30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23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22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20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26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22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33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26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33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34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16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24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30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30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18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25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27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38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35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23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34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26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27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20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33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38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29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26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26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22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27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31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23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36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32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35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27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42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22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32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23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36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26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32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28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25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25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33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41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32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33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32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22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27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26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36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36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33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32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19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39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28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39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23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18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29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25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31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33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21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30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40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32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25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23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24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30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22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20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26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32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14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28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21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38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36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28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19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30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19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25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24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30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26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29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25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17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27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32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34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17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17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31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29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23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32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37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21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35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29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26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36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21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25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21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30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30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37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30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27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14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31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40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20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27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29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17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24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27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23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27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26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28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29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37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23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22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33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32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26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21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22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29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24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29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31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36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20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36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33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18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28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29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28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21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19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25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24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30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21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31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32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24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24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22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32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23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23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31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19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38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28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37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21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34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29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25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28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27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32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29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21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21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27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19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22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23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30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38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38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27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30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30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25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32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26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20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25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30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18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29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18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23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24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28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37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32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28</v>
      </c>
      <c r="E777" t="b">
        <f t="shared" si="24"/>
        <v>0</v>
      </c>
      <c r="L777" t="b">
        <f t="shared" si="25"/>
        <v>0</v>
      </c>
    </row>
    <row r="778" spans="1:12">
      <c r="A778" s="1"/>
      <c r="E778" t="b">
        <f t="shared" si="24"/>
        <v>0</v>
      </c>
      <c r="L778" t="b">
        <f t="shared" si="25"/>
        <v>0</v>
      </c>
    </row>
    <row r="779" spans="1:12">
      <c r="A779" s="1"/>
      <c r="E779" t="b">
        <f t="shared" si="24"/>
        <v>0</v>
      </c>
      <c r="L779" t="b">
        <f t="shared" si="25"/>
        <v>0</v>
      </c>
    </row>
    <row r="780" spans="1:12">
      <c r="A780" s="1"/>
      <c r="E780" t="b">
        <f t="shared" si="24"/>
        <v>0</v>
      </c>
      <c r="L780" t="b">
        <f t="shared" si="25"/>
        <v>0</v>
      </c>
    </row>
    <row r="781" spans="1:12">
      <c r="A781" s="1"/>
      <c r="E781" t="b">
        <f t="shared" si="24"/>
        <v>0</v>
      </c>
      <c r="L781" t="b">
        <f t="shared" si="25"/>
        <v>0</v>
      </c>
    </row>
    <row r="782" spans="1:12">
      <c r="A782" s="1"/>
      <c r="E782" t="b">
        <f t="shared" si="24"/>
        <v>0</v>
      </c>
      <c r="L782" t="b">
        <f t="shared" si="25"/>
        <v>0</v>
      </c>
    </row>
    <row r="783" spans="1:12">
      <c r="A783" s="1"/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0:O518">
    <sortCondition ref="N260"/>
  </sortState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001"/>
  <sheetViews>
    <sheetView topLeftCell="A26" workbookViewId="0">
      <selection activeCell="O50" sqref="O50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127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149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149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52</v>
      </c>
      <c r="C4">
        <v>174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111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12</v>
      </c>
      <c r="C6">
        <v>112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103</v>
      </c>
      <c r="E7" t="b">
        <f t="shared" si="0"/>
        <v>0</v>
      </c>
      <c r="G7" s="7">
        <f>COUNTIF(A:A,G11)</f>
        <v>262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113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12</v>
      </c>
      <c r="C9">
        <v>150</v>
      </c>
      <c r="E9" t="b">
        <f t="shared" si="0"/>
        <v>0</v>
      </c>
      <c r="G9" s="8">
        <f>G5*G7</f>
        <v>32750000000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119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11</v>
      </c>
      <c r="C11">
        <v>166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12</v>
      </c>
      <c r="C12">
        <v>141</v>
      </c>
      <c r="E12" t="b">
        <f t="shared" si="0"/>
        <v>0</v>
      </c>
      <c r="G12" s="12" t="s">
        <v>1</v>
      </c>
      <c r="H12" s="13" t="s">
        <v>27</v>
      </c>
      <c r="I12" s="13" t="s">
        <v>28</v>
      </c>
      <c r="J12" s="14" t="s">
        <v>29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136</v>
      </c>
      <c r="E13" t="b">
        <f t="shared" si="0"/>
        <v>0</v>
      </c>
      <c r="G13" s="6">
        <f>SUMIF(A:A,G11,C:C)+(8*G15)</f>
        <v>8373</v>
      </c>
      <c r="H13" s="15">
        <f>MIN(E:E)</f>
        <v>19</v>
      </c>
      <c r="I13" s="15">
        <f>MAX(E:E)</f>
        <v>48</v>
      </c>
      <c r="J13" s="16">
        <f>G13/G7</f>
        <v>31.958015267175572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104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36</v>
      </c>
      <c r="C15">
        <v>148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142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145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128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119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132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136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22</v>
      </c>
      <c r="C22">
        <v>120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117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106</v>
      </c>
      <c r="E24" t="b">
        <f t="shared" si="0"/>
        <v>0</v>
      </c>
      <c r="G24" s="11" t="s">
        <v>30</v>
      </c>
      <c r="L24" t="b">
        <f t="shared" si="1"/>
        <v>0</v>
      </c>
    </row>
    <row r="25" spans="1:12" ht="15.75" thickBot="1">
      <c r="A25" s="1">
        <v>4.1666666666666664E-2</v>
      </c>
      <c r="B25">
        <v>21</v>
      </c>
      <c r="C25">
        <v>155</v>
      </c>
      <c r="E25" t="b">
        <f t="shared" si="0"/>
        <v>0</v>
      </c>
      <c r="G25" s="17" t="s">
        <v>31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123</v>
      </c>
      <c r="E26" t="b">
        <f t="shared" si="0"/>
        <v>0</v>
      </c>
      <c r="G26" s="18" t="s">
        <v>32</v>
      </c>
      <c r="L26" t="b">
        <f t="shared" si="1"/>
        <v>0</v>
      </c>
    </row>
    <row r="27" spans="1:12" ht="15.75" thickBot="1">
      <c r="A27" s="1">
        <v>4.1666666666666664E-2</v>
      </c>
      <c r="B27">
        <v>22</v>
      </c>
      <c r="C27">
        <v>148</v>
      </c>
      <c r="E27" t="b">
        <f t="shared" si="0"/>
        <v>0</v>
      </c>
      <c r="G27" s="8" t="s">
        <v>33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126</v>
      </c>
      <c r="E28" t="b">
        <f t="shared" si="0"/>
        <v>0</v>
      </c>
      <c r="G28" s="19" t="s">
        <v>34</v>
      </c>
      <c r="L28" t="b">
        <f t="shared" si="1"/>
        <v>0</v>
      </c>
    </row>
    <row r="29" spans="1:12" ht="15.75" thickBot="1">
      <c r="A29" s="1">
        <v>4.1666666666666664E-2</v>
      </c>
      <c r="B29">
        <v>21</v>
      </c>
      <c r="C29">
        <v>141</v>
      </c>
      <c r="E29" t="b">
        <f t="shared" si="0"/>
        <v>0</v>
      </c>
      <c r="G29" s="17" t="s">
        <v>35</v>
      </c>
      <c r="L29" t="b">
        <f t="shared" si="1"/>
        <v>0</v>
      </c>
    </row>
    <row r="30" spans="1:12">
      <c r="A30" s="1">
        <v>4.1666666666666664E-2</v>
      </c>
      <c r="B30">
        <v>21</v>
      </c>
      <c r="C30">
        <v>119</v>
      </c>
      <c r="E30" t="b">
        <f t="shared" si="0"/>
        <v>0</v>
      </c>
      <c r="G30" s="18" t="s">
        <v>36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119</v>
      </c>
      <c r="E31" t="b">
        <f t="shared" si="0"/>
        <v>0</v>
      </c>
      <c r="G31" s="6" t="s">
        <v>37</v>
      </c>
      <c r="L31" t="b">
        <f t="shared" si="1"/>
        <v>0</v>
      </c>
    </row>
    <row r="32" spans="1:12">
      <c r="A32" s="1">
        <v>4.1666666666666664E-2</v>
      </c>
      <c r="B32">
        <v>12</v>
      </c>
      <c r="C32">
        <v>114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12</v>
      </c>
      <c r="C33">
        <v>135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134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34</v>
      </c>
      <c r="C35">
        <v>134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102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13</v>
      </c>
      <c r="C37">
        <v>138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12</v>
      </c>
      <c r="C38">
        <v>115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12</v>
      </c>
      <c r="C39">
        <v>123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135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158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117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134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126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12</v>
      </c>
      <c r="C45">
        <v>125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127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102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36</v>
      </c>
      <c r="C48">
        <v>164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145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24</v>
      </c>
      <c r="C50">
        <v>125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115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108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128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113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120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70</v>
      </c>
      <c r="C56">
        <v>139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22</v>
      </c>
      <c r="C57">
        <v>142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33</v>
      </c>
      <c r="C58">
        <v>157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132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20</v>
      </c>
      <c r="C60">
        <v>120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24</v>
      </c>
      <c r="C61">
        <v>145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123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12</v>
      </c>
      <c r="C63">
        <v>129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12</v>
      </c>
      <c r="C64">
        <v>131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12</v>
      </c>
      <c r="C65">
        <v>147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128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12</v>
      </c>
      <c r="C67">
        <v>144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134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133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11</v>
      </c>
      <c r="C70">
        <v>128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21</v>
      </c>
      <c r="C71">
        <v>132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107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12</v>
      </c>
      <c r="C73">
        <v>155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131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113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11</v>
      </c>
      <c r="C76">
        <v>137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132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157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102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12</v>
      </c>
      <c r="C80">
        <v>120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131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124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136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133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129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13</v>
      </c>
      <c r="C86">
        <v>143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139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12</v>
      </c>
      <c r="C88">
        <v>131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141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123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12</v>
      </c>
      <c r="C91">
        <v>155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12</v>
      </c>
      <c r="C92">
        <v>128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12</v>
      </c>
      <c r="C93">
        <v>129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116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148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24</v>
      </c>
      <c r="C96">
        <v>173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143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124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39</v>
      </c>
      <c r="C99">
        <v>142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121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12</v>
      </c>
      <c r="C101">
        <v>143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99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108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12</v>
      </c>
      <c r="C104">
        <v>148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124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12</v>
      </c>
      <c r="C106">
        <v>148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100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111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125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140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102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154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142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110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100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127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120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106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12</v>
      </c>
      <c r="C119">
        <v>161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125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114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11</v>
      </c>
      <c r="C122">
        <v>129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135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141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12</v>
      </c>
      <c r="C125">
        <v>128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128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130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24</v>
      </c>
      <c r="C128">
        <v>125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13</v>
      </c>
      <c r="C129">
        <v>158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116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30</v>
      </c>
      <c r="C131">
        <v>127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11</v>
      </c>
      <c r="C132">
        <v>128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12</v>
      </c>
      <c r="C133">
        <v>129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21</v>
      </c>
      <c r="C134">
        <v>136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124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12</v>
      </c>
      <c r="C136">
        <v>170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148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114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108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120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126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115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108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12</v>
      </c>
      <c r="C144">
        <v>142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117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121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97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125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42</v>
      </c>
      <c r="C149">
        <v>160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115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12</v>
      </c>
      <c r="C151">
        <v>130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125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117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12</v>
      </c>
      <c r="C154">
        <v>115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115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135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119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130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105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12</v>
      </c>
      <c r="C160">
        <v>142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131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118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12</v>
      </c>
      <c r="C163">
        <v>119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12</v>
      </c>
      <c r="C164">
        <v>142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131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24</v>
      </c>
      <c r="C166">
        <v>161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11</v>
      </c>
      <c r="C167">
        <v>151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119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40</v>
      </c>
      <c r="C169">
        <v>140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32</v>
      </c>
      <c r="C170">
        <v>120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106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130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121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12</v>
      </c>
      <c r="C174">
        <v>161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146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12</v>
      </c>
      <c r="C176">
        <v>187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115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113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144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133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0</v>
      </c>
      <c r="C181">
        <v>134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135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11</v>
      </c>
      <c r="C183">
        <v>143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12</v>
      </c>
      <c r="C184">
        <v>140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128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24</v>
      </c>
      <c r="C186">
        <v>130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141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21</v>
      </c>
      <c r="C188">
        <v>161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119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13</v>
      </c>
      <c r="C190">
        <v>147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25</v>
      </c>
      <c r="C191">
        <v>155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120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31</v>
      </c>
      <c r="C193">
        <v>137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130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125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135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108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129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120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123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111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12</v>
      </c>
      <c r="C202">
        <v>173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128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114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125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118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103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12</v>
      </c>
      <c r="C208">
        <v>147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116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31</v>
      </c>
      <c r="C210">
        <v>135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113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118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131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124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140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152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129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23</v>
      </c>
      <c r="C218">
        <v>122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12</v>
      </c>
      <c r="C219">
        <v>126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25</v>
      </c>
      <c r="C220">
        <v>152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40</v>
      </c>
      <c r="C221">
        <v>151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113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13</v>
      </c>
      <c r="C223">
        <v>129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118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108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118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125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111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119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12</v>
      </c>
      <c r="C230">
        <v>146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115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122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125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31</v>
      </c>
      <c r="C234">
        <v>146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117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117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21</v>
      </c>
      <c r="C237">
        <v>157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123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124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12</v>
      </c>
      <c r="C240">
        <v>109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23</v>
      </c>
      <c r="C241">
        <v>159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12</v>
      </c>
      <c r="C242">
        <v>122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12</v>
      </c>
      <c r="C243">
        <v>125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114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136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120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12</v>
      </c>
      <c r="C247">
        <v>152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138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11</v>
      </c>
      <c r="C249">
        <v>116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113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123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24</v>
      </c>
      <c r="C252">
        <v>142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127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139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12</v>
      </c>
      <c r="C255">
        <v>124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21</v>
      </c>
      <c r="C256">
        <v>140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12</v>
      </c>
      <c r="C257">
        <v>124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114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134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120</v>
      </c>
      <c r="E260" t="b">
        <f t="shared" si="8"/>
        <v>0</v>
      </c>
      <c r="L260" t="b">
        <f t="shared" si="9"/>
        <v>0</v>
      </c>
    </row>
    <row r="261" spans="1:15">
      <c r="A261" s="1">
        <v>4.1666666666666664E-2</v>
      </c>
      <c r="B261">
        <v>0</v>
      </c>
      <c r="C261">
        <v>128</v>
      </c>
      <c r="E261" t="b">
        <f t="shared" si="8"/>
        <v>0</v>
      </c>
      <c r="L261" t="b">
        <f t="shared" si="9"/>
        <v>0</v>
      </c>
    </row>
    <row r="262" spans="1:15">
      <c r="A262" s="1">
        <v>4.1666666666666664E-2</v>
      </c>
      <c r="B262">
        <v>12</v>
      </c>
      <c r="C262">
        <v>135</v>
      </c>
      <c r="E262" t="b">
        <f t="shared" si="8"/>
        <v>0</v>
      </c>
      <c r="L262" t="b">
        <f t="shared" si="9"/>
        <v>0</v>
      </c>
    </row>
    <row r="263" spans="1:15">
      <c r="A263" s="1">
        <v>8.3333333333333329E-2</v>
      </c>
      <c r="B263">
        <v>0</v>
      </c>
      <c r="C263">
        <v>29</v>
      </c>
      <c r="E263">
        <f t="shared" si="8"/>
        <v>29</v>
      </c>
      <c r="L263">
        <f t="shared" si="9"/>
        <v>9</v>
      </c>
      <c r="N263">
        <v>19</v>
      </c>
      <c r="O263">
        <v>3</v>
      </c>
    </row>
    <row r="264" spans="1:15">
      <c r="A264" s="1">
        <v>8.3333333333333329E-2</v>
      </c>
      <c r="B264">
        <v>0</v>
      </c>
      <c r="C264">
        <v>19</v>
      </c>
      <c r="E264">
        <f t="shared" si="8"/>
        <v>19</v>
      </c>
      <c r="L264">
        <f t="shared" si="9"/>
        <v>3</v>
      </c>
      <c r="N264">
        <v>20</v>
      </c>
      <c r="O264">
        <v>1</v>
      </c>
    </row>
    <row r="265" spans="1:15">
      <c r="A265" s="1">
        <v>8.3333333333333329E-2</v>
      </c>
      <c r="B265">
        <v>0</v>
      </c>
      <c r="C265">
        <v>32</v>
      </c>
      <c r="E265">
        <f t="shared" si="8"/>
        <v>32</v>
      </c>
      <c r="L265">
        <f t="shared" si="9"/>
        <v>25</v>
      </c>
      <c r="N265">
        <v>21</v>
      </c>
      <c r="O265">
        <v>1</v>
      </c>
    </row>
    <row r="266" spans="1:15">
      <c r="A266" s="1">
        <v>8.3333333333333329E-2</v>
      </c>
      <c r="B266">
        <v>0</v>
      </c>
      <c r="C266">
        <v>35</v>
      </c>
      <c r="E266">
        <f t="shared" si="8"/>
        <v>35</v>
      </c>
      <c r="L266">
        <f t="shared" si="9"/>
        <v>18</v>
      </c>
      <c r="N266">
        <v>22</v>
      </c>
      <c r="O266">
        <v>7</v>
      </c>
    </row>
    <row r="267" spans="1:15">
      <c r="A267" s="1">
        <v>8.3333333333333329E-2</v>
      </c>
      <c r="B267">
        <v>0</v>
      </c>
      <c r="C267">
        <v>34</v>
      </c>
      <c r="E267">
        <f t="shared" si="8"/>
        <v>34</v>
      </c>
      <c r="L267">
        <f t="shared" si="9"/>
        <v>14</v>
      </c>
      <c r="N267">
        <v>23</v>
      </c>
      <c r="O267">
        <v>8</v>
      </c>
    </row>
    <row r="268" spans="1:15">
      <c r="A268" s="1">
        <v>8.3333333333333329E-2</v>
      </c>
      <c r="B268">
        <v>0</v>
      </c>
      <c r="C268">
        <v>32</v>
      </c>
      <c r="E268">
        <f t="shared" si="8"/>
        <v>32</v>
      </c>
      <c r="L268">
        <f t="shared" si="9"/>
        <v>25</v>
      </c>
      <c r="N268">
        <v>24</v>
      </c>
      <c r="O268">
        <v>8</v>
      </c>
    </row>
    <row r="269" spans="1:15">
      <c r="A269" s="1">
        <v>8.3333333333333329E-2</v>
      </c>
      <c r="B269">
        <v>0</v>
      </c>
      <c r="C269">
        <v>36</v>
      </c>
      <c r="E269">
        <f t="shared" si="8"/>
        <v>36</v>
      </c>
      <c r="L269">
        <f t="shared" si="9"/>
        <v>13</v>
      </c>
      <c r="N269">
        <v>25</v>
      </c>
      <c r="O269">
        <v>9</v>
      </c>
    </row>
    <row r="270" spans="1:15">
      <c r="A270" s="1">
        <v>8.3333333333333329E-2</v>
      </c>
      <c r="B270">
        <v>0</v>
      </c>
      <c r="C270">
        <v>41</v>
      </c>
      <c r="E270">
        <f t="shared" si="8"/>
        <v>41</v>
      </c>
      <c r="L270">
        <f t="shared" si="9"/>
        <v>6</v>
      </c>
      <c r="N270">
        <v>26</v>
      </c>
      <c r="O270">
        <v>15</v>
      </c>
    </row>
    <row r="271" spans="1:15">
      <c r="A271" s="1">
        <v>8.3333333333333329E-2</v>
      </c>
      <c r="B271">
        <v>0</v>
      </c>
      <c r="C271">
        <v>40</v>
      </c>
      <c r="E271">
        <f t="shared" si="8"/>
        <v>40</v>
      </c>
      <c r="L271">
        <f t="shared" si="9"/>
        <v>9</v>
      </c>
      <c r="N271">
        <v>27</v>
      </c>
      <c r="O271">
        <v>12</v>
      </c>
    </row>
    <row r="272" spans="1:15">
      <c r="A272" s="1">
        <v>8.3333333333333329E-2</v>
      </c>
      <c r="B272">
        <v>0</v>
      </c>
      <c r="C272">
        <v>35</v>
      </c>
      <c r="E272">
        <f t="shared" si="8"/>
        <v>35</v>
      </c>
      <c r="L272">
        <f t="shared" si="9"/>
        <v>18</v>
      </c>
      <c r="N272">
        <v>28</v>
      </c>
      <c r="O272">
        <v>15</v>
      </c>
    </row>
    <row r="273" spans="1:15">
      <c r="A273" s="1">
        <v>8.3333333333333329E-2</v>
      </c>
      <c r="B273">
        <v>0</v>
      </c>
      <c r="C273">
        <v>31</v>
      </c>
      <c r="E273">
        <f t="shared" si="8"/>
        <v>31</v>
      </c>
      <c r="L273">
        <f t="shared" si="9"/>
        <v>13</v>
      </c>
      <c r="N273">
        <v>29</v>
      </c>
      <c r="O273">
        <v>9</v>
      </c>
    </row>
    <row r="274" spans="1:15">
      <c r="A274" s="1">
        <v>8.3333333333333329E-2</v>
      </c>
      <c r="B274">
        <v>0</v>
      </c>
      <c r="C274">
        <v>36</v>
      </c>
      <c r="E274">
        <f t="shared" si="8"/>
        <v>36</v>
      </c>
      <c r="L274">
        <f t="shared" si="9"/>
        <v>13</v>
      </c>
      <c r="N274">
        <v>30</v>
      </c>
      <c r="O274">
        <v>13</v>
      </c>
    </row>
    <row r="275" spans="1:15">
      <c r="A275" s="1">
        <v>8.3333333333333329E-2</v>
      </c>
      <c r="B275">
        <v>0</v>
      </c>
      <c r="C275">
        <v>37</v>
      </c>
      <c r="E275">
        <f t="shared" si="8"/>
        <v>37</v>
      </c>
      <c r="L275">
        <f t="shared" si="9"/>
        <v>6</v>
      </c>
      <c r="N275">
        <v>31</v>
      </c>
      <c r="O275">
        <v>13</v>
      </c>
    </row>
    <row r="276" spans="1:15">
      <c r="A276" s="1">
        <v>8.3333333333333329E-2</v>
      </c>
      <c r="B276">
        <v>0</v>
      </c>
      <c r="C276">
        <v>27</v>
      </c>
      <c r="E276">
        <f t="shared" si="8"/>
        <v>27</v>
      </c>
      <c r="L276">
        <f t="shared" si="9"/>
        <v>12</v>
      </c>
      <c r="N276">
        <v>32</v>
      </c>
      <c r="O276">
        <v>25</v>
      </c>
    </row>
    <row r="277" spans="1:15">
      <c r="A277" s="1">
        <v>8.3333333333333329E-2</v>
      </c>
      <c r="B277">
        <v>0</v>
      </c>
      <c r="C277">
        <v>30</v>
      </c>
      <c r="E277">
        <f t="shared" si="8"/>
        <v>30</v>
      </c>
      <c r="L277">
        <f t="shared" si="9"/>
        <v>13</v>
      </c>
      <c r="N277">
        <v>33</v>
      </c>
      <c r="O277">
        <v>23</v>
      </c>
    </row>
    <row r="278" spans="1:15">
      <c r="A278" s="1">
        <v>8.3333333333333329E-2</v>
      </c>
      <c r="B278">
        <v>0</v>
      </c>
      <c r="C278">
        <v>26</v>
      </c>
      <c r="E278">
        <f t="shared" si="8"/>
        <v>26</v>
      </c>
      <c r="L278">
        <f t="shared" si="9"/>
        <v>15</v>
      </c>
      <c r="N278">
        <v>34</v>
      </c>
      <c r="O278">
        <v>14</v>
      </c>
    </row>
    <row r="279" spans="1:15">
      <c r="A279" s="1">
        <v>8.3333333333333329E-2</v>
      </c>
      <c r="B279">
        <v>0</v>
      </c>
      <c r="C279">
        <v>41</v>
      </c>
      <c r="E279">
        <f t="shared" si="8"/>
        <v>41</v>
      </c>
      <c r="L279">
        <f t="shared" si="9"/>
        <v>6</v>
      </c>
      <c r="N279">
        <v>35</v>
      </c>
      <c r="O279">
        <v>18</v>
      </c>
    </row>
    <row r="280" spans="1:15">
      <c r="A280" s="1">
        <v>8.3333333333333329E-2</v>
      </c>
      <c r="B280">
        <v>0</v>
      </c>
      <c r="C280">
        <v>34</v>
      </c>
      <c r="E280">
        <f t="shared" si="8"/>
        <v>34</v>
      </c>
      <c r="L280">
        <f t="shared" si="9"/>
        <v>14</v>
      </c>
      <c r="N280">
        <v>36</v>
      </c>
      <c r="O280">
        <v>13</v>
      </c>
    </row>
    <row r="281" spans="1:15">
      <c r="A281" s="1">
        <v>8.3333333333333329E-2</v>
      </c>
      <c r="B281">
        <v>0</v>
      </c>
      <c r="C281">
        <v>32</v>
      </c>
      <c r="E281">
        <f t="shared" si="8"/>
        <v>32</v>
      </c>
      <c r="L281">
        <f t="shared" si="9"/>
        <v>25</v>
      </c>
      <c r="N281">
        <v>37</v>
      </c>
      <c r="O281">
        <v>6</v>
      </c>
    </row>
    <row r="282" spans="1:15">
      <c r="A282" s="1">
        <v>8.3333333333333329E-2</v>
      </c>
      <c r="B282">
        <v>0</v>
      </c>
      <c r="C282">
        <v>30</v>
      </c>
      <c r="E282">
        <f t="shared" si="8"/>
        <v>30</v>
      </c>
      <c r="L282">
        <f t="shared" si="9"/>
        <v>13</v>
      </c>
      <c r="N282">
        <v>38</v>
      </c>
      <c r="O282">
        <v>12</v>
      </c>
    </row>
    <row r="283" spans="1:15">
      <c r="A283" s="1">
        <v>8.3333333333333329E-2</v>
      </c>
      <c r="B283">
        <v>0</v>
      </c>
      <c r="C283">
        <v>46</v>
      </c>
      <c r="E283">
        <f t="shared" si="8"/>
        <v>46</v>
      </c>
      <c r="L283">
        <f t="shared" si="9"/>
        <v>2</v>
      </c>
      <c r="N283">
        <v>39</v>
      </c>
      <c r="O283">
        <v>10</v>
      </c>
    </row>
    <row r="284" spans="1:15">
      <c r="A284" s="1">
        <v>8.3333333333333329E-2</v>
      </c>
      <c r="B284">
        <v>0</v>
      </c>
      <c r="C284">
        <v>31</v>
      </c>
      <c r="E284">
        <f t="shared" si="8"/>
        <v>31</v>
      </c>
      <c r="L284">
        <f t="shared" si="9"/>
        <v>13</v>
      </c>
      <c r="N284">
        <v>40</v>
      </c>
      <c r="O284">
        <v>9</v>
      </c>
    </row>
    <row r="285" spans="1:15">
      <c r="A285" s="1">
        <v>8.3333333333333329E-2</v>
      </c>
      <c r="B285">
        <v>0</v>
      </c>
      <c r="C285">
        <v>34</v>
      </c>
      <c r="E285">
        <f t="shared" si="8"/>
        <v>34</v>
      </c>
      <c r="L285">
        <f t="shared" si="9"/>
        <v>14</v>
      </c>
      <c r="N285">
        <v>41</v>
      </c>
      <c r="O285">
        <v>6</v>
      </c>
    </row>
    <row r="286" spans="1:15">
      <c r="A286" s="1">
        <v>8.3333333333333329E-2</v>
      </c>
      <c r="B286">
        <v>0</v>
      </c>
      <c r="C286">
        <v>23</v>
      </c>
      <c r="E286">
        <f t="shared" si="8"/>
        <v>23</v>
      </c>
      <c r="L286">
        <f t="shared" si="9"/>
        <v>8</v>
      </c>
      <c r="N286">
        <v>42</v>
      </c>
      <c r="O286">
        <v>4</v>
      </c>
    </row>
    <row r="287" spans="1:15">
      <c r="A287" s="1">
        <v>8.3333333333333329E-2</v>
      </c>
      <c r="B287">
        <v>0</v>
      </c>
      <c r="C287">
        <v>30</v>
      </c>
      <c r="E287">
        <f t="shared" si="8"/>
        <v>30</v>
      </c>
      <c r="L287">
        <f t="shared" si="9"/>
        <v>13</v>
      </c>
      <c r="N287">
        <v>43</v>
      </c>
      <c r="O287">
        <v>4</v>
      </c>
    </row>
    <row r="288" spans="1:15">
      <c r="A288" s="1">
        <v>8.3333333333333329E-2</v>
      </c>
      <c r="B288">
        <v>0</v>
      </c>
      <c r="C288">
        <v>26</v>
      </c>
      <c r="E288">
        <f t="shared" si="8"/>
        <v>26</v>
      </c>
      <c r="L288">
        <f t="shared" si="9"/>
        <v>15</v>
      </c>
      <c r="N288">
        <v>45</v>
      </c>
      <c r="O288">
        <v>1</v>
      </c>
    </row>
    <row r="289" spans="1:15">
      <c r="A289" s="1">
        <v>8.3333333333333329E-2</v>
      </c>
      <c r="B289">
        <v>0</v>
      </c>
      <c r="C289">
        <v>33</v>
      </c>
      <c r="E289">
        <f t="shared" si="8"/>
        <v>33</v>
      </c>
      <c r="L289">
        <f t="shared" si="9"/>
        <v>23</v>
      </c>
      <c r="N289">
        <v>46</v>
      </c>
      <c r="O289">
        <v>2</v>
      </c>
    </row>
    <row r="290" spans="1:15">
      <c r="A290" s="1">
        <v>8.3333333333333329E-2</v>
      </c>
      <c r="B290">
        <v>0</v>
      </c>
      <c r="C290">
        <v>35</v>
      </c>
      <c r="E290">
        <f t="shared" si="8"/>
        <v>35</v>
      </c>
      <c r="L290">
        <f t="shared" si="9"/>
        <v>18</v>
      </c>
      <c r="N290">
        <v>48</v>
      </c>
      <c r="O290">
        <v>1</v>
      </c>
    </row>
    <row r="291" spans="1:15">
      <c r="A291" s="1">
        <v>8.3333333333333329E-2</v>
      </c>
      <c r="B291">
        <v>0</v>
      </c>
      <c r="C291">
        <v>35</v>
      </c>
      <c r="E291">
        <f t="shared" si="8"/>
        <v>35</v>
      </c>
      <c r="L291">
        <f t="shared" si="9"/>
        <v>18</v>
      </c>
    </row>
    <row r="292" spans="1:15">
      <c r="A292" s="1">
        <v>8.3333333333333329E-2</v>
      </c>
      <c r="B292">
        <v>0</v>
      </c>
      <c r="C292">
        <v>24</v>
      </c>
      <c r="E292">
        <f t="shared" si="8"/>
        <v>24</v>
      </c>
      <c r="L292">
        <f t="shared" si="9"/>
        <v>8</v>
      </c>
    </row>
    <row r="293" spans="1:15">
      <c r="A293" s="1">
        <v>8.3333333333333329E-2</v>
      </c>
      <c r="B293">
        <v>0</v>
      </c>
      <c r="C293">
        <v>25</v>
      </c>
      <c r="E293">
        <f t="shared" si="8"/>
        <v>25</v>
      </c>
      <c r="L293">
        <f t="shared" si="9"/>
        <v>9</v>
      </c>
    </row>
    <row r="294" spans="1:15">
      <c r="A294" s="1">
        <v>8.3333333333333329E-2</v>
      </c>
      <c r="B294">
        <v>0</v>
      </c>
      <c r="C294">
        <v>34</v>
      </c>
      <c r="E294">
        <f t="shared" si="8"/>
        <v>34</v>
      </c>
      <c r="L294">
        <f t="shared" si="9"/>
        <v>14</v>
      </c>
    </row>
    <row r="295" spans="1:15">
      <c r="A295" s="1">
        <v>8.3333333333333329E-2</v>
      </c>
      <c r="B295">
        <v>0</v>
      </c>
      <c r="C295">
        <v>25</v>
      </c>
      <c r="E295">
        <f t="shared" si="8"/>
        <v>25</v>
      </c>
      <c r="L295">
        <f t="shared" si="9"/>
        <v>9</v>
      </c>
    </row>
    <row r="296" spans="1:15">
      <c r="A296" s="1">
        <v>8.3333333333333329E-2</v>
      </c>
      <c r="B296">
        <v>0</v>
      </c>
      <c r="C296">
        <v>40</v>
      </c>
      <c r="E296">
        <f t="shared" si="8"/>
        <v>40</v>
      </c>
      <c r="L296">
        <f t="shared" si="9"/>
        <v>9</v>
      </c>
    </row>
    <row r="297" spans="1:15">
      <c r="A297" s="1">
        <v>8.3333333333333329E-2</v>
      </c>
      <c r="B297">
        <v>0</v>
      </c>
      <c r="C297">
        <v>24</v>
      </c>
      <c r="E297">
        <f t="shared" si="8"/>
        <v>24</v>
      </c>
      <c r="L297">
        <f t="shared" si="9"/>
        <v>8</v>
      </c>
    </row>
    <row r="298" spans="1:15">
      <c r="A298" s="1">
        <v>8.3333333333333329E-2</v>
      </c>
      <c r="B298">
        <v>0</v>
      </c>
      <c r="C298">
        <v>26</v>
      </c>
      <c r="E298">
        <f t="shared" si="8"/>
        <v>26</v>
      </c>
      <c r="L298">
        <f t="shared" si="9"/>
        <v>15</v>
      </c>
    </row>
    <row r="299" spans="1:15">
      <c r="A299" s="1">
        <v>8.3333333333333329E-2</v>
      </c>
      <c r="B299">
        <v>0</v>
      </c>
      <c r="C299">
        <v>23</v>
      </c>
      <c r="E299">
        <f t="shared" si="8"/>
        <v>23</v>
      </c>
      <c r="L299">
        <f t="shared" si="9"/>
        <v>8</v>
      </c>
    </row>
    <row r="300" spans="1:15">
      <c r="A300" s="1">
        <v>8.3333333333333329E-2</v>
      </c>
      <c r="B300">
        <v>0</v>
      </c>
      <c r="C300">
        <v>19</v>
      </c>
      <c r="E300">
        <f t="shared" si="8"/>
        <v>19</v>
      </c>
      <c r="L300">
        <f t="shared" si="9"/>
        <v>3</v>
      </c>
    </row>
    <row r="301" spans="1:15">
      <c r="A301" s="1">
        <v>8.3333333333333329E-2</v>
      </c>
      <c r="B301">
        <v>0</v>
      </c>
      <c r="C301">
        <v>29</v>
      </c>
      <c r="E301">
        <f t="shared" si="8"/>
        <v>29</v>
      </c>
      <c r="L301">
        <f t="shared" si="9"/>
        <v>9</v>
      </c>
    </row>
    <row r="302" spans="1:15">
      <c r="A302" s="1">
        <v>8.3333333333333329E-2</v>
      </c>
      <c r="B302">
        <v>0</v>
      </c>
      <c r="C302">
        <v>31</v>
      </c>
      <c r="E302">
        <f t="shared" si="8"/>
        <v>31</v>
      </c>
      <c r="L302">
        <f t="shared" si="9"/>
        <v>13</v>
      </c>
    </row>
    <row r="303" spans="1:15">
      <c r="A303" s="1">
        <v>8.3333333333333329E-2</v>
      </c>
      <c r="B303">
        <v>0</v>
      </c>
      <c r="C303">
        <v>35</v>
      </c>
      <c r="E303">
        <f t="shared" si="8"/>
        <v>35</v>
      </c>
      <c r="L303">
        <f t="shared" si="9"/>
        <v>18</v>
      </c>
    </row>
    <row r="304" spans="1:15">
      <c r="A304" s="1">
        <v>8.3333333333333329E-2</v>
      </c>
      <c r="B304">
        <v>0</v>
      </c>
      <c r="C304">
        <v>46</v>
      </c>
      <c r="E304">
        <f t="shared" si="8"/>
        <v>46</v>
      </c>
      <c r="L304">
        <f t="shared" si="9"/>
        <v>2</v>
      </c>
    </row>
    <row r="305" spans="1:12">
      <c r="A305" s="1">
        <v>8.3333333333333329E-2</v>
      </c>
      <c r="B305">
        <v>0</v>
      </c>
      <c r="C305">
        <v>34</v>
      </c>
      <c r="E305">
        <f t="shared" si="8"/>
        <v>34</v>
      </c>
      <c r="L305">
        <f t="shared" si="9"/>
        <v>14</v>
      </c>
    </row>
    <row r="306" spans="1:12">
      <c r="A306" s="1">
        <v>8.3333333333333329E-2</v>
      </c>
      <c r="B306">
        <v>0</v>
      </c>
      <c r="C306">
        <v>27</v>
      </c>
      <c r="E306">
        <f t="shared" si="8"/>
        <v>27</v>
      </c>
      <c r="L306">
        <f t="shared" si="9"/>
        <v>12</v>
      </c>
    </row>
    <row r="307" spans="1:12">
      <c r="A307" s="1">
        <v>8.3333333333333329E-2</v>
      </c>
      <c r="B307">
        <v>0</v>
      </c>
      <c r="C307">
        <v>32</v>
      </c>
      <c r="E307">
        <f t="shared" si="8"/>
        <v>32</v>
      </c>
      <c r="L307">
        <f t="shared" si="9"/>
        <v>25</v>
      </c>
    </row>
    <row r="308" spans="1:12">
      <c r="A308" s="1">
        <v>8.3333333333333329E-2</v>
      </c>
      <c r="B308">
        <v>0</v>
      </c>
      <c r="C308">
        <v>32</v>
      </c>
      <c r="E308">
        <f t="shared" si="8"/>
        <v>32</v>
      </c>
      <c r="L308">
        <f t="shared" si="9"/>
        <v>25</v>
      </c>
    </row>
    <row r="309" spans="1:12">
      <c r="A309" s="1">
        <v>8.3333333333333329E-2</v>
      </c>
      <c r="B309">
        <v>0</v>
      </c>
      <c r="C309">
        <v>31</v>
      </c>
      <c r="E309">
        <f t="shared" si="8"/>
        <v>31</v>
      </c>
      <c r="L309">
        <f t="shared" si="9"/>
        <v>13</v>
      </c>
    </row>
    <row r="310" spans="1:12">
      <c r="A310" s="1">
        <v>8.3333333333333329E-2</v>
      </c>
      <c r="B310">
        <v>0</v>
      </c>
      <c r="C310">
        <v>38</v>
      </c>
      <c r="E310">
        <f t="shared" si="8"/>
        <v>38</v>
      </c>
      <c r="L310">
        <f t="shared" si="9"/>
        <v>12</v>
      </c>
    </row>
    <row r="311" spans="1:12">
      <c r="A311" s="1">
        <v>8.3333333333333329E-2</v>
      </c>
      <c r="B311">
        <v>0</v>
      </c>
      <c r="C311">
        <v>36</v>
      </c>
      <c r="E311">
        <f t="shared" si="8"/>
        <v>36</v>
      </c>
      <c r="L311">
        <f t="shared" si="9"/>
        <v>13</v>
      </c>
    </row>
    <row r="312" spans="1:12">
      <c r="A312" s="1">
        <v>8.3333333333333329E-2</v>
      </c>
      <c r="B312">
        <v>0</v>
      </c>
      <c r="C312">
        <v>31</v>
      </c>
      <c r="E312">
        <f t="shared" si="8"/>
        <v>31</v>
      </c>
      <c r="L312">
        <f t="shared" si="9"/>
        <v>13</v>
      </c>
    </row>
    <row r="313" spans="1:12">
      <c r="A313" s="1">
        <v>8.3333333333333329E-2</v>
      </c>
      <c r="B313">
        <v>0</v>
      </c>
      <c r="C313">
        <v>45</v>
      </c>
      <c r="E313">
        <f t="shared" si="8"/>
        <v>45</v>
      </c>
      <c r="L313">
        <f t="shared" si="9"/>
        <v>1</v>
      </c>
    </row>
    <row r="314" spans="1:12">
      <c r="A314" s="1">
        <v>8.3333333333333329E-2</v>
      </c>
      <c r="B314">
        <v>0</v>
      </c>
      <c r="C314">
        <v>32</v>
      </c>
      <c r="E314">
        <f t="shared" si="8"/>
        <v>32</v>
      </c>
      <c r="L314">
        <f t="shared" si="9"/>
        <v>25</v>
      </c>
    </row>
    <row r="315" spans="1:12">
      <c r="A315" s="1">
        <v>8.3333333333333329E-2</v>
      </c>
      <c r="B315">
        <v>0</v>
      </c>
      <c r="C315">
        <v>42</v>
      </c>
      <c r="E315">
        <f t="shared" si="8"/>
        <v>42</v>
      </c>
      <c r="L315">
        <f t="shared" si="9"/>
        <v>4</v>
      </c>
    </row>
    <row r="316" spans="1:12">
      <c r="A316" s="1">
        <v>8.3333333333333329E-2</v>
      </c>
      <c r="B316">
        <v>0</v>
      </c>
      <c r="C316">
        <v>33</v>
      </c>
      <c r="E316">
        <f t="shared" si="8"/>
        <v>33</v>
      </c>
      <c r="L316">
        <f t="shared" si="9"/>
        <v>23</v>
      </c>
    </row>
    <row r="317" spans="1:12">
      <c r="A317" s="1">
        <v>8.3333333333333329E-2</v>
      </c>
      <c r="B317">
        <v>0</v>
      </c>
      <c r="C317">
        <v>30</v>
      </c>
      <c r="E317">
        <f t="shared" si="8"/>
        <v>30</v>
      </c>
      <c r="L317">
        <f t="shared" si="9"/>
        <v>13</v>
      </c>
    </row>
    <row r="318" spans="1:12">
      <c r="A318" s="1">
        <v>8.3333333333333329E-2</v>
      </c>
      <c r="B318">
        <v>0</v>
      </c>
      <c r="C318">
        <v>33</v>
      </c>
      <c r="E318">
        <f t="shared" si="8"/>
        <v>33</v>
      </c>
      <c r="L318">
        <f t="shared" si="9"/>
        <v>23</v>
      </c>
    </row>
    <row r="319" spans="1:12">
      <c r="A319" s="1">
        <v>8.3333333333333329E-2</v>
      </c>
      <c r="B319">
        <v>0</v>
      </c>
      <c r="C319">
        <v>26</v>
      </c>
      <c r="E319">
        <f t="shared" si="8"/>
        <v>26</v>
      </c>
      <c r="L319">
        <f t="shared" si="9"/>
        <v>15</v>
      </c>
    </row>
    <row r="320" spans="1:12">
      <c r="A320" s="1">
        <v>8.3333333333333329E-2</v>
      </c>
      <c r="B320">
        <v>0</v>
      </c>
      <c r="C320">
        <v>38</v>
      </c>
      <c r="E320">
        <f t="shared" si="8"/>
        <v>38</v>
      </c>
      <c r="L320">
        <f t="shared" si="9"/>
        <v>12</v>
      </c>
    </row>
    <row r="321" spans="1:12">
      <c r="A321" s="1">
        <v>8.3333333333333329E-2</v>
      </c>
      <c r="B321">
        <v>0</v>
      </c>
      <c r="C321">
        <v>38</v>
      </c>
      <c r="E321">
        <f t="shared" si="8"/>
        <v>38</v>
      </c>
      <c r="L321">
        <f t="shared" si="9"/>
        <v>12</v>
      </c>
    </row>
    <row r="322" spans="1:12">
      <c r="A322" s="1">
        <v>8.3333333333333329E-2</v>
      </c>
      <c r="B322">
        <v>0</v>
      </c>
      <c r="C322">
        <v>25</v>
      </c>
      <c r="E322">
        <f t="shared" ref="E322:E385" si="10">IF(A322=$G$11,(C322+B322*8))</f>
        <v>25</v>
      </c>
      <c r="L322">
        <f t="shared" ref="L322:L385" si="11">IF(A322=$G$11,COUNTIF(E:E,E322))</f>
        <v>9</v>
      </c>
    </row>
    <row r="323" spans="1:12">
      <c r="A323" s="1">
        <v>8.3333333333333329E-2</v>
      </c>
      <c r="B323">
        <v>0</v>
      </c>
      <c r="C323">
        <v>32</v>
      </c>
      <c r="E323">
        <f t="shared" si="10"/>
        <v>32</v>
      </c>
      <c r="L323">
        <f t="shared" si="11"/>
        <v>25</v>
      </c>
    </row>
    <row r="324" spans="1:12">
      <c r="A324" s="1">
        <v>8.3333333333333329E-2</v>
      </c>
      <c r="B324">
        <v>0</v>
      </c>
      <c r="C324">
        <v>31</v>
      </c>
      <c r="E324">
        <f t="shared" si="10"/>
        <v>31</v>
      </c>
      <c r="L324">
        <f t="shared" si="11"/>
        <v>13</v>
      </c>
    </row>
    <row r="325" spans="1:12">
      <c r="A325" s="1">
        <v>8.3333333333333329E-2</v>
      </c>
      <c r="B325">
        <v>0</v>
      </c>
      <c r="C325">
        <v>28</v>
      </c>
      <c r="E325">
        <f t="shared" si="10"/>
        <v>28</v>
      </c>
      <c r="L325">
        <f t="shared" si="11"/>
        <v>15</v>
      </c>
    </row>
    <row r="326" spans="1:12">
      <c r="A326" s="1">
        <v>8.3333333333333329E-2</v>
      </c>
      <c r="B326">
        <v>0</v>
      </c>
      <c r="C326">
        <v>36</v>
      </c>
      <c r="E326">
        <f t="shared" si="10"/>
        <v>36</v>
      </c>
      <c r="L326">
        <f t="shared" si="11"/>
        <v>13</v>
      </c>
    </row>
    <row r="327" spans="1:12">
      <c r="A327" s="1">
        <v>8.3333333333333329E-2</v>
      </c>
      <c r="B327">
        <v>0</v>
      </c>
      <c r="C327">
        <v>32</v>
      </c>
      <c r="E327">
        <f t="shared" si="10"/>
        <v>32</v>
      </c>
      <c r="L327">
        <f t="shared" si="11"/>
        <v>25</v>
      </c>
    </row>
    <row r="328" spans="1:12">
      <c r="A328" s="1">
        <v>8.3333333333333329E-2</v>
      </c>
      <c r="B328">
        <v>0</v>
      </c>
      <c r="C328">
        <v>32</v>
      </c>
      <c r="E328">
        <f t="shared" si="10"/>
        <v>32</v>
      </c>
      <c r="L328">
        <f t="shared" si="11"/>
        <v>25</v>
      </c>
    </row>
    <row r="329" spans="1:12">
      <c r="A329" s="1">
        <v>8.3333333333333329E-2</v>
      </c>
      <c r="B329">
        <v>0</v>
      </c>
      <c r="C329">
        <v>33</v>
      </c>
      <c r="E329">
        <f t="shared" si="10"/>
        <v>33</v>
      </c>
      <c r="L329">
        <f t="shared" si="11"/>
        <v>23</v>
      </c>
    </row>
    <row r="330" spans="1:12">
      <c r="A330" s="1">
        <v>8.3333333333333329E-2</v>
      </c>
      <c r="B330">
        <v>0</v>
      </c>
      <c r="C330">
        <v>28</v>
      </c>
      <c r="E330">
        <f t="shared" si="10"/>
        <v>28</v>
      </c>
      <c r="L330">
        <f t="shared" si="11"/>
        <v>15</v>
      </c>
    </row>
    <row r="331" spans="1:12">
      <c r="A331" s="1">
        <v>8.3333333333333329E-2</v>
      </c>
      <c r="B331">
        <v>0</v>
      </c>
      <c r="C331">
        <v>34</v>
      </c>
      <c r="E331">
        <f t="shared" si="10"/>
        <v>34</v>
      </c>
      <c r="L331">
        <f t="shared" si="11"/>
        <v>14</v>
      </c>
    </row>
    <row r="332" spans="1:12">
      <c r="A332" s="1">
        <v>8.3333333333333329E-2</v>
      </c>
      <c r="B332">
        <v>0</v>
      </c>
      <c r="C332">
        <v>33</v>
      </c>
      <c r="E332">
        <f t="shared" si="10"/>
        <v>33</v>
      </c>
      <c r="L332">
        <f t="shared" si="11"/>
        <v>23</v>
      </c>
    </row>
    <row r="333" spans="1:12">
      <c r="A333" s="1">
        <v>8.3333333333333329E-2</v>
      </c>
      <c r="B333">
        <v>0</v>
      </c>
      <c r="C333">
        <v>30</v>
      </c>
      <c r="E333">
        <f t="shared" si="10"/>
        <v>30</v>
      </c>
      <c r="L333">
        <f t="shared" si="11"/>
        <v>13</v>
      </c>
    </row>
    <row r="334" spans="1:12">
      <c r="A334" s="1">
        <v>8.3333333333333329E-2</v>
      </c>
      <c r="B334">
        <v>0</v>
      </c>
      <c r="C334">
        <v>26</v>
      </c>
      <c r="E334">
        <f t="shared" si="10"/>
        <v>26</v>
      </c>
      <c r="L334">
        <f t="shared" si="11"/>
        <v>15</v>
      </c>
    </row>
    <row r="335" spans="1:12">
      <c r="A335" s="1">
        <v>8.3333333333333329E-2</v>
      </c>
      <c r="B335">
        <v>0</v>
      </c>
      <c r="C335">
        <v>28</v>
      </c>
      <c r="E335">
        <f t="shared" si="10"/>
        <v>28</v>
      </c>
      <c r="L335">
        <f t="shared" si="11"/>
        <v>15</v>
      </c>
    </row>
    <row r="336" spans="1:12">
      <c r="A336" s="1">
        <v>8.3333333333333329E-2</v>
      </c>
      <c r="B336">
        <v>0</v>
      </c>
      <c r="C336">
        <v>39</v>
      </c>
      <c r="E336">
        <f t="shared" si="10"/>
        <v>39</v>
      </c>
      <c r="L336">
        <f t="shared" si="11"/>
        <v>10</v>
      </c>
    </row>
    <row r="337" spans="1:12">
      <c r="A337" s="1">
        <v>8.3333333333333329E-2</v>
      </c>
      <c r="B337">
        <v>0</v>
      </c>
      <c r="C337">
        <v>24</v>
      </c>
      <c r="E337">
        <f t="shared" si="10"/>
        <v>24</v>
      </c>
      <c r="L337">
        <f t="shared" si="11"/>
        <v>8</v>
      </c>
    </row>
    <row r="338" spans="1:12">
      <c r="A338" s="1">
        <v>8.3333333333333329E-2</v>
      </c>
      <c r="B338">
        <v>0</v>
      </c>
      <c r="C338">
        <v>40</v>
      </c>
      <c r="E338">
        <f t="shared" si="10"/>
        <v>40</v>
      </c>
      <c r="L338">
        <f t="shared" si="11"/>
        <v>9</v>
      </c>
    </row>
    <row r="339" spans="1:12">
      <c r="A339" s="1">
        <v>8.3333333333333329E-2</v>
      </c>
      <c r="B339">
        <v>0</v>
      </c>
      <c r="C339">
        <v>22</v>
      </c>
      <c r="E339">
        <f t="shared" si="10"/>
        <v>22</v>
      </c>
      <c r="L339">
        <f t="shared" si="11"/>
        <v>7</v>
      </c>
    </row>
    <row r="340" spans="1:12">
      <c r="A340" s="1">
        <v>8.3333333333333329E-2</v>
      </c>
      <c r="B340">
        <v>0</v>
      </c>
      <c r="C340">
        <v>39</v>
      </c>
      <c r="E340">
        <f t="shared" si="10"/>
        <v>39</v>
      </c>
      <c r="L340">
        <f t="shared" si="11"/>
        <v>10</v>
      </c>
    </row>
    <row r="341" spans="1:12">
      <c r="A341" s="1">
        <v>8.3333333333333329E-2</v>
      </c>
      <c r="B341">
        <v>0</v>
      </c>
      <c r="C341">
        <v>35</v>
      </c>
      <c r="E341">
        <f t="shared" si="10"/>
        <v>35</v>
      </c>
      <c r="L341">
        <f t="shared" si="11"/>
        <v>18</v>
      </c>
    </row>
    <row r="342" spans="1:12">
      <c r="A342" s="1">
        <v>8.3333333333333329E-2</v>
      </c>
      <c r="B342">
        <v>0</v>
      </c>
      <c r="C342">
        <v>38</v>
      </c>
      <c r="E342">
        <f t="shared" si="10"/>
        <v>38</v>
      </c>
      <c r="L342">
        <f t="shared" si="11"/>
        <v>12</v>
      </c>
    </row>
    <row r="343" spans="1:12">
      <c r="A343" s="1">
        <v>8.3333333333333329E-2</v>
      </c>
      <c r="B343">
        <v>0</v>
      </c>
      <c r="C343">
        <v>39</v>
      </c>
      <c r="E343">
        <f t="shared" si="10"/>
        <v>39</v>
      </c>
      <c r="L343">
        <f t="shared" si="11"/>
        <v>10</v>
      </c>
    </row>
    <row r="344" spans="1:12">
      <c r="A344" s="1">
        <v>8.3333333333333329E-2</v>
      </c>
      <c r="B344">
        <v>0</v>
      </c>
      <c r="C344">
        <v>22</v>
      </c>
      <c r="E344">
        <f t="shared" si="10"/>
        <v>22</v>
      </c>
      <c r="L344">
        <f t="shared" si="11"/>
        <v>7</v>
      </c>
    </row>
    <row r="345" spans="1:12">
      <c r="A345" s="1">
        <v>8.3333333333333329E-2</v>
      </c>
      <c r="B345">
        <v>0</v>
      </c>
      <c r="C345">
        <v>32</v>
      </c>
      <c r="E345">
        <f t="shared" si="10"/>
        <v>32</v>
      </c>
      <c r="L345">
        <f t="shared" si="11"/>
        <v>25</v>
      </c>
    </row>
    <row r="346" spans="1:12">
      <c r="A346" s="1">
        <v>8.3333333333333329E-2</v>
      </c>
      <c r="B346">
        <v>0</v>
      </c>
      <c r="C346">
        <v>31</v>
      </c>
      <c r="E346">
        <f t="shared" si="10"/>
        <v>31</v>
      </c>
      <c r="L346">
        <f t="shared" si="11"/>
        <v>13</v>
      </c>
    </row>
    <row r="347" spans="1:12">
      <c r="A347" s="1">
        <v>8.3333333333333329E-2</v>
      </c>
      <c r="B347">
        <v>0</v>
      </c>
      <c r="C347">
        <v>40</v>
      </c>
      <c r="E347">
        <f t="shared" si="10"/>
        <v>40</v>
      </c>
      <c r="L347">
        <f t="shared" si="11"/>
        <v>9</v>
      </c>
    </row>
    <row r="348" spans="1:12">
      <c r="A348" s="1">
        <v>8.3333333333333329E-2</v>
      </c>
      <c r="B348">
        <v>0</v>
      </c>
      <c r="C348">
        <v>21</v>
      </c>
      <c r="E348">
        <f t="shared" si="10"/>
        <v>21</v>
      </c>
      <c r="L348">
        <f t="shared" si="11"/>
        <v>1</v>
      </c>
    </row>
    <row r="349" spans="1:12">
      <c r="A349" s="1">
        <v>8.3333333333333329E-2</v>
      </c>
      <c r="B349">
        <v>0</v>
      </c>
      <c r="C349">
        <v>32</v>
      </c>
      <c r="E349">
        <f t="shared" si="10"/>
        <v>32</v>
      </c>
      <c r="L349">
        <f t="shared" si="11"/>
        <v>25</v>
      </c>
    </row>
    <row r="350" spans="1:12">
      <c r="A350" s="1">
        <v>8.3333333333333329E-2</v>
      </c>
      <c r="B350">
        <v>0</v>
      </c>
      <c r="C350">
        <v>35</v>
      </c>
      <c r="E350">
        <f t="shared" si="10"/>
        <v>35</v>
      </c>
      <c r="L350">
        <f t="shared" si="11"/>
        <v>18</v>
      </c>
    </row>
    <row r="351" spans="1:12">
      <c r="A351" s="1">
        <v>8.3333333333333329E-2</v>
      </c>
      <c r="B351">
        <v>0</v>
      </c>
      <c r="C351">
        <v>43</v>
      </c>
      <c r="E351">
        <f t="shared" si="10"/>
        <v>43</v>
      </c>
      <c r="L351">
        <f t="shared" si="11"/>
        <v>4</v>
      </c>
    </row>
    <row r="352" spans="1:12">
      <c r="A352" s="1">
        <v>8.3333333333333329E-2</v>
      </c>
      <c r="B352">
        <v>0</v>
      </c>
      <c r="C352">
        <v>35</v>
      </c>
      <c r="E352">
        <f t="shared" si="10"/>
        <v>35</v>
      </c>
      <c r="L352">
        <f t="shared" si="11"/>
        <v>18</v>
      </c>
    </row>
    <row r="353" spans="1:12">
      <c r="A353" s="1">
        <v>8.3333333333333329E-2</v>
      </c>
      <c r="B353">
        <v>0</v>
      </c>
      <c r="C353">
        <v>25</v>
      </c>
      <c r="E353">
        <f t="shared" si="10"/>
        <v>25</v>
      </c>
      <c r="L353">
        <f t="shared" si="11"/>
        <v>9</v>
      </c>
    </row>
    <row r="354" spans="1:12">
      <c r="A354" s="1">
        <v>8.3333333333333329E-2</v>
      </c>
      <c r="B354">
        <v>0</v>
      </c>
      <c r="C354">
        <v>35</v>
      </c>
      <c r="E354">
        <f t="shared" si="10"/>
        <v>35</v>
      </c>
      <c r="L354">
        <f t="shared" si="11"/>
        <v>18</v>
      </c>
    </row>
    <row r="355" spans="1:12">
      <c r="A355" s="1">
        <v>8.3333333333333329E-2</v>
      </c>
      <c r="B355">
        <v>0</v>
      </c>
      <c r="C355">
        <v>35</v>
      </c>
      <c r="E355">
        <f t="shared" si="10"/>
        <v>35</v>
      </c>
      <c r="L355">
        <f t="shared" si="11"/>
        <v>18</v>
      </c>
    </row>
    <row r="356" spans="1:12">
      <c r="A356" s="1">
        <v>8.3333333333333329E-2</v>
      </c>
      <c r="B356">
        <v>0</v>
      </c>
      <c r="C356">
        <v>40</v>
      </c>
      <c r="E356">
        <f t="shared" si="10"/>
        <v>40</v>
      </c>
      <c r="L356">
        <f t="shared" si="11"/>
        <v>9</v>
      </c>
    </row>
    <row r="357" spans="1:12">
      <c r="A357" s="1">
        <v>8.3333333333333329E-2</v>
      </c>
      <c r="B357">
        <v>0</v>
      </c>
      <c r="C357">
        <v>33</v>
      </c>
      <c r="E357">
        <f t="shared" si="10"/>
        <v>33</v>
      </c>
      <c r="L357">
        <f t="shared" si="11"/>
        <v>23</v>
      </c>
    </row>
    <row r="358" spans="1:12">
      <c r="A358" s="1">
        <v>8.3333333333333329E-2</v>
      </c>
      <c r="B358">
        <v>0</v>
      </c>
      <c r="C358">
        <v>37</v>
      </c>
      <c r="E358">
        <f t="shared" si="10"/>
        <v>37</v>
      </c>
      <c r="L358">
        <f t="shared" si="11"/>
        <v>6</v>
      </c>
    </row>
    <row r="359" spans="1:12">
      <c r="A359" s="1">
        <v>8.3333333333333329E-2</v>
      </c>
      <c r="B359">
        <v>0</v>
      </c>
      <c r="C359">
        <v>22</v>
      </c>
      <c r="E359">
        <f t="shared" si="10"/>
        <v>22</v>
      </c>
      <c r="L359">
        <f t="shared" si="11"/>
        <v>7</v>
      </c>
    </row>
    <row r="360" spans="1:12">
      <c r="A360" s="1">
        <v>8.3333333333333329E-2</v>
      </c>
      <c r="B360">
        <v>0</v>
      </c>
      <c r="C360">
        <v>25</v>
      </c>
      <c r="E360">
        <f t="shared" si="10"/>
        <v>25</v>
      </c>
      <c r="L360">
        <f t="shared" si="11"/>
        <v>9</v>
      </c>
    </row>
    <row r="361" spans="1:12">
      <c r="A361" s="1">
        <v>8.3333333333333329E-2</v>
      </c>
      <c r="B361">
        <v>0</v>
      </c>
      <c r="C361">
        <v>34</v>
      </c>
      <c r="E361">
        <f t="shared" si="10"/>
        <v>34</v>
      </c>
      <c r="L361">
        <f t="shared" si="11"/>
        <v>14</v>
      </c>
    </row>
    <row r="362" spans="1:12">
      <c r="A362" s="1">
        <v>8.3333333333333329E-2</v>
      </c>
      <c r="B362">
        <v>0</v>
      </c>
      <c r="C362">
        <v>29</v>
      </c>
      <c r="E362">
        <f t="shared" si="10"/>
        <v>29</v>
      </c>
      <c r="L362">
        <f t="shared" si="11"/>
        <v>9</v>
      </c>
    </row>
    <row r="363" spans="1:12">
      <c r="A363" s="1">
        <v>8.3333333333333329E-2</v>
      </c>
      <c r="B363">
        <v>0</v>
      </c>
      <c r="C363">
        <v>39</v>
      </c>
      <c r="E363">
        <f t="shared" si="10"/>
        <v>39</v>
      </c>
      <c r="L363">
        <f t="shared" si="11"/>
        <v>10</v>
      </c>
    </row>
    <row r="364" spans="1:12">
      <c r="A364" s="1">
        <v>8.3333333333333329E-2</v>
      </c>
      <c r="B364">
        <v>0</v>
      </c>
      <c r="C364">
        <v>33</v>
      </c>
      <c r="E364">
        <f t="shared" si="10"/>
        <v>33</v>
      </c>
      <c r="L364">
        <f t="shared" si="11"/>
        <v>23</v>
      </c>
    </row>
    <row r="365" spans="1:12">
      <c r="A365" s="1">
        <v>8.3333333333333329E-2</v>
      </c>
      <c r="B365">
        <v>0</v>
      </c>
      <c r="C365">
        <v>23</v>
      </c>
      <c r="E365">
        <f t="shared" si="10"/>
        <v>23</v>
      </c>
      <c r="L365">
        <f t="shared" si="11"/>
        <v>8</v>
      </c>
    </row>
    <row r="366" spans="1:12">
      <c r="A366" s="1">
        <v>8.3333333333333329E-2</v>
      </c>
      <c r="B366">
        <v>0</v>
      </c>
      <c r="C366">
        <v>27</v>
      </c>
      <c r="E366">
        <f t="shared" si="10"/>
        <v>27</v>
      </c>
      <c r="L366">
        <f t="shared" si="11"/>
        <v>12</v>
      </c>
    </row>
    <row r="367" spans="1:12">
      <c r="A367" s="1">
        <v>8.3333333333333329E-2</v>
      </c>
      <c r="B367">
        <v>0</v>
      </c>
      <c r="C367">
        <v>32</v>
      </c>
      <c r="E367">
        <f t="shared" si="10"/>
        <v>32</v>
      </c>
      <c r="L367">
        <f t="shared" si="11"/>
        <v>25</v>
      </c>
    </row>
    <row r="368" spans="1:12">
      <c r="A368" s="1">
        <v>8.3333333333333329E-2</v>
      </c>
      <c r="B368">
        <v>0</v>
      </c>
      <c r="C368">
        <v>26</v>
      </c>
      <c r="E368">
        <f t="shared" si="10"/>
        <v>26</v>
      </c>
      <c r="L368">
        <f t="shared" si="11"/>
        <v>15</v>
      </c>
    </row>
    <row r="369" spans="1:12">
      <c r="A369" s="1">
        <v>8.3333333333333329E-2</v>
      </c>
      <c r="B369">
        <v>0</v>
      </c>
      <c r="C369">
        <v>25</v>
      </c>
      <c r="E369">
        <f t="shared" si="10"/>
        <v>25</v>
      </c>
      <c r="L369">
        <f t="shared" si="11"/>
        <v>9</v>
      </c>
    </row>
    <row r="370" spans="1:12">
      <c r="A370" s="1">
        <v>8.3333333333333329E-2</v>
      </c>
      <c r="B370">
        <v>0</v>
      </c>
      <c r="C370">
        <v>24</v>
      </c>
      <c r="E370">
        <f t="shared" si="10"/>
        <v>24</v>
      </c>
      <c r="L370">
        <f t="shared" si="11"/>
        <v>8</v>
      </c>
    </row>
    <row r="371" spans="1:12">
      <c r="A371" s="1">
        <v>8.3333333333333329E-2</v>
      </c>
      <c r="B371">
        <v>0</v>
      </c>
      <c r="C371">
        <v>27</v>
      </c>
      <c r="E371">
        <f t="shared" si="10"/>
        <v>27</v>
      </c>
      <c r="L371">
        <f t="shared" si="11"/>
        <v>12</v>
      </c>
    </row>
    <row r="372" spans="1:12">
      <c r="A372" s="1">
        <v>8.3333333333333329E-2</v>
      </c>
      <c r="B372">
        <v>0</v>
      </c>
      <c r="C372">
        <v>32</v>
      </c>
      <c r="E372">
        <f t="shared" si="10"/>
        <v>32</v>
      </c>
      <c r="L372">
        <f t="shared" si="11"/>
        <v>25</v>
      </c>
    </row>
    <row r="373" spans="1:12">
      <c r="A373" s="1">
        <v>8.3333333333333329E-2</v>
      </c>
      <c r="B373">
        <v>0</v>
      </c>
      <c r="C373">
        <v>26</v>
      </c>
      <c r="E373">
        <f t="shared" si="10"/>
        <v>26</v>
      </c>
      <c r="L373">
        <f t="shared" si="11"/>
        <v>15</v>
      </c>
    </row>
    <row r="374" spans="1:12">
      <c r="A374" s="1">
        <v>8.3333333333333329E-2</v>
      </c>
      <c r="B374">
        <v>0</v>
      </c>
      <c r="C374">
        <v>48</v>
      </c>
      <c r="E374">
        <f t="shared" si="10"/>
        <v>48</v>
      </c>
      <c r="L374">
        <f t="shared" si="11"/>
        <v>1</v>
      </c>
    </row>
    <row r="375" spans="1:12">
      <c r="A375" s="1">
        <v>8.3333333333333329E-2</v>
      </c>
      <c r="B375">
        <v>0</v>
      </c>
      <c r="C375">
        <v>41</v>
      </c>
      <c r="E375">
        <f t="shared" si="10"/>
        <v>41</v>
      </c>
      <c r="L375">
        <f t="shared" si="11"/>
        <v>6</v>
      </c>
    </row>
    <row r="376" spans="1:12">
      <c r="A376" s="1">
        <v>8.3333333333333329E-2</v>
      </c>
      <c r="B376">
        <v>0</v>
      </c>
      <c r="C376">
        <v>35</v>
      </c>
      <c r="E376">
        <f t="shared" si="10"/>
        <v>35</v>
      </c>
      <c r="L376">
        <f t="shared" si="11"/>
        <v>18</v>
      </c>
    </row>
    <row r="377" spans="1:12">
      <c r="A377" s="1">
        <v>8.3333333333333329E-2</v>
      </c>
      <c r="B377">
        <v>0</v>
      </c>
      <c r="C377">
        <v>28</v>
      </c>
      <c r="E377">
        <f t="shared" si="10"/>
        <v>28</v>
      </c>
      <c r="L377">
        <f t="shared" si="11"/>
        <v>15</v>
      </c>
    </row>
    <row r="378" spans="1:12">
      <c r="A378" s="1">
        <v>8.3333333333333329E-2</v>
      </c>
      <c r="B378">
        <v>0</v>
      </c>
      <c r="C378">
        <v>22</v>
      </c>
      <c r="E378">
        <f t="shared" si="10"/>
        <v>22</v>
      </c>
      <c r="L378">
        <f t="shared" si="11"/>
        <v>7</v>
      </c>
    </row>
    <row r="379" spans="1:12">
      <c r="A379" s="1">
        <v>8.3333333333333329E-2</v>
      </c>
      <c r="B379">
        <v>0</v>
      </c>
      <c r="C379">
        <v>27</v>
      </c>
      <c r="E379">
        <f t="shared" si="10"/>
        <v>27</v>
      </c>
      <c r="L379">
        <f t="shared" si="11"/>
        <v>12</v>
      </c>
    </row>
    <row r="380" spans="1:12">
      <c r="A380" s="1">
        <v>8.3333333333333329E-2</v>
      </c>
      <c r="B380">
        <v>0</v>
      </c>
      <c r="C380">
        <v>32</v>
      </c>
      <c r="E380">
        <f t="shared" si="10"/>
        <v>32</v>
      </c>
      <c r="L380">
        <f t="shared" si="11"/>
        <v>25</v>
      </c>
    </row>
    <row r="381" spans="1:12">
      <c r="A381" s="1">
        <v>8.3333333333333329E-2</v>
      </c>
      <c r="B381">
        <v>0</v>
      </c>
      <c r="C381">
        <v>35</v>
      </c>
      <c r="E381">
        <f t="shared" si="10"/>
        <v>35</v>
      </c>
      <c r="L381">
        <f t="shared" si="11"/>
        <v>18</v>
      </c>
    </row>
    <row r="382" spans="1:12">
      <c r="A382" s="1">
        <v>8.3333333333333329E-2</v>
      </c>
      <c r="B382">
        <v>0</v>
      </c>
      <c r="C382">
        <v>30</v>
      </c>
      <c r="E382">
        <f t="shared" si="10"/>
        <v>30</v>
      </c>
      <c r="L382">
        <f t="shared" si="11"/>
        <v>13</v>
      </c>
    </row>
    <row r="383" spans="1:12">
      <c r="A383" s="1">
        <v>8.3333333333333329E-2</v>
      </c>
      <c r="B383">
        <v>0</v>
      </c>
      <c r="C383">
        <v>35</v>
      </c>
      <c r="E383">
        <f t="shared" si="10"/>
        <v>35</v>
      </c>
      <c r="L383">
        <f t="shared" si="11"/>
        <v>18</v>
      </c>
    </row>
    <row r="384" spans="1:12">
      <c r="A384" s="1">
        <v>8.3333333333333329E-2</v>
      </c>
      <c r="B384">
        <v>0</v>
      </c>
      <c r="C384">
        <v>39</v>
      </c>
      <c r="E384">
        <f t="shared" si="10"/>
        <v>39</v>
      </c>
      <c r="L384">
        <f t="shared" si="11"/>
        <v>10</v>
      </c>
    </row>
    <row r="385" spans="1:12">
      <c r="A385" s="1">
        <v>8.3333333333333329E-2</v>
      </c>
      <c r="B385">
        <v>0</v>
      </c>
      <c r="C385">
        <v>43</v>
      </c>
      <c r="E385">
        <f t="shared" si="10"/>
        <v>43</v>
      </c>
      <c r="L385">
        <f t="shared" si="11"/>
        <v>4</v>
      </c>
    </row>
    <row r="386" spans="1:12">
      <c r="A386" s="1">
        <v>8.3333333333333329E-2</v>
      </c>
      <c r="B386">
        <v>0</v>
      </c>
      <c r="C386">
        <v>31</v>
      </c>
      <c r="E386">
        <f t="shared" ref="E386:E449" si="12">IF(A386=$G$11,(C386+B386*8))</f>
        <v>31</v>
      </c>
      <c r="L386">
        <f t="shared" ref="L386:L449" si="13">IF(A386=$G$11,COUNTIF(E:E,E386))</f>
        <v>13</v>
      </c>
    </row>
    <row r="387" spans="1:12">
      <c r="A387" s="1">
        <v>8.3333333333333329E-2</v>
      </c>
      <c r="B387">
        <v>0</v>
      </c>
      <c r="C387">
        <v>28</v>
      </c>
      <c r="E387">
        <f t="shared" si="12"/>
        <v>28</v>
      </c>
      <c r="L387">
        <f t="shared" si="13"/>
        <v>15</v>
      </c>
    </row>
    <row r="388" spans="1:12">
      <c r="A388" s="1">
        <v>8.3333333333333329E-2</v>
      </c>
      <c r="B388">
        <v>0</v>
      </c>
      <c r="C388">
        <v>34</v>
      </c>
      <c r="E388">
        <f t="shared" si="12"/>
        <v>34</v>
      </c>
      <c r="L388">
        <f t="shared" si="13"/>
        <v>14</v>
      </c>
    </row>
    <row r="389" spans="1:12">
      <c r="A389" s="1">
        <v>8.3333333333333329E-2</v>
      </c>
      <c r="B389">
        <v>0</v>
      </c>
      <c r="C389">
        <v>28</v>
      </c>
      <c r="E389">
        <f t="shared" si="12"/>
        <v>28</v>
      </c>
      <c r="L389">
        <f t="shared" si="13"/>
        <v>15</v>
      </c>
    </row>
    <row r="390" spans="1:12">
      <c r="A390" s="1">
        <v>8.3333333333333329E-2</v>
      </c>
      <c r="B390">
        <v>0</v>
      </c>
      <c r="C390">
        <v>33</v>
      </c>
      <c r="E390">
        <f t="shared" si="12"/>
        <v>33</v>
      </c>
      <c r="L390">
        <f t="shared" si="13"/>
        <v>23</v>
      </c>
    </row>
    <row r="391" spans="1:12">
      <c r="A391" s="1">
        <v>8.3333333333333329E-2</v>
      </c>
      <c r="B391">
        <v>0</v>
      </c>
      <c r="C391">
        <v>35</v>
      </c>
      <c r="E391">
        <f t="shared" si="12"/>
        <v>35</v>
      </c>
      <c r="L391">
        <f t="shared" si="13"/>
        <v>18</v>
      </c>
    </row>
    <row r="392" spans="1:12">
      <c r="A392" s="1">
        <v>8.3333333333333329E-2</v>
      </c>
      <c r="B392">
        <v>0</v>
      </c>
      <c r="C392">
        <v>34</v>
      </c>
      <c r="E392">
        <f t="shared" si="12"/>
        <v>34</v>
      </c>
      <c r="L392">
        <f t="shared" si="13"/>
        <v>14</v>
      </c>
    </row>
    <row r="393" spans="1:12">
      <c r="A393" s="1">
        <v>8.3333333333333329E-2</v>
      </c>
      <c r="B393">
        <v>0</v>
      </c>
      <c r="C393">
        <v>33</v>
      </c>
      <c r="E393">
        <f t="shared" si="12"/>
        <v>33</v>
      </c>
      <c r="L393">
        <f t="shared" si="13"/>
        <v>23</v>
      </c>
    </row>
    <row r="394" spans="1:12">
      <c r="A394" s="1">
        <v>8.3333333333333329E-2</v>
      </c>
      <c r="B394">
        <v>0</v>
      </c>
      <c r="C394">
        <v>33</v>
      </c>
      <c r="E394">
        <f t="shared" si="12"/>
        <v>33</v>
      </c>
      <c r="L394">
        <f t="shared" si="13"/>
        <v>23</v>
      </c>
    </row>
    <row r="395" spans="1:12">
      <c r="A395" s="1">
        <v>8.3333333333333329E-2</v>
      </c>
      <c r="B395">
        <v>0</v>
      </c>
      <c r="C395">
        <v>33</v>
      </c>
      <c r="E395">
        <f t="shared" si="12"/>
        <v>33</v>
      </c>
      <c r="L395">
        <f t="shared" si="13"/>
        <v>23</v>
      </c>
    </row>
    <row r="396" spans="1:12">
      <c r="A396" s="1">
        <v>8.3333333333333329E-2</v>
      </c>
      <c r="B396">
        <v>0</v>
      </c>
      <c r="C396">
        <v>27</v>
      </c>
      <c r="E396">
        <f t="shared" si="12"/>
        <v>27</v>
      </c>
      <c r="L396">
        <f t="shared" si="13"/>
        <v>12</v>
      </c>
    </row>
    <row r="397" spans="1:12">
      <c r="A397" s="1">
        <v>8.3333333333333329E-2</v>
      </c>
      <c r="B397">
        <v>0</v>
      </c>
      <c r="C397">
        <v>26</v>
      </c>
      <c r="E397">
        <f t="shared" si="12"/>
        <v>26</v>
      </c>
      <c r="L397">
        <f t="shared" si="13"/>
        <v>15</v>
      </c>
    </row>
    <row r="398" spans="1:12">
      <c r="A398" s="1">
        <v>8.3333333333333329E-2</v>
      </c>
      <c r="B398">
        <v>0</v>
      </c>
      <c r="C398">
        <v>27</v>
      </c>
      <c r="E398">
        <f t="shared" si="12"/>
        <v>27</v>
      </c>
      <c r="L398">
        <f t="shared" si="13"/>
        <v>12</v>
      </c>
    </row>
    <row r="399" spans="1:12">
      <c r="A399" s="1">
        <v>8.3333333333333329E-2</v>
      </c>
      <c r="B399">
        <v>0</v>
      </c>
      <c r="C399">
        <v>29</v>
      </c>
      <c r="E399">
        <f t="shared" si="12"/>
        <v>29</v>
      </c>
      <c r="L399">
        <f t="shared" si="13"/>
        <v>9</v>
      </c>
    </row>
    <row r="400" spans="1:12">
      <c r="A400" s="1">
        <v>8.3333333333333329E-2</v>
      </c>
      <c r="B400">
        <v>0</v>
      </c>
      <c r="C400">
        <v>35</v>
      </c>
      <c r="E400">
        <f t="shared" si="12"/>
        <v>35</v>
      </c>
      <c r="L400">
        <f t="shared" si="13"/>
        <v>18</v>
      </c>
    </row>
    <row r="401" spans="1:12">
      <c r="A401" s="1">
        <v>8.3333333333333329E-2</v>
      </c>
      <c r="B401">
        <v>0</v>
      </c>
      <c r="C401">
        <v>19</v>
      </c>
      <c r="E401">
        <f t="shared" si="12"/>
        <v>19</v>
      </c>
      <c r="L401">
        <f t="shared" si="13"/>
        <v>3</v>
      </c>
    </row>
    <row r="402" spans="1:12">
      <c r="A402" s="1">
        <v>8.3333333333333329E-2</v>
      </c>
      <c r="B402">
        <v>0</v>
      </c>
      <c r="C402">
        <v>27</v>
      </c>
      <c r="E402">
        <f t="shared" si="12"/>
        <v>27</v>
      </c>
      <c r="L402">
        <f t="shared" si="13"/>
        <v>12</v>
      </c>
    </row>
    <row r="403" spans="1:12">
      <c r="A403" s="1">
        <v>8.3333333333333329E-2</v>
      </c>
      <c r="B403">
        <v>0</v>
      </c>
      <c r="C403">
        <v>42</v>
      </c>
      <c r="E403">
        <f t="shared" si="12"/>
        <v>42</v>
      </c>
      <c r="L403">
        <f t="shared" si="13"/>
        <v>4</v>
      </c>
    </row>
    <row r="404" spans="1:12">
      <c r="A404" s="1">
        <v>8.3333333333333329E-2</v>
      </c>
      <c r="B404">
        <v>0</v>
      </c>
      <c r="C404">
        <v>27</v>
      </c>
      <c r="E404">
        <f t="shared" si="12"/>
        <v>27</v>
      </c>
      <c r="L404">
        <f t="shared" si="13"/>
        <v>12</v>
      </c>
    </row>
    <row r="405" spans="1:12">
      <c r="A405" s="1">
        <v>8.3333333333333329E-2</v>
      </c>
      <c r="B405">
        <v>0</v>
      </c>
      <c r="C405">
        <v>23</v>
      </c>
      <c r="E405">
        <f t="shared" si="12"/>
        <v>23</v>
      </c>
      <c r="L405">
        <f t="shared" si="13"/>
        <v>8</v>
      </c>
    </row>
    <row r="406" spans="1:12">
      <c r="A406" s="1">
        <v>8.3333333333333329E-2</v>
      </c>
      <c r="B406">
        <v>0</v>
      </c>
      <c r="C406">
        <v>42</v>
      </c>
      <c r="E406">
        <f t="shared" si="12"/>
        <v>42</v>
      </c>
      <c r="L406">
        <f t="shared" si="13"/>
        <v>4</v>
      </c>
    </row>
    <row r="407" spans="1:12">
      <c r="A407" s="1">
        <v>8.3333333333333329E-2</v>
      </c>
      <c r="B407">
        <v>0</v>
      </c>
      <c r="C407">
        <v>38</v>
      </c>
      <c r="E407">
        <f t="shared" si="12"/>
        <v>38</v>
      </c>
      <c r="L407">
        <f t="shared" si="13"/>
        <v>12</v>
      </c>
    </row>
    <row r="408" spans="1:12">
      <c r="A408" s="1">
        <v>8.3333333333333329E-2</v>
      </c>
      <c r="B408">
        <v>0</v>
      </c>
      <c r="C408">
        <v>29</v>
      </c>
      <c r="E408">
        <f t="shared" si="12"/>
        <v>29</v>
      </c>
      <c r="L408">
        <f t="shared" si="13"/>
        <v>9</v>
      </c>
    </row>
    <row r="409" spans="1:12">
      <c r="A409" s="1">
        <v>8.3333333333333329E-2</v>
      </c>
      <c r="B409">
        <v>0</v>
      </c>
      <c r="C409">
        <v>24</v>
      </c>
      <c r="E409">
        <f t="shared" si="12"/>
        <v>24</v>
      </c>
      <c r="L409">
        <f t="shared" si="13"/>
        <v>8</v>
      </c>
    </row>
    <row r="410" spans="1:12">
      <c r="A410" s="1">
        <v>8.3333333333333329E-2</v>
      </c>
      <c r="B410">
        <v>0</v>
      </c>
      <c r="C410">
        <v>26</v>
      </c>
      <c r="E410">
        <f t="shared" si="12"/>
        <v>26</v>
      </c>
      <c r="L410">
        <f t="shared" si="13"/>
        <v>15</v>
      </c>
    </row>
    <row r="411" spans="1:12">
      <c r="A411" s="1">
        <v>8.3333333333333329E-2</v>
      </c>
      <c r="B411">
        <v>0</v>
      </c>
      <c r="C411">
        <v>26</v>
      </c>
      <c r="E411">
        <f t="shared" si="12"/>
        <v>26</v>
      </c>
      <c r="L411">
        <f t="shared" si="13"/>
        <v>15</v>
      </c>
    </row>
    <row r="412" spans="1:12">
      <c r="A412" s="1">
        <v>8.3333333333333329E-2</v>
      </c>
      <c r="B412">
        <v>0</v>
      </c>
      <c r="C412">
        <v>36</v>
      </c>
      <c r="E412">
        <f t="shared" si="12"/>
        <v>36</v>
      </c>
      <c r="L412">
        <f t="shared" si="13"/>
        <v>13</v>
      </c>
    </row>
    <row r="413" spans="1:12">
      <c r="A413" s="1">
        <v>8.3333333333333329E-2</v>
      </c>
      <c r="B413">
        <v>0</v>
      </c>
      <c r="C413">
        <v>22</v>
      </c>
      <c r="E413">
        <f t="shared" si="12"/>
        <v>22</v>
      </c>
      <c r="L413">
        <f t="shared" si="13"/>
        <v>7</v>
      </c>
    </row>
    <row r="414" spans="1:12">
      <c r="A414" s="1">
        <v>8.3333333333333329E-2</v>
      </c>
      <c r="B414">
        <v>0</v>
      </c>
      <c r="C414">
        <v>26</v>
      </c>
      <c r="E414">
        <f t="shared" si="12"/>
        <v>26</v>
      </c>
      <c r="L414">
        <f t="shared" si="13"/>
        <v>15</v>
      </c>
    </row>
    <row r="415" spans="1:12">
      <c r="A415" s="1">
        <v>8.3333333333333329E-2</v>
      </c>
      <c r="B415">
        <v>0</v>
      </c>
      <c r="C415">
        <v>24</v>
      </c>
      <c r="E415">
        <f t="shared" si="12"/>
        <v>24</v>
      </c>
      <c r="L415">
        <f t="shared" si="13"/>
        <v>8</v>
      </c>
    </row>
    <row r="416" spans="1:12">
      <c r="A416" s="1">
        <v>8.3333333333333329E-2</v>
      </c>
      <c r="B416">
        <v>0</v>
      </c>
      <c r="C416">
        <v>32</v>
      </c>
      <c r="E416">
        <f t="shared" si="12"/>
        <v>32</v>
      </c>
      <c r="L416">
        <f t="shared" si="13"/>
        <v>25</v>
      </c>
    </row>
    <row r="417" spans="1:12">
      <c r="A417" s="1">
        <v>8.3333333333333329E-2</v>
      </c>
      <c r="B417">
        <v>0</v>
      </c>
      <c r="C417">
        <v>25</v>
      </c>
      <c r="E417">
        <f t="shared" si="12"/>
        <v>25</v>
      </c>
      <c r="L417">
        <f t="shared" si="13"/>
        <v>9</v>
      </c>
    </row>
    <row r="418" spans="1:12">
      <c r="A418" s="1">
        <v>8.3333333333333329E-2</v>
      </c>
      <c r="B418">
        <v>0</v>
      </c>
      <c r="C418">
        <v>39</v>
      </c>
      <c r="E418">
        <f t="shared" si="12"/>
        <v>39</v>
      </c>
      <c r="L418">
        <f t="shared" si="13"/>
        <v>10</v>
      </c>
    </row>
    <row r="419" spans="1:12">
      <c r="A419" s="1">
        <v>8.3333333333333329E-2</v>
      </c>
      <c r="B419">
        <v>0</v>
      </c>
      <c r="C419">
        <v>28</v>
      </c>
      <c r="E419">
        <f t="shared" si="12"/>
        <v>28</v>
      </c>
      <c r="L419">
        <f t="shared" si="13"/>
        <v>15</v>
      </c>
    </row>
    <row r="420" spans="1:12">
      <c r="A420" s="1">
        <v>8.3333333333333329E-2</v>
      </c>
      <c r="B420">
        <v>0</v>
      </c>
      <c r="C420">
        <v>38</v>
      </c>
      <c r="E420">
        <f t="shared" si="12"/>
        <v>38</v>
      </c>
      <c r="L420">
        <f t="shared" si="13"/>
        <v>12</v>
      </c>
    </row>
    <row r="421" spans="1:12">
      <c r="A421" s="1">
        <v>8.3333333333333329E-2</v>
      </c>
      <c r="B421">
        <v>0</v>
      </c>
      <c r="C421">
        <v>33</v>
      </c>
      <c r="E421">
        <f t="shared" si="12"/>
        <v>33</v>
      </c>
      <c r="L421">
        <f t="shared" si="13"/>
        <v>23</v>
      </c>
    </row>
    <row r="422" spans="1:12">
      <c r="A422" s="1">
        <v>8.3333333333333329E-2</v>
      </c>
      <c r="B422">
        <v>0</v>
      </c>
      <c r="C422">
        <v>27</v>
      </c>
      <c r="E422">
        <f t="shared" si="12"/>
        <v>27</v>
      </c>
      <c r="L422">
        <f t="shared" si="13"/>
        <v>12</v>
      </c>
    </row>
    <row r="423" spans="1:12">
      <c r="A423" s="1">
        <v>8.3333333333333329E-2</v>
      </c>
      <c r="B423">
        <v>0</v>
      </c>
      <c r="C423">
        <v>36</v>
      </c>
      <c r="E423">
        <f t="shared" si="12"/>
        <v>36</v>
      </c>
      <c r="L423">
        <f t="shared" si="13"/>
        <v>13</v>
      </c>
    </row>
    <row r="424" spans="1:12">
      <c r="A424" s="1">
        <v>8.3333333333333329E-2</v>
      </c>
      <c r="B424">
        <v>0</v>
      </c>
      <c r="C424">
        <v>30</v>
      </c>
      <c r="E424">
        <f t="shared" si="12"/>
        <v>30</v>
      </c>
      <c r="L424">
        <f t="shared" si="13"/>
        <v>13</v>
      </c>
    </row>
    <row r="425" spans="1:12">
      <c r="A425" s="1">
        <v>8.3333333333333329E-2</v>
      </c>
      <c r="B425">
        <v>0</v>
      </c>
      <c r="C425">
        <v>28</v>
      </c>
      <c r="E425">
        <f t="shared" si="12"/>
        <v>28</v>
      </c>
      <c r="L425">
        <f t="shared" si="13"/>
        <v>15</v>
      </c>
    </row>
    <row r="426" spans="1:12">
      <c r="A426" s="1">
        <v>8.3333333333333329E-2</v>
      </c>
      <c r="B426">
        <v>0</v>
      </c>
      <c r="C426">
        <v>26</v>
      </c>
      <c r="E426">
        <f t="shared" si="12"/>
        <v>26</v>
      </c>
      <c r="L426">
        <f t="shared" si="13"/>
        <v>15</v>
      </c>
    </row>
    <row r="427" spans="1:12">
      <c r="A427" s="1">
        <v>8.3333333333333329E-2</v>
      </c>
      <c r="B427">
        <v>0</v>
      </c>
      <c r="C427">
        <v>32</v>
      </c>
      <c r="E427">
        <f t="shared" si="12"/>
        <v>32</v>
      </c>
      <c r="L427">
        <f t="shared" si="13"/>
        <v>25</v>
      </c>
    </row>
    <row r="428" spans="1:12">
      <c r="A428" s="1">
        <v>8.3333333333333329E-2</v>
      </c>
      <c r="B428">
        <v>0</v>
      </c>
      <c r="C428">
        <v>32</v>
      </c>
      <c r="E428">
        <f t="shared" si="12"/>
        <v>32</v>
      </c>
      <c r="L428">
        <f t="shared" si="13"/>
        <v>25</v>
      </c>
    </row>
    <row r="429" spans="1:12">
      <c r="A429" s="1">
        <v>8.3333333333333329E-2</v>
      </c>
      <c r="B429">
        <v>0</v>
      </c>
      <c r="C429">
        <v>32</v>
      </c>
      <c r="E429">
        <f t="shared" si="12"/>
        <v>32</v>
      </c>
      <c r="L429">
        <f t="shared" si="13"/>
        <v>25</v>
      </c>
    </row>
    <row r="430" spans="1:12">
      <c r="A430" s="1">
        <v>8.3333333333333329E-2</v>
      </c>
      <c r="B430">
        <v>0</v>
      </c>
      <c r="C430">
        <v>37</v>
      </c>
      <c r="E430">
        <f t="shared" si="12"/>
        <v>37</v>
      </c>
      <c r="L430">
        <f t="shared" si="13"/>
        <v>6</v>
      </c>
    </row>
    <row r="431" spans="1:12">
      <c r="A431" s="1">
        <v>8.3333333333333329E-2</v>
      </c>
      <c r="B431">
        <v>0</v>
      </c>
      <c r="C431">
        <v>28</v>
      </c>
      <c r="E431">
        <f t="shared" si="12"/>
        <v>28</v>
      </c>
      <c r="L431">
        <f t="shared" si="13"/>
        <v>15</v>
      </c>
    </row>
    <row r="432" spans="1:12">
      <c r="A432" s="1">
        <v>8.3333333333333329E-2</v>
      </c>
      <c r="B432">
        <v>0</v>
      </c>
      <c r="C432">
        <v>33</v>
      </c>
      <c r="E432">
        <f t="shared" si="12"/>
        <v>33</v>
      </c>
      <c r="L432">
        <f t="shared" si="13"/>
        <v>23</v>
      </c>
    </row>
    <row r="433" spans="1:12">
      <c r="A433" s="1">
        <v>8.3333333333333329E-2</v>
      </c>
      <c r="B433">
        <v>0</v>
      </c>
      <c r="C433">
        <v>23</v>
      </c>
      <c r="E433">
        <f t="shared" si="12"/>
        <v>23</v>
      </c>
      <c r="L433">
        <f t="shared" si="13"/>
        <v>8</v>
      </c>
    </row>
    <row r="434" spans="1:12">
      <c r="A434" s="1">
        <v>8.3333333333333329E-2</v>
      </c>
      <c r="B434">
        <v>0</v>
      </c>
      <c r="C434">
        <v>32</v>
      </c>
      <c r="E434">
        <f t="shared" si="12"/>
        <v>32</v>
      </c>
      <c r="L434">
        <f t="shared" si="13"/>
        <v>25</v>
      </c>
    </row>
    <row r="435" spans="1:12">
      <c r="A435" s="1">
        <v>8.3333333333333329E-2</v>
      </c>
      <c r="B435">
        <v>0</v>
      </c>
      <c r="C435">
        <v>38</v>
      </c>
      <c r="E435">
        <f t="shared" si="12"/>
        <v>38</v>
      </c>
      <c r="L435">
        <f t="shared" si="13"/>
        <v>12</v>
      </c>
    </row>
    <row r="436" spans="1:12">
      <c r="A436" s="1">
        <v>8.3333333333333329E-2</v>
      </c>
      <c r="B436">
        <v>0</v>
      </c>
      <c r="C436">
        <v>28</v>
      </c>
      <c r="E436">
        <f t="shared" si="12"/>
        <v>28</v>
      </c>
      <c r="L436">
        <f t="shared" si="13"/>
        <v>15</v>
      </c>
    </row>
    <row r="437" spans="1:12">
      <c r="A437" s="1">
        <v>8.3333333333333329E-2</v>
      </c>
      <c r="B437">
        <v>0</v>
      </c>
      <c r="C437">
        <v>31</v>
      </c>
      <c r="E437">
        <f t="shared" si="12"/>
        <v>31</v>
      </c>
      <c r="L437">
        <f t="shared" si="13"/>
        <v>13</v>
      </c>
    </row>
    <row r="438" spans="1:12">
      <c r="A438" s="1">
        <v>8.3333333333333329E-2</v>
      </c>
      <c r="B438">
        <v>0</v>
      </c>
      <c r="C438">
        <v>36</v>
      </c>
      <c r="E438">
        <f t="shared" si="12"/>
        <v>36</v>
      </c>
      <c r="L438">
        <f t="shared" si="13"/>
        <v>13</v>
      </c>
    </row>
    <row r="439" spans="1:12">
      <c r="A439" s="1">
        <v>8.3333333333333329E-2</v>
      </c>
      <c r="B439">
        <v>0</v>
      </c>
      <c r="C439">
        <v>33</v>
      </c>
      <c r="E439">
        <f t="shared" si="12"/>
        <v>33</v>
      </c>
      <c r="L439">
        <f t="shared" si="13"/>
        <v>23</v>
      </c>
    </row>
    <row r="440" spans="1:12">
      <c r="A440" s="1">
        <v>8.3333333333333329E-2</v>
      </c>
      <c r="B440">
        <v>0</v>
      </c>
      <c r="C440">
        <v>33</v>
      </c>
      <c r="E440">
        <f t="shared" si="12"/>
        <v>33</v>
      </c>
      <c r="L440">
        <f t="shared" si="13"/>
        <v>23</v>
      </c>
    </row>
    <row r="441" spans="1:12">
      <c r="A441" s="1">
        <v>8.3333333333333329E-2</v>
      </c>
      <c r="B441">
        <v>0</v>
      </c>
      <c r="C441">
        <v>38</v>
      </c>
      <c r="E441">
        <f t="shared" si="12"/>
        <v>38</v>
      </c>
      <c r="L441">
        <f t="shared" si="13"/>
        <v>12</v>
      </c>
    </row>
    <row r="442" spans="1:12">
      <c r="A442" s="1">
        <v>8.3333333333333329E-2</v>
      </c>
      <c r="B442">
        <v>0</v>
      </c>
      <c r="C442">
        <v>34</v>
      </c>
      <c r="E442">
        <f t="shared" si="12"/>
        <v>34</v>
      </c>
      <c r="L442">
        <f t="shared" si="13"/>
        <v>14</v>
      </c>
    </row>
    <row r="443" spans="1:12">
      <c r="A443" s="1">
        <v>8.3333333333333329E-2</v>
      </c>
      <c r="B443">
        <v>0</v>
      </c>
      <c r="C443">
        <v>40</v>
      </c>
      <c r="E443">
        <f t="shared" si="12"/>
        <v>40</v>
      </c>
      <c r="L443">
        <f t="shared" si="13"/>
        <v>9</v>
      </c>
    </row>
    <row r="444" spans="1:12">
      <c r="A444" s="1">
        <v>8.3333333333333329E-2</v>
      </c>
      <c r="B444">
        <v>0</v>
      </c>
      <c r="C444">
        <v>38</v>
      </c>
      <c r="E444">
        <f t="shared" si="12"/>
        <v>38</v>
      </c>
      <c r="L444">
        <f t="shared" si="13"/>
        <v>12</v>
      </c>
    </row>
    <row r="445" spans="1:12">
      <c r="A445" s="1">
        <v>8.3333333333333329E-2</v>
      </c>
      <c r="B445">
        <v>0</v>
      </c>
      <c r="C445">
        <v>39</v>
      </c>
      <c r="E445">
        <f t="shared" si="12"/>
        <v>39</v>
      </c>
      <c r="L445">
        <f t="shared" si="13"/>
        <v>10</v>
      </c>
    </row>
    <row r="446" spans="1:12">
      <c r="A446" s="1">
        <v>8.3333333333333329E-2</v>
      </c>
      <c r="B446">
        <v>0</v>
      </c>
      <c r="C446">
        <v>28</v>
      </c>
      <c r="E446">
        <f t="shared" si="12"/>
        <v>28</v>
      </c>
      <c r="L446">
        <f t="shared" si="13"/>
        <v>15</v>
      </c>
    </row>
    <row r="447" spans="1:12">
      <c r="A447" s="1">
        <v>8.3333333333333329E-2</v>
      </c>
      <c r="B447">
        <v>0</v>
      </c>
      <c r="C447">
        <v>40</v>
      </c>
      <c r="E447">
        <f t="shared" si="12"/>
        <v>40</v>
      </c>
      <c r="L447">
        <f t="shared" si="13"/>
        <v>9</v>
      </c>
    </row>
    <row r="448" spans="1:12">
      <c r="A448" s="1">
        <v>8.3333333333333329E-2</v>
      </c>
      <c r="B448">
        <v>0</v>
      </c>
      <c r="C448">
        <v>23</v>
      </c>
      <c r="E448">
        <f t="shared" si="12"/>
        <v>23</v>
      </c>
      <c r="L448">
        <f t="shared" si="13"/>
        <v>8</v>
      </c>
    </row>
    <row r="449" spans="1:12">
      <c r="A449" s="1">
        <v>8.3333333333333329E-2</v>
      </c>
      <c r="B449">
        <v>0</v>
      </c>
      <c r="C449">
        <v>30</v>
      </c>
      <c r="E449">
        <f t="shared" si="12"/>
        <v>30</v>
      </c>
      <c r="L449">
        <f t="shared" si="13"/>
        <v>13</v>
      </c>
    </row>
    <row r="450" spans="1:12">
      <c r="A450" s="1">
        <v>8.3333333333333329E-2</v>
      </c>
      <c r="B450">
        <v>0</v>
      </c>
      <c r="C450">
        <v>28</v>
      </c>
      <c r="E450">
        <f t="shared" ref="E450:E513" si="14">IF(A450=$G$11,(C450+B450*8))</f>
        <v>28</v>
      </c>
      <c r="L450">
        <f t="shared" ref="L450:L513" si="15">IF(A450=$G$11,COUNTIF(E:E,E450))</f>
        <v>15</v>
      </c>
    </row>
    <row r="451" spans="1:12">
      <c r="A451" s="1">
        <v>8.3333333333333329E-2</v>
      </c>
      <c r="B451">
        <v>0</v>
      </c>
      <c r="C451">
        <v>30</v>
      </c>
      <c r="E451">
        <f t="shared" si="14"/>
        <v>30</v>
      </c>
      <c r="L451">
        <f t="shared" si="15"/>
        <v>13</v>
      </c>
    </row>
    <row r="452" spans="1:12">
      <c r="A452" s="1">
        <v>8.3333333333333329E-2</v>
      </c>
      <c r="B452">
        <v>0</v>
      </c>
      <c r="C452">
        <v>39</v>
      </c>
      <c r="E452">
        <f t="shared" si="14"/>
        <v>39</v>
      </c>
      <c r="L452">
        <f t="shared" si="15"/>
        <v>10</v>
      </c>
    </row>
    <row r="453" spans="1:12">
      <c r="A453" s="1">
        <v>8.3333333333333329E-2</v>
      </c>
      <c r="B453">
        <v>0</v>
      </c>
      <c r="C453">
        <v>34</v>
      </c>
      <c r="E453">
        <f t="shared" si="14"/>
        <v>34</v>
      </c>
      <c r="L453">
        <f t="shared" si="15"/>
        <v>14</v>
      </c>
    </row>
    <row r="454" spans="1:12">
      <c r="A454" s="1">
        <v>8.3333333333333329E-2</v>
      </c>
      <c r="B454">
        <v>0</v>
      </c>
      <c r="C454">
        <v>33</v>
      </c>
      <c r="E454">
        <f t="shared" si="14"/>
        <v>33</v>
      </c>
      <c r="L454">
        <f t="shared" si="15"/>
        <v>23</v>
      </c>
    </row>
    <row r="455" spans="1:12">
      <c r="A455" s="1">
        <v>8.3333333333333329E-2</v>
      </c>
      <c r="B455">
        <v>0</v>
      </c>
      <c r="C455">
        <v>32</v>
      </c>
      <c r="E455">
        <f t="shared" si="14"/>
        <v>32</v>
      </c>
      <c r="L455">
        <f t="shared" si="15"/>
        <v>25</v>
      </c>
    </row>
    <row r="456" spans="1:12">
      <c r="A456" s="1">
        <v>8.3333333333333329E-2</v>
      </c>
      <c r="B456">
        <v>0</v>
      </c>
      <c r="C456">
        <v>32</v>
      </c>
      <c r="E456">
        <f t="shared" si="14"/>
        <v>32</v>
      </c>
      <c r="L456">
        <f t="shared" si="15"/>
        <v>25</v>
      </c>
    </row>
    <row r="457" spans="1:12">
      <c r="A457" s="1">
        <v>8.3333333333333329E-2</v>
      </c>
      <c r="B457">
        <v>0</v>
      </c>
      <c r="C457">
        <v>30</v>
      </c>
      <c r="E457">
        <f t="shared" si="14"/>
        <v>30</v>
      </c>
      <c r="L457">
        <f t="shared" si="15"/>
        <v>13</v>
      </c>
    </row>
    <row r="458" spans="1:12">
      <c r="A458" s="1">
        <v>8.3333333333333329E-2</v>
      </c>
      <c r="B458">
        <v>0</v>
      </c>
      <c r="C458">
        <v>39</v>
      </c>
      <c r="E458">
        <f t="shared" si="14"/>
        <v>39</v>
      </c>
      <c r="L458">
        <f t="shared" si="15"/>
        <v>10</v>
      </c>
    </row>
    <row r="459" spans="1:12">
      <c r="A459" s="1">
        <v>8.3333333333333329E-2</v>
      </c>
      <c r="B459">
        <v>0</v>
      </c>
      <c r="C459">
        <v>41</v>
      </c>
      <c r="E459">
        <f t="shared" si="14"/>
        <v>41</v>
      </c>
      <c r="L459">
        <f t="shared" si="15"/>
        <v>6</v>
      </c>
    </row>
    <row r="460" spans="1:12">
      <c r="A460" s="1">
        <v>8.3333333333333329E-2</v>
      </c>
      <c r="B460">
        <v>0</v>
      </c>
      <c r="C460">
        <v>40</v>
      </c>
      <c r="E460">
        <f t="shared" si="14"/>
        <v>40</v>
      </c>
      <c r="L460">
        <f t="shared" si="15"/>
        <v>9</v>
      </c>
    </row>
    <row r="461" spans="1:12">
      <c r="A461" s="1">
        <v>8.3333333333333329E-2</v>
      </c>
      <c r="B461">
        <v>0</v>
      </c>
      <c r="C461">
        <v>25</v>
      </c>
      <c r="E461">
        <f t="shared" si="14"/>
        <v>25</v>
      </c>
      <c r="L461">
        <f t="shared" si="15"/>
        <v>9</v>
      </c>
    </row>
    <row r="462" spans="1:12">
      <c r="A462" s="1">
        <v>8.3333333333333329E-2</v>
      </c>
      <c r="B462">
        <v>0</v>
      </c>
      <c r="C462">
        <v>30</v>
      </c>
      <c r="E462">
        <f t="shared" si="14"/>
        <v>30</v>
      </c>
      <c r="L462">
        <f t="shared" si="15"/>
        <v>13</v>
      </c>
    </row>
    <row r="463" spans="1:12">
      <c r="A463" s="1">
        <v>8.3333333333333329E-2</v>
      </c>
      <c r="B463">
        <v>0</v>
      </c>
      <c r="C463">
        <v>30</v>
      </c>
      <c r="E463">
        <f t="shared" si="14"/>
        <v>30</v>
      </c>
      <c r="L463">
        <f t="shared" si="15"/>
        <v>13</v>
      </c>
    </row>
    <row r="464" spans="1:12">
      <c r="A464" s="1">
        <v>8.3333333333333329E-2</v>
      </c>
      <c r="B464">
        <v>0</v>
      </c>
      <c r="C464">
        <v>31</v>
      </c>
      <c r="E464">
        <f t="shared" si="14"/>
        <v>31</v>
      </c>
      <c r="L464">
        <f t="shared" si="15"/>
        <v>13</v>
      </c>
    </row>
    <row r="465" spans="1:12">
      <c r="A465" s="1">
        <v>8.3333333333333329E-2</v>
      </c>
      <c r="B465">
        <v>0</v>
      </c>
      <c r="C465">
        <v>40</v>
      </c>
      <c r="E465">
        <f t="shared" si="14"/>
        <v>40</v>
      </c>
      <c r="L465">
        <f t="shared" si="15"/>
        <v>9</v>
      </c>
    </row>
    <row r="466" spans="1:12">
      <c r="A466" s="1">
        <v>8.3333333333333329E-2</v>
      </c>
      <c r="B466">
        <v>0</v>
      </c>
      <c r="C466">
        <v>36</v>
      </c>
      <c r="E466">
        <f t="shared" si="14"/>
        <v>36</v>
      </c>
      <c r="L466">
        <f t="shared" si="15"/>
        <v>13</v>
      </c>
    </row>
    <row r="467" spans="1:12">
      <c r="A467" s="1">
        <v>8.3333333333333329E-2</v>
      </c>
      <c r="B467">
        <v>0</v>
      </c>
      <c r="C467">
        <v>38</v>
      </c>
      <c r="E467">
        <f t="shared" si="14"/>
        <v>38</v>
      </c>
      <c r="L467">
        <f t="shared" si="15"/>
        <v>12</v>
      </c>
    </row>
    <row r="468" spans="1:12">
      <c r="A468" s="1">
        <v>8.3333333333333329E-2</v>
      </c>
      <c r="B468">
        <v>0</v>
      </c>
      <c r="C468">
        <v>39</v>
      </c>
      <c r="E468">
        <f t="shared" si="14"/>
        <v>39</v>
      </c>
      <c r="L468">
        <f t="shared" si="15"/>
        <v>10</v>
      </c>
    </row>
    <row r="469" spans="1:12">
      <c r="A469" s="1">
        <v>8.3333333333333329E-2</v>
      </c>
      <c r="B469">
        <v>0</v>
      </c>
      <c r="C469">
        <v>20</v>
      </c>
      <c r="E469">
        <f t="shared" si="14"/>
        <v>20</v>
      </c>
      <c r="L469">
        <f t="shared" si="15"/>
        <v>1</v>
      </c>
    </row>
    <row r="470" spans="1:12">
      <c r="A470" s="1">
        <v>8.3333333333333329E-2</v>
      </c>
      <c r="B470">
        <v>0</v>
      </c>
      <c r="C470">
        <v>27</v>
      </c>
      <c r="E470">
        <f t="shared" si="14"/>
        <v>27</v>
      </c>
      <c r="L470">
        <f t="shared" si="15"/>
        <v>12</v>
      </c>
    </row>
    <row r="471" spans="1:12">
      <c r="A471" s="1">
        <v>8.3333333333333329E-2</v>
      </c>
      <c r="B471">
        <v>0</v>
      </c>
      <c r="C471">
        <v>26</v>
      </c>
      <c r="E471">
        <f t="shared" si="14"/>
        <v>26</v>
      </c>
      <c r="L471">
        <f t="shared" si="15"/>
        <v>15</v>
      </c>
    </row>
    <row r="472" spans="1:12">
      <c r="A472" s="1">
        <v>8.3333333333333329E-2</v>
      </c>
      <c r="B472">
        <v>0</v>
      </c>
      <c r="C472">
        <v>28</v>
      </c>
      <c r="E472">
        <f t="shared" si="14"/>
        <v>28</v>
      </c>
      <c r="L472">
        <f t="shared" si="15"/>
        <v>15</v>
      </c>
    </row>
    <row r="473" spans="1:12">
      <c r="A473" s="1">
        <v>8.3333333333333329E-2</v>
      </c>
      <c r="B473">
        <v>0</v>
      </c>
      <c r="C473">
        <v>28</v>
      </c>
      <c r="E473">
        <f t="shared" si="14"/>
        <v>28</v>
      </c>
      <c r="L473">
        <f t="shared" si="15"/>
        <v>15</v>
      </c>
    </row>
    <row r="474" spans="1:12">
      <c r="A474" s="1">
        <v>8.3333333333333329E-2</v>
      </c>
      <c r="B474">
        <v>0</v>
      </c>
      <c r="C474">
        <v>38</v>
      </c>
      <c r="E474">
        <f t="shared" si="14"/>
        <v>38</v>
      </c>
      <c r="L474">
        <f t="shared" si="15"/>
        <v>12</v>
      </c>
    </row>
    <row r="475" spans="1:12">
      <c r="A475" s="1">
        <v>8.3333333333333329E-2</v>
      </c>
      <c r="B475">
        <v>0</v>
      </c>
      <c r="C475">
        <v>41</v>
      </c>
      <c r="E475">
        <f t="shared" si="14"/>
        <v>41</v>
      </c>
      <c r="L475">
        <f t="shared" si="15"/>
        <v>6</v>
      </c>
    </row>
    <row r="476" spans="1:12">
      <c r="A476" s="1">
        <v>8.3333333333333329E-2</v>
      </c>
      <c r="B476">
        <v>0</v>
      </c>
      <c r="C476">
        <v>37</v>
      </c>
      <c r="E476">
        <f t="shared" si="14"/>
        <v>37</v>
      </c>
      <c r="L476">
        <f t="shared" si="15"/>
        <v>6</v>
      </c>
    </row>
    <row r="477" spans="1:12">
      <c r="A477" s="1">
        <v>8.3333333333333329E-2</v>
      </c>
      <c r="B477">
        <v>0</v>
      </c>
      <c r="C477">
        <v>41</v>
      </c>
      <c r="E477">
        <f t="shared" si="14"/>
        <v>41</v>
      </c>
      <c r="L477">
        <f t="shared" si="15"/>
        <v>6</v>
      </c>
    </row>
    <row r="478" spans="1:12">
      <c r="A478" s="1">
        <v>8.3333333333333329E-2</v>
      </c>
      <c r="B478">
        <v>0</v>
      </c>
      <c r="C478">
        <v>34</v>
      </c>
      <c r="E478">
        <f t="shared" si="14"/>
        <v>34</v>
      </c>
      <c r="L478">
        <f t="shared" si="15"/>
        <v>14</v>
      </c>
    </row>
    <row r="479" spans="1:12">
      <c r="A479" s="1">
        <v>8.3333333333333329E-2</v>
      </c>
      <c r="B479">
        <v>0</v>
      </c>
      <c r="C479">
        <v>36</v>
      </c>
      <c r="E479">
        <f t="shared" si="14"/>
        <v>36</v>
      </c>
      <c r="L479">
        <f t="shared" si="15"/>
        <v>13</v>
      </c>
    </row>
    <row r="480" spans="1:12">
      <c r="A480" s="1">
        <v>8.3333333333333329E-2</v>
      </c>
      <c r="B480">
        <v>0</v>
      </c>
      <c r="C480">
        <v>33</v>
      </c>
      <c r="E480">
        <f t="shared" si="14"/>
        <v>33</v>
      </c>
      <c r="L480">
        <f t="shared" si="15"/>
        <v>23</v>
      </c>
    </row>
    <row r="481" spans="1:12">
      <c r="A481" s="1">
        <v>8.3333333333333329E-2</v>
      </c>
      <c r="B481">
        <v>0</v>
      </c>
      <c r="C481">
        <v>30</v>
      </c>
      <c r="E481">
        <f t="shared" si="14"/>
        <v>30</v>
      </c>
      <c r="L481">
        <f t="shared" si="15"/>
        <v>13</v>
      </c>
    </row>
    <row r="482" spans="1:12">
      <c r="A482" s="1">
        <v>8.3333333333333329E-2</v>
      </c>
      <c r="B482">
        <v>0</v>
      </c>
      <c r="C482">
        <v>43</v>
      </c>
      <c r="E482">
        <f t="shared" si="14"/>
        <v>43</v>
      </c>
      <c r="L482">
        <f t="shared" si="15"/>
        <v>4</v>
      </c>
    </row>
    <row r="483" spans="1:12">
      <c r="A483" s="1">
        <v>8.3333333333333329E-2</v>
      </c>
      <c r="B483">
        <v>0</v>
      </c>
      <c r="C483">
        <v>34</v>
      </c>
      <c r="E483">
        <f t="shared" si="14"/>
        <v>34</v>
      </c>
      <c r="L483">
        <f t="shared" si="15"/>
        <v>14</v>
      </c>
    </row>
    <row r="484" spans="1:12">
      <c r="A484" s="1">
        <v>8.3333333333333329E-2</v>
      </c>
      <c r="B484">
        <v>0</v>
      </c>
      <c r="C484">
        <v>37</v>
      </c>
      <c r="E484">
        <f t="shared" si="14"/>
        <v>37</v>
      </c>
      <c r="L484">
        <f t="shared" si="15"/>
        <v>6</v>
      </c>
    </row>
    <row r="485" spans="1:12">
      <c r="A485" s="1">
        <v>8.3333333333333329E-2</v>
      </c>
      <c r="B485">
        <v>0</v>
      </c>
      <c r="C485">
        <v>35</v>
      </c>
      <c r="E485">
        <f t="shared" si="14"/>
        <v>35</v>
      </c>
      <c r="L485">
        <f t="shared" si="15"/>
        <v>18</v>
      </c>
    </row>
    <row r="486" spans="1:12">
      <c r="A486" s="1">
        <v>8.3333333333333329E-2</v>
      </c>
      <c r="B486">
        <v>0</v>
      </c>
      <c r="C486">
        <v>32</v>
      </c>
      <c r="E486">
        <f t="shared" si="14"/>
        <v>32</v>
      </c>
      <c r="L486">
        <f t="shared" si="15"/>
        <v>25</v>
      </c>
    </row>
    <row r="487" spans="1:12">
      <c r="A487" s="1">
        <v>8.3333333333333329E-2</v>
      </c>
      <c r="B487">
        <v>0</v>
      </c>
      <c r="C487">
        <v>24</v>
      </c>
      <c r="E487">
        <f t="shared" si="14"/>
        <v>24</v>
      </c>
      <c r="L487">
        <f t="shared" si="15"/>
        <v>8</v>
      </c>
    </row>
    <row r="488" spans="1:12">
      <c r="A488" s="1">
        <v>8.3333333333333329E-2</v>
      </c>
      <c r="B488">
        <v>0</v>
      </c>
      <c r="C488">
        <v>42</v>
      </c>
      <c r="E488">
        <f t="shared" si="14"/>
        <v>42</v>
      </c>
      <c r="L488">
        <f t="shared" si="15"/>
        <v>4</v>
      </c>
    </row>
    <row r="489" spans="1:12">
      <c r="A489" s="1">
        <v>8.3333333333333329E-2</v>
      </c>
      <c r="B489">
        <v>0</v>
      </c>
      <c r="C489">
        <v>35</v>
      </c>
      <c r="E489">
        <f t="shared" si="14"/>
        <v>35</v>
      </c>
      <c r="L489">
        <f t="shared" si="15"/>
        <v>18</v>
      </c>
    </row>
    <row r="490" spans="1:12">
      <c r="A490" s="1">
        <v>8.3333333333333329E-2</v>
      </c>
      <c r="B490">
        <v>0</v>
      </c>
      <c r="C490">
        <v>33</v>
      </c>
      <c r="E490">
        <f t="shared" si="14"/>
        <v>33</v>
      </c>
      <c r="L490">
        <f t="shared" si="15"/>
        <v>23</v>
      </c>
    </row>
    <row r="491" spans="1:12">
      <c r="A491" s="1">
        <v>8.3333333333333329E-2</v>
      </c>
      <c r="B491">
        <v>0</v>
      </c>
      <c r="C491">
        <v>36</v>
      </c>
      <c r="E491">
        <f t="shared" si="14"/>
        <v>36</v>
      </c>
      <c r="L491">
        <f t="shared" si="15"/>
        <v>13</v>
      </c>
    </row>
    <row r="492" spans="1:12">
      <c r="A492" s="1">
        <v>8.3333333333333329E-2</v>
      </c>
      <c r="B492">
        <v>0</v>
      </c>
      <c r="C492">
        <v>31</v>
      </c>
      <c r="E492">
        <f t="shared" si="14"/>
        <v>31</v>
      </c>
      <c r="L492">
        <f t="shared" si="15"/>
        <v>13</v>
      </c>
    </row>
    <row r="493" spans="1:12">
      <c r="A493" s="1">
        <v>8.3333333333333329E-2</v>
      </c>
      <c r="B493">
        <v>0</v>
      </c>
      <c r="C493">
        <v>37</v>
      </c>
      <c r="E493">
        <f t="shared" si="14"/>
        <v>37</v>
      </c>
      <c r="L493">
        <f t="shared" si="15"/>
        <v>6</v>
      </c>
    </row>
    <row r="494" spans="1:12">
      <c r="A494" s="1">
        <v>8.3333333333333329E-2</v>
      </c>
      <c r="B494">
        <v>0</v>
      </c>
      <c r="C494">
        <v>31</v>
      </c>
      <c r="E494">
        <f t="shared" si="14"/>
        <v>31</v>
      </c>
      <c r="L494">
        <f t="shared" si="15"/>
        <v>13</v>
      </c>
    </row>
    <row r="495" spans="1:12">
      <c r="A495" s="1">
        <v>8.3333333333333329E-2</v>
      </c>
      <c r="B495">
        <v>0</v>
      </c>
      <c r="C495">
        <v>36</v>
      </c>
      <c r="E495">
        <f t="shared" si="14"/>
        <v>36</v>
      </c>
      <c r="L495">
        <f t="shared" si="15"/>
        <v>13</v>
      </c>
    </row>
    <row r="496" spans="1:12">
      <c r="A496" s="1">
        <v>8.3333333333333329E-2</v>
      </c>
      <c r="B496">
        <v>0</v>
      </c>
      <c r="C496">
        <v>22</v>
      </c>
      <c r="E496">
        <f t="shared" si="14"/>
        <v>22</v>
      </c>
      <c r="L496">
        <f t="shared" si="15"/>
        <v>7</v>
      </c>
    </row>
    <row r="497" spans="1:12">
      <c r="A497" s="1">
        <v>8.3333333333333329E-2</v>
      </c>
      <c r="B497">
        <v>0</v>
      </c>
      <c r="C497">
        <v>33</v>
      </c>
      <c r="E497">
        <f t="shared" si="14"/>
        <v>33</v>
      </c>
      <c r="L497">
        <f t="shared" si="15"/>
        <v>23</v>
      </c>
    </row>
    <row r="498" spans="1:12">
      <c r="A498" s="1">
        <v>8.3333333333333329E-2</v>
      </c>
      <c r="B498">
        <v>0</v>
      </c>
      <c r="C498">
        <v>29</v>
      </c>
      <c r="E498">
        <f t="shared" si="14"/>
        <v>29</v>
      </c>
      <c r="L498">
        <f t="shared" si="15"/>
        <v>9</v>
      </c>
    </row>
    <row r="499" spans="1:12">
      <c r="A499" s="1">
        <v>8.3333333333333329E-2</v>
      </c>
      <c r="B499">
        <v>0</v>
      </c>
      <c r="C499">
        <v>32</v>
      </c>
      <c r="E499">
        <f t="shared" si="14"/>
        <v>32</v>
      </c>
      <c r="L499">
        <f t="shared" si="15"/>
        <v>25</v>
      </c>
    </row>
    <row r="500" spans="1:12">
      <c r="A500" s="1">
        <v>8.3333333333333329E-2</v>
      </c>
      <c r="B500">
        <v>0</v>
      </c>
      <c r="C500">
        <v>27</v>
      </c>
      <c r="E500">
        <f t="shared" si="14"/>
        <v>27</v>
      </c>
      <c r="L500">
        <f t="shared" si="15"/>
        <v>12</v>
      </c>
    </row>
    <row r="501" spans="1:12">
      <c r="A501" s="1">
        <v>8.3333333333333329E-2</v>
      </c>
      <c r="B501">
        <v>0</v>
      </c>
      <c r="C501">
        <v>33</v>
      </c>
      <c r="E501">
        <f t="shared" si="14"/>
        <v>33</v>
      </c>
      <c r="L501">
        <f t="shared" si="15"/>
        <v>23</v>
      </c>
    </row>
    <row r="502" spans="1:12">
      <c r="A502" s="1">
        <v>8.3333333333333329E-2</v>
      </c>
      <c r="B502">
        <v>0</v>
      </c>
      <c r="C502">
        <v>24</v>
      </c>
      <c r="E502">
        <f t="shared" si="14"/>
        <v>24</v>
      </c>
      <c r="L502">
        <f t="shared" si="15"/>
        <v>8</v>
      </c>
    </row>
    <row r="503" spans="1:12">
      <c r="A503" s="1">
        <v>8.3333333333333329E-2</v>
      </c>
      <c r="B503">
        <v>0</v>
      </c>
      <c r="C503">
        <v>32</v>
      </c>
      <c r="E503">
        <f t="shared" si="14"/>
        <v>32</v>
      </c>
      <c r="L503">
        <f t="shared" si="15"/>
        <v>25</v>
      </c>
    </row>
    <row r="504" spans="1:12">
      <c r="A504" s="1">
        <v>8.3333333333333329E-2</v>
      </c>
      <c r="B504">
        <v>0</v>
      </c>
      <c r="C504">
        <v>36</v>
      </c>
      <c r="E504">
        <f t="shared" si="14"/>
        <v>36</v>
      </c>
      <c r="L504">
        <f t="shared" si="15"/>
        <v>13</v>
      </c>
    </row>
    <row r="505" spans="1:12">
      <c r="A505" s="1">
        <v>8.3333333333333329E-2</v>
      </c>
      <c r="B505">
        <v>0</v>
      </c>
      <c r="C505">
        <v>29</v>
      </c>
      <c r="E505">
        <f t="shared" si="14"/>
        <v>29</v>
      </c>
      <c r="L505">
        <f t="shared" si="15"/>
        <v>9</v>
      </c>
    </row>
    <row r="506" spans="1:12">
      <c r="A506" s="1">
        <v>8.3333333333333329E-2</v>
      </c>
      <c r="B506">
        <v>0</v>
      </c>
      <c r="C506">
        <v>34</v>
      </c>
      <c r="E506">
        <f t="shared" si="14"/>
        <v>34</v>
      </c>
      <c r="L506">
        <f t="shared" si="15"/>
        <v>14</v>
      </c>
    </row>
    <row r="507" spans="1:12">
      <c r="A507" s="1">
        <v>8.3333333333333329E-2</v>
      </c>
      <c r="B507">
        <v>0</v>
      </c>
      <c r="C507">
        <v>36</v>
      </c>
      <c r="E507">
        <f t="shared" si="14"/>
        <v>36</v>
      </c>
      <c r="L507">
        <f t="shared" si="15"/>
        <v>13</v>
      </c>
    </row>
    <row r="508" spans="1:12">
      <c r="A508" s="1">
        <v>8.3333333333333329E-2</v>
      </c>
      <c r="B508">
        <v>0</v>
      </c>
      <c r="C508">
        <v>23</v>
      </c>
      <c r="E508">
        <f t="shared" si="14"/>
        <v>23</v>
      </c>
      <c r="L508">
        <f t="shared" si="15"/>
        <v>8</v>
      </c>
    </row>
    <row r="509" spans="1:12">
      <c r="A509" s="1">
        <v>8.3333333333333329E-2</v>
      </c>
      <c r="B509">
        <v>0</v>
      </c>
      <c r="C509">
        <v>26</v>
      </c>
      <c r="E509">
        <f t="shared" si="14"/>
        <v>26</v>
      </c>
      <c r="L509">
        <f t="shared" si="15"/>
        <v>15</v>
      </c>
    </row>
    <row r="510" spans="1:12">
      <c r="A510" s="1">
        <v>8.3333333333333329E-2</v>
      </c>
      <c r="B510">
        <v>0</v>
      </c>
      <c r="C510">
        <v>33</v>
      </c>
      <c r="E510">
        <f t="shared" si="14"/>
        <v>33</v>
      </c>
      <c r="L510">
        <f t="shared" si="15"/>
        <v>23</v>
      </c>
    </row>
    <row r="511" spans="1:12">
      <c r="A511" s="1">
        <v>8.3333333333333329E-2</v>
      </c>
      <c r="B511">
        <v>0</v>
      </c>
      <c r="C511">
        <v>38</v>
      </c>
      <c r="E511">
        <f t="shared" si="14"/>
        <v>38</v>
      </c>
      <c r="L511">
        <f t="shared" si="15"/>
        <v>12</v>
      </c>
    </row>
    <row r="512" spans="1:12">
      <c r="A512" s="1">
        <v>8.3333333333333329E-2</v>
      </c>
      <c r="B512">
        <v>0</v>
      </c>
      <c r="C512">
        <v>23</v>
      </c>
      <c r="E512">
        <f t="shared" si="14"/>
        <v>23</v>
      </c>
      <c r="L512">
        <f t="shared" si="15"/>
        <v>8</v>
      </c>
    </row>
    <row r="513" spans="1:12">
      <c r="A513" s="1">
        <v>8.3333333333333329E-2</v>
      </c>
      <c r="B513">
        <v>0</v>
      </c>
      <c r="C513">
        <v>31</v>
      </c>
      <c r="E513">
        <f t="shared" si="14"/>
        <v>31</v>
      </c>
      <c r="L513">
        <f t="shared" si="15"/>
        <v>13</v>
      </c>
    </row>
    <row r="514" spans="1:12">
      <c r="A514" s="1">
        <v>8.3333333333333329E-2</v>
      </c>
      <c r="B514">
        <v>0</v>
      </c>
      <c r="C514">
        <v>29</v>
      </c>
      <c r="E514">
        <f t="shared" ref="E514:E577" si="16">IF(A514=$G$11,(C514+B514*8))</f>
        <v>29</v>
      </c>
      <c r="L514">
        <f t="shared" ref="L514:L577" si="17">IF(A514=$G$11,COUNTIF(E:E,E514))</f>
        <v>9</v>
      </c>
    </row>
    <row r="515" spans="1:12">
      <c r="A515" s="1">
        <v>8.3333333333333329E-2</v>
      </c>
      <c r="B515">
        <v>0</v>
      </c>
      <c r="C515">
        <v>33</v>
      </c>
      <c r="E515">
        <f t="shared" si="16"/>
        <v>33</v>
      </c>
      <c r="L515">
        <f t="shared" si="17"/>
        <v>23</v>
      </c>
    </row>
    <row r="516" spans="1:12">
      <c r="A516" s="1">
        <v>8.3333333333333329E-2</v>
      </c>
      <c r="B516">
        <v>0</v>
      </c>
      <c r="C516">
        <v>29</v>
      </c>
      <c r="E516">
        <f t="shared" si="16"/>
        <v>29</v>
      </c>
      <c r="L516">
        <f t="shared" si="17"/>
        <v>9</v>
      </c>
    </row>
    <row r="517" spans="1:12">
      <c r="A517" s="1">
        <v>8.3333333333333329E-2</v>
      </c>
      <c r="B517">
        <v>0</v>
      </c>
      <c r="C517">
        <v>25</v>
      </c>
      <c r="E517">
        <f t="shared" si="16"/>
        <v>25</v>
      </c>
      <c r="L517">
        <f t="shared" si="17"/>
        <v>9</v>
      </c>
    </row>
    <row r="518" spans="1:12">
      <c r="A518" s="1">
        <v>8.3333333333333329E-2</v>
      </c>
      <c r="B518">
        <v>0</v>
      </c>
      <c r="C518">
        <v>43</v>
      </c>
      <c r="E518">
        <f t="shared" si="16"/>
        <v>43</v>
      </c>
      <c r="L518">
        <f t="shared" si="17"/>
        <v>4</v>
      </c>
    </row>
    <row r="519" spans="1:12">
      <c r="A519" s="1">
        <v>8.3333333333333329E-2</v>
      </c>
      <c r="B519">
        <v>0</v>
      </c>
      <c r="C519">
        <v>28</v>
      </c>
      <c r="E519">
        <f t="shared" si="16"/>
        <v>28</v>
      </c>
      <c r="L519">
        <f t="shared" si="17"/>
        <v>15</v>
      </c>
    </row>
    <row r="520" spans="1:12">
      <c r="A520" s="1">
        <v>8.3333333333333329E-2</v>
      </c>
      <c r="B520">
        <v>0</v>
      </c>
      <c r="C520">
        <v>26</v>
      </c>
      <c r="E520">
        <f t="shared" si="16"/>
        <v>26</v>
      </c>
      <c r="L520">
        <f t="shared" si="17"/>
        <v>15</v>
      </c>
    </row>
    <row r="521" spans="1:12">
      <c r="A521" s="1">
        <v>8.3333333333333329E-2</v>
      </c>
      <c r="B521">
        <v>0</v>
      </c>
      <c r="C521">
        <v>22</v>
      </c>
      <c r="E521">
        <f t="shared" si="16"/>
        <v>22</v>
      </c>
      <c r="L521">
        <f t="shared" si="17"/>
        <v>7</v>
      </c>
    </row>
    <row r="522" spans="1:12">
      <c r="A522" s="1">
        <v>8.3333333333333329E-2</v>
      </c>
      <c r="B522">
        <v>0</v>
      </c>
      <c r="C522">
        <v>33</v>
      </c>
      <c r="E522">
        <f t="shared" si="16"/>
        <v>33</v>
      </c>
      <c r="L522">
        <f t="shared" si="17"/>
        <v>23</v>
      </c>
    </row>
    <row r="523" spans="1:12">
      <c r="A523" s="1">
        <v>8.3333333333333329E-2</v>
      </c>
      <c r="B523">
        <v>0</v>
      </c>
      <c r="C523">
        <v>32</v>
      </c>
      <c r="E523">
        <f t="shared" si="16"/>
        <v>32</v>
      </c>
      <c r="L523">
        <f t="shared" si="17"/>
        <v>25</v>
      </c>
    </row>
    <row r="524" spans="1:12">
      <c r="A524" s="1">
        <v>8.3333333333333329E-2</v>
      </c>
      <c r="B524">
        <v>0</v>
      </c>
      <c r="C524">
        <v>35</v>
      </c>
      <c r="E524">
        <f t="shared" si="16"/>
        <v>35</v>
      </c>
      <c r="L524">
        <f t="shared" si="17"/>
        <v>18</v>
      </c>
    </row>
    <row r="525" spans="1:12">
      <c r="A525" s="1">
        <v>0.125</v>
      </c>
      <c r="B525">
        <v>0</v>
      </c>
      <c r="C525">
        <v>25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17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26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26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27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25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28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33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30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21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32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29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34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22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34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19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34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23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19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31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30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33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38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25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27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28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27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33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29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20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23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28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27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30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18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15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33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15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30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28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31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38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34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30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27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21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31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30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31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21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25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24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34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25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25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22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19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32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27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18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35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29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23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29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23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31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27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27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27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31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34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30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29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32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18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23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25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23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32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33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31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21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26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25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28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23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32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18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25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27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30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23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26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29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23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30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28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24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25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32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24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39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27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20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33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30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23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22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28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27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27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32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31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25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28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26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19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20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38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35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26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28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40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28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32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23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27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34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29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26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26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29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33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22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26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25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32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15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22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19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31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27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14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34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29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28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24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28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21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33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27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29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32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17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24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31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21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33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14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24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26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34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28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30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24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30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34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23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19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26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25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25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36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22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32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28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24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27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31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22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23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17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39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17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28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22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24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29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25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28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28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35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25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31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30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23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23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35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22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29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19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25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32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25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31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28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11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20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20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23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26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25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26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31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25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26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30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25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24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26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27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26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28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29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26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30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24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21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31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28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38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30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34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23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27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23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26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21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26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26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23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31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27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28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29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25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25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29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33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24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22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24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27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22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27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38</v>
      </c>
      <c r="E780" t="b">
        <f t="shared" si="24"/>
        <v>0</v>
      </c>
      <c r="L780" t="b">
        <f t="shared" si="25"/>
        <v>0</v>
      </c>
    </row>
    <row r="781" spans="1:12">
      <c r="A781" s="1">
        <v>0.125</v>
      </c>
      <c r="B781">
        <v>0</v>
      </c>
      <c r="C781">
        <v>22</v>
      </c>
      <c r="E781" t="b">
        <f t="shared" si="24"/>
        <v>0</v>
      </c>
      <c r="L781" t="b">
        <f t="shared" si="25"/>
        <v>0</v>
      </c>
    </row>
    <row r="782" spans="1:12">
      <c r="A782" s="1">
        <v>0.125</v>
      </c>
      <c r="B782">
        <v>0</v>
      </c>
      <c r="C782">
        <v>26</v>
      </c>
      <c r="E782" t="b">
        <f t="shared" si="24"/>
        <v>0</v>
      </c>
      <c r="L782" t="b">
        <f t="shared" si="25"/>
        <v>0</v>
      </c>
    </row>
    <row r="783" spans="1:12">
      <c r="A783" s="1">
        <v>0.125</v>
      </c>
      <c r="B783">
        <v>0</v>
      </c>
      <c r="C783">
        <v>22</v>
      </c>
      <c r="E783" t="b">
        <f t="shared" si="24"/>
        <v>0</v>
      </c>
      <c r="L783" t="b">
        <f t="shared" si="25"/>
        <v>0</v>
      </c>
    </row>
    <row r="784" spans="1:12">
      <c r="A784" s="1">
        <v>0.125</v>
      </c>
      <c r="B784">
        <v>0</v>
      </c>
      <c r="C784">
        <v>28</v>
      </c>
      <c r="E784" t="b">
        <f t="shared" si="24"/>
        <v>0</v>
      </c>
      <c r="L784" t="b">
        <f t="shared" si="25"/>
        <v>0</v>
      </c>
    </row>
    <row r="785" spans="1:12">
      <c r="A785" s="1">
        <v>0.125</v>
      </c>
      <c r="B785">
        <v>0</v>
      </c>
      <c r="C785">
        <v>29</v>
      </c>
      <c r="E785" t="b">
        <f t="shared" si="24"/>
        <v>0</v>
      </c>
      <c r="L785" t="b">
        <f t="shared" si="25"/>
        <v>0</v>
      </c>
    </row>
    <row r="786" spans="1:12">
      <c r="A786" s="1">
        <v>0.125</v>
      </c>
      <c r="B786">
        <v>0</v>
      </c>
      <c r="C786">
        <v>22</v>
      </c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A1163" s="1"/>
      <c r="E1163" t="b">
        <f t="shared" si="36"/>
        <v>0</v>
      </c>
      <c r="L1163" t="b">
        <f t="shared" si="37"/>
        <v>0</v>
      </c>
    </row>
    <row r="1164" spans="1:12">
      <c r="A1164" s="1"/>
      <c r="E1164" t="b">
        <f t="shared" si="36"/>
        <v>0</v>
      </c>
      <c r="L1164" t="b">
        <f t="shared" si="37"/>
        <v>0</v>
      </c>
    </row>
    <row r="1165" spans="1:12">
      <c r="A1165" s="1"/>
      <c r="E1165" t="b">
        <f t="shared" si="36"/>
        <v>0</v>
      </c>
      <c r="L1165" t="b">
        <f t="shared" si="37"/>
        <v>0</v>
      </c>
    </row>
    <row r="1166" spans="1:12">
      <c r="A1166" s="1"/>
      <c r="E1166" t="b">
        <f t="shared" si="36"/>
        <v>0</v>
      </c>
      <c r="L1166" t="b">
        <f t="shared" si="37"/>
        <v>0</v>
      </c>
    </row>
    <row r="1167" spans="1:12">
      <c r="A1167" s="1"/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3:O524">
    <sortCondition ref="N263"/>
  </sortState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001"/>
  <sheetViews>
    <sheetView topLeftCell="A25" workbookViewId="0">
      <selection activeCell="C63" sqref="C63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106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12</v>
      </c>
      <c r="C2">
        <v>149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12</v>
      </c>
      <c r="C3">
        <v>155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12</v>
      </c>
      <c r="C4">
        <v>107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124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118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122</v>
      </c>
      <c r="E7" t="b">
        <f t="shared" si="0"/>
        <v>0</v>
      </c>
      <c r="G7" s="7">
        <f>COUNTIF(A:A,G11)</f>
        <v>263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122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150</v>
      </c>
      <c r="E9" t="b">
        <f t="shared" si="0"/>
        <v>0</v>
      </c>
      <c r="G9" s="8">
        <f>G5*G7</f>
        <v>32875000000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138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12</v>
      </c>
      <c r="C11">
        <v>142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149</v>
      </c>
      <c r="E12" t="b">
        <f t="shared" si="0"/>
        <v>0</v>
      </c>
      <c r="G12" s="12" t="s">
        <v>1</v>
      </c>
      <c r="H12" s="13" t="s">
        <v>27</v>
      </c>
      <c r="I12" s="13" t="s">
        <v>28</v>
      </c>
      <c r="J12" s="14" t="s">
        <v>29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123</v>
      </c>
      <c r="E13" t="b">
        <f t="shared" si="0"/>
        <v>0</v>
      </c>
      <c r="G13" s="6">
        <f>SUMIF(A:A,G11,C:C)+(8*G15)</f>
        <v>8473</v>
      </c>
      <c r="H13" s="15">
        <f>MIN(E:E)</f>
        <v>18</v>
      </c>
      <c r="I13" s="15">
        <f>MAX(E:E)</f>
        <v>51</v>
      </c>
      <c r="J13" s="16">
        <f>G13/G7</f>
        <v>32.216730038022817</v>
      </c>
      <c r="L13" t="b">
        <f t="shared" si="1"/>
        <v>0</v>
      </c>
    </row>
    <row r="14" spans="1:12">
      <c r="A14" s="1">
        <v>4.1666666666666664E-2</v>
      </c>
      <c r="B14">
        <v>21</v>
      </c>
      <c r="C14">
        <v>162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12</v>
      </c>
      <c r="C15">
        <v>138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115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129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134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128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138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131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132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118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31</v>
      </c>
      <c r="C24">
        <v>147</v>
      </c>
      <c r="E24" t="b">
        <f t="shared" si="0"/>
        <v>0</v>
      </c>
      <c r="G24" s="11" t="s">
        <v>30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126</v>
      </c>
      <c r="E25" t="b">
        <f t="shared" si="0"/>
        <v>0</v>
      </c>
      <c r="G25" s="17" t="s">
        <v>31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107</v>
      </c>
      <c r="E26" t="b">
        <f t="shared" si="0"/>
        <v>0</v>
      </c>
      <c r="G26" s="18" t="s">
        <v>32</v>
      </c>
      <c r="L26" t="b">
        <f t="shared" si="1"/>
        <v>0</v>
      </c>
    </row>
    <row r="27" spans="1:12" ht="15.75" thickBot="1">
      <c r="A27" s="1">
        <v>4.1666666666666664E-2</v>
      </c>
      <c r="B27">
        <v>31</v>
      </c>
      <c r="C27">
        <v>134</v>
      </c>
      <c r="E27" t="b">
        <f t="shared" si="0"/>
        <v>0</v>
      </c>
      <c r="G27" s="8" t="s">
        <v>33</v>
      </c>
      <c r="L27" t="b">
        <f t="shared" si="1"/>
        <v>0</v>
      </c>
    </row>
    <row r="28" spans="1:12">
      <c r="A28" s="1">
        <v>4.1666666666666664E-2</v>
      </c>
      <c r="B28">
        <v>34</v>
      </c>
      <c r="C28">
        <v>117</v>
      </c>
      <c r="E28" t="b">
        <f t="shared" si="0"/>
        <v>0</v>
      </c>
      <c r="G28" s="19" t="s">
        <v>34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145</v>
      </c>
      <c r="E29" t="b">
        <f t="shared" si="0"/>
        <v>0</v>
      </c>
      <c r="G29" s="17" t="s">
        <v>35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126</v>
      </c>
      <c r="E30" t="b">
        <f t="shared" si="0"/>
        <v>0</v>
      </c>
      <c r="G30" s="18" t="s">
        <v>36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115</v>
      </c>
      <c r="E31" t="b">
        <f t="shared" si="0"/>
        <v>0</v>
      </c>
      <c r="G31" s="6" t="s">
        <v>37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127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116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123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101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12</v>
      </c>
      <c r="C36">
        <v>146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121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22</v>
      </c>
      <c r="C38">
        <v>131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21</v>
      </c>
      <c r="C39">
        <v>136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120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128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102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36</v>
      </c>
      <c r="C43">
        <v>173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21</v>
      </c>
      <c r="C44">
        <v>150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121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101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133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12</v>
      </c>
      <c r="C48">
        <v>135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12</v>
      </c>
      <c r="C49">
        <v>124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163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24</v>
      </c>
      <c r="C51">
        <v>156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111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129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12</v>
      </c>
      <c r="C54">
        <v>139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113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50</v>
      </c>
      <c r="C56">
        <v>120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11</v>
      </c>
      <c r="C57">
        <v>124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42</v>
      </c>
      <c r="C58">
        <v>143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13</v>
      </c>
      <c r="C59">
        <v>141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117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115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120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110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12</v>
      </c>
      <c r="C64">
        <v>145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124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35</v>
      </c>
      <c r="C66">
        <v>181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12</v>
      </c>
      <c r="C67">
        <v>147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116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134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129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136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100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103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12</v>
      </c>
      <c r="C74">
        <v>124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12</v>
      </c>
      <c r="C75">
        <v>121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12</v>
      </c>
      <c r="C76">
        <v>152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142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112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12</v>
      </c>
      <c r="C79">
        <v>114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24</v>
      </c>
      <c r="C80">
        <v>131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138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106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129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111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24</v>
      </c>
      <c r="C85">
        <v>145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119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117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148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122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24</v>
      </c>
      <c r="C90">
        <v>142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13</v>
      </c>
      <c r="C91">
        <v>146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119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139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132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12</v>
      </c>
      <c r="C95">
        <v>135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12</v>
      </c>
      <c r="C96">
        <v>152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13</v>
      </c>
      <c r="C97">
        <v>126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12</v>
      </c>
      <c r="C98">
        <v>132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114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141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122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12</v>
      </c>
      <c r="C102">
        <v>134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109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107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12</v>
      </c>
      <c r="C105">
        <v>142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104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12</v>
      </c>
      <c r="C107">
        <v>106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12</v>
      </c>
      <c r="C108">
        <v>139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125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114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43</v>
      </c>
      <c r="C111">
        <v>147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125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118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12</v>
      </c>
      <c r="C114">
        <v>125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103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24</v>
      </c>
      <c r="C116">
        <v>140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12</v>
      </c>
      <c r="C117">
        <v>141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127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135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21</v>
      </c>
      <c r="C120">
        <v>132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130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12</v>
      </c>
      <c r="C122">
        <v>132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132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12</v>
      </c>
      <c r="C124">
        <v>136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121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12</v>
      </c>
      <c r="C126">
        <v>132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133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11</v>
      </c>
      <c r="C128">
        <v>133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148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120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114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117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113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126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110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152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41</v>
      </c>
      <c r="C137">
        <v>142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13</v>
      </c>
      <c r="C138">
        <v>106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122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105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12</v>
      </c>
      <c r="C141">
        <v>126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111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123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126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24</v>
      </c>
      <c r="C145">
        <v>145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132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124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140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32</v>
      </c>
      <c r="C149">
        <v>141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113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142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33</v>
      </c>
      <c r="C152">
        <v>149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124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32</v>
      </c>
      <c r="C154">
        <v>154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109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122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12</v>
      </c>
      <c r="C157">
        <v>132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134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158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142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123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111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118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118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119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130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128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12</v>
      </c>
      <c r="C168">
        <v>169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128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118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123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117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124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12</v>
      </c>
      <c r="C174">
        <v>137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107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12</v>
      </c>
      <c r="C176">
        <v>143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140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129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125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127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44</v>
      </c>
      <c r="C181">
        <v>165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12</v>
      </c>
      <c r="C182">
        <v>130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11</v>
      </c>
      <c r="C183">
        <v>122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134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121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13</v>
      </c>
      <c r="C186">
        <v>136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131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30</v>
      </c>
      <c r="C188">
        <v>152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132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117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141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125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144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114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129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24</v>
      </c>
      <c r="C196">
        <v>154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12</v>
      </c>
      <c r="C197">
        <v>134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117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121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107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128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126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25</v>
      </c>
      <c r="C203">
        <v>126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129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134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12</v>
      </c>
      <c r="C206">
        <v>164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108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129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128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29</v>
      </c>
      <c r="C210">
        <v>115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127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25</v>
      </c>
      <c r="C212">
        <v>140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125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110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132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33</v>
      </c>
      <c r="C216">
        <v>160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24</v>
      </c>
      <c r="C217">
        <v>125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12</v>
      </c>
      <c r="C218">
        <v>134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13</v>
      </c>
      <c r="C219">
        <v>152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99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136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118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112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117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137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125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12</v>
      </c>
      <c r="C227">
        <v>129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12</v>
      </c>
      <c r="C228">
        <v>148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12</v>
      </c>
      <c r="C229">
        <v>153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42</v>
      </c>
      <c r="C230">
        <v>146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24</v>
      </c>
      <c r="C231">
        <v>122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128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118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112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100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12</v>
      </c>
      <c r="C236">
        <v>114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11</v>
      </c>
      <c r="C237">
        <v>141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12</v>
      </c>
      <c r="C238">
        <v>127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120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125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113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138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131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101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147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12</v>
      </c>
      <c r="C246">
        <v>148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100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126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105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30</v>
      </c>
      <c r="C250">
        <v>116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30</v>
      </c>
      <c r="C251">
        <v>150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24</v>
      </c>
      <c r="C252">
        <v>162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148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121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130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21</v>
      </c>
      <c r="C256">
        <v>126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126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130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157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12</v>
      </c>
      <c r="C260">
        <v>131</v>
      </c>
      <c r="E260" t="b">
        <f t="shared" si="8"/>
        <v>0</v>
      </c>
      <c r="L260" t="b">
        <f t="shared" si="9"/>
        <v>0</v>
      </c>
    </row>
    <row r="261" spans="1:15">
      <c r="A261" s="1">
        <v>4.1666666666666664E-2</v>
      </c>
      <c r="B261">
        <v>0</v>
      </c>
      <c r="C261">
        <v>124</v>
      </c>
      <c r="E261" t="b">
        <f t="shared" si="8"/>
        <v>0</v>
      </c>
      <c r="L261" t="b">
        <f t="shared" si="9"/>
        <v>0</v>
      </c>
    </row>
    <row r="262" spans="1:15">
      <c r="A262" s="1">
        <v>4.1666666666666664E-2</v>
      </c>
      <c r="B262">
        <v>0</v>
      </c>
      <c r="C262">
        <v>117</v>
      </c>
      <c r="E262" t="b">
        <f t="shared" si="8"/>
        <v>0</v>
      </c>
      <c r="L262" t="b">
        <f t="shared" si="9"/>
        <v>0</v>
      </c>
    </row>
    <row r="263" spans="1:15">
      <c r="A263" s="1">
        <v>4.1666666666666664E-2</v>
      </c>
      <c r="B263">
        <v>35</v>
      </c>
      <c r="C263">
        <v>145</v>
      </c>
      <c r="E263" t="b">
        <f t="shared" si="8"/>
        <v>0</v>
      </c>
      <c r="L263" t="b">
        <f t="shared" si="9"/>
        <v>0</v>
      </c>
    </row>
    <row r="264" spans="1:15">
      <c r="A264" s="1">
        <v>8.3333333333333329E-2</v>
      </c>
      <c r="B264">
        <v>0</v>
      </c>
      <c r="C264">
        <v>32</v>
      </c>
      <c r="E264">
        <f t="shared" si="8"/>
        <v>32</v>
      </c>
      <c r="L264">
        <f t="shared" si="9"/>
        <v>19</v>
      </c>
      <c r="N264">
        <v>18</v>
      </c>
      <c r="O264">
        <v>1</v>
      </c>
    </row>
    <row r="265" spans="1:15">
      <c r="A265" s="1">
        <v>8.3333333333333329E-2</v>
      </c>
      <c r="B265">
        <v>0</v>
      </c>
      <c r="C265">
        <v>35</v>
      </c>
      <c r="E265">
        <f t="shared" si="8"/>
        <v>35</v>
      </c>
      <c r="L265">
        <f t="shared" si="9"/>
        <v>21</v>
      </c>
      <c r="N265">
        <v>20</v>
      </c>
      <c r="O265">
        <v>1</v>
      </c>
    </row>
    <row r="266" spans="1:15">
      <c r="A266" s="1">
        <v>8.3333333333333329E-2</v>
      </c>
      <c r="B266">
        <v>0</v>
      </c>
      <c r="C266">
        <v>43</v>
      </c>
      <c r="E266">
        <f t="shared" si="8"/>
        <v>43</v>
      </c>
      <c r="L266">
        <f t="shared" si="9"/>
        <v>2</v>
      </c>
      <c r="N266">
        <v>21</v>
      </c>
      <c r="O266">
        <v>3</v>
      </c>
    </row>
    <row r="267" spans="1:15">
      <c r="A267" s="1">
        <v>8.3333333333333329E-2</v>
      </c>
      <c r="B267">
        <v>0</v>
      </c>
      <c r="C267">
        <v>27</v>
      </c>
      <c r="E267">
        <f t="shared" si="8"/>
        <v>27</v>
      </c>
      <c r="L267">
        <f t="shared" si="9"/>
        <v>13</v>
      </c>
      <c r="N267">
        <v>23</v>
      </c>
      <c r="O267">
        <v>7</v>
      </c>
    </row>
    <row r="268" spans="1:15">
      <c r="A268" s="1">
        <v>8.3333333333333329E-2</v>
      </c>
      <c r="B268">
        <v>0</v>
      </c>
      <c r="C268">
        <v>32</v>
      </c>
      <c r="E268">
        <f t="shared" si="8"/>
        <v>32</v>
      </c>
      <c r="L268">
        <f t="shared" si="9"/>
        <v>19</v>
      </c>
      <c r="N268">
        <v>24</v>
      </c>
      <c r="O268">
        <v>2</v>
      </c>
    </row>
    <row r="269" spans="1:15">
      <c r="A269" s="1">
        <v>8.3333333333333329E-2</v>
      </c>
      <c r="B269">
        <v>0</v>
      </c>
      <c r="C269">
        <v>30</v>
      </c>
      <c r="E269">
        <f t="shared" si="8"/>
        <v>30</v>
      </c>
      <c r="L269">
        <f t="shared" si="9"/>
        <v>18</v>
      </c>
      <c r="N269">
        <v>25</v>
      </c>
      <c r="O269">
        <v>3</v>
      </c>
    </row>
    <row r="270" spans="1:15">
      <c r="A270" s="1">
        <v>8.3333333333333329E-2</v>
      </c>
      <c r="B270">
        <v>0</v>
      </c>
      <c r="C270">
        <v>35</v>
      </c>
      <c r="E270">
        <f t="shared" si="8"/>
        <v>35</v>
      </c>
      <c r="L270">
        <f t="shared" si="9"/>
        <v>21</v>
      </c>
      <c r="N270">
        <v>26</v>
      </c>
      <c r="O270">
        <v>13</v>
      </c>
    </row>
    <row r="271" spans="1:15">
      <c r="A271" s="1">
        <v>8.3333333333333329E-2</v>
      </c>
      <c r="B271">
        <v>0</v>
      </c>
      <c r="C271">
        <v>30</v>
      </c>
      <c r="E271">
        <f t="shared" si="8"/>
        <v>30</v>
      </c>
      <c r="L271">
        <f t="shared" si="9"/>
        <v>18</v>
      </c>
      <c r="N271">
        <v>27</v>
      </c>
      <c r="O271">
        <v>13</v>
      </c>
    </row>
    <row r="272" spans="1:15">
      <c r="A272" s="1">
        <v>8.3333333333333329E-2</v>
      </c>
      <c r="B272">
        <v>0</v>
      </c>
      <c r="C272">
        <v>40</v>
      </c>
      <c r="E272">
        <f t="shared" si="8"/>
        <v>40</v>
      </c>
      <c r="L272">
        <f t="shared" si="9"/>
        <v>3</v>
      </c>
      <c r="N272">
        <v>28</v>
      </c>
      <c r="O272">
        <v>16</v>
      </c>
    </row>
    <row r="273" spans="1:15">
      <c r="A273" s="1">
        <v>8.3333333333333329E-2</v>
      </c>
      <c r="B273">
        <v>0</v>
      </c>
      <c r="C273">
        <v>29</v>
      </c>
      <c r="E273">
        <f t="shared" si="8"/>
        <v>29</v>
      </c>
      <c r="L273">
        <f t="shared" si="9"/>
        <v>22</v>
      </c>
      <c r="N273">
        <v>29</v>
      </c>
      <c r="O273">
        <v>22</v>
      </c>
    </row>
    <row r="274" spans="1:15">
      <c r="A274" s="1">
        <v>8.3333333333333329E-2</v>
      </c>
      <c r="B274">
        <v>0</v>
      </c>
      <c r="C274">
        <v>32</v>
      </c>
      <c r="E274">
        <f t="shared" si="8"/>
        <v>32</v>
      </c>
      <c r="L274">
        <f t="shared" si="9"/>
        <v>19</v>
      </c>
      <c r="N274">
        <v>30</v>
      </c>
      <c r="O274">
        <v>18</v>
      </c>
    </row>
    <row r="275" spans="1:15">
      <c r="A275" s="1">
        <v>8.3333333333333329E-2</v>
      </c>
      <c r="B275">
        <v>0</v>
      </c>
      <c r="C275">
        <v>35</v>
      </c>
      <c r="E275">
        <f t="shared" si="8"/>
        <v>35</v>
      </c>
      <c r="L275">
        <f t="shared" si="9"/>
        <v>21</v>
      </c>
      <c r="N275">
        <v>31</v>
      </c>
      <c r="O275">
        <v>23</v>
      </c>
    </row>
    <row r="276" spans="1:15">
      <c r="A276" s="1">
        <v>8.3333333333333329E-2</v>
      </c>
      <c r="B276">
        <v>0</v>
      </c>
      <c r="C276">
        <v>32</v>
      </c>
      <c r="E276">
        <f t="shared" si="8"/>
        <v>32</v>
      </c>
      <c r="L276">
        <f t="shared" si="9"/>
        <v>19</v>
      </c>
      <c r="N276">
        <v>32</v>
      </c>
      <c r="O276">
        <v>19</v>
      </c>
    </row>
    <row r="277" spans="1:15">
      <c r="A277" s="1">
        <v>8.3333333333333329E-2</v>
      </c>
      <c r="B277">
        <v>0</v>
      </c>
      <c r="C277">
        <v>37</v>
      </c>
      <c r="E277">
        <f t="shared" si="8"/>
        <v>37</v>
      </c>
      <c r="L277">
        <f t="shared" si="9"/>
        <v>12</v>
      </c>
      <c r="N277">
        <v>33</v>
      </c>
      <c r="O277">
        <v>23</v>
      </c>
    </row>
    <row r="278" spans="1:15">
      <c r="A278" s="1">
        <v>8.3333333333333329E-2</v>
      </c>
      <c r="B278">
        <v>0</v>
      </c>
      <c r="C278">
        <v>23</v>
      </c>
      <c r="E278">
        <f t="shared" si="8"/>
        <v>23</v>
      </c>
      <c r="L278">
        <f t="shared" si="9"/>
        <v>7</v>
      </c>
      <c r="N278">
        <v>34</v>
      </c>
      <c r="O278">
        <v>20</v>
      </c>
    </row>
    <row r="279" spans="1:15">
      <c r="A279" s="1">
        <v>8.3333333333333329E-2</v>
      </c>
      <c r="B279">
        <v>0</v>
      </c>
      <c r="C279">
        <v>28</v>
      </c>
      <c r="E279">
        <f t="shared" si="8"/>
        <v>28</v>
      </c>
      <c r="L279">
        <f t="shared" si="9"/>
        <v>16</v>
      </c>
      <c r="N279">
        <v>35</v>
      </c>
      <c r="O279">
        <v>21</v>
      </c>
    </row>
    <row r="280" spans="1:15">
      <c r="A280" s="1">
        <v>8.3333333333333329E-2</v>
      </c>
      <c r="B280">
        <v>0</v>
      </c>
      <c r="C280">
        <v>21</v>
      </c>
      <c r="E280">
        <f t="shared" si="8"/>
        <v>21</v>
      </c>
      <c r="L280">
        <f t="shared" si="9"/>
        <v>3</v>
      </c>
      <c r="N280">
        <v>36</v>
      </c>
      <c r="O280">
        <v>15</v>
      </c>
    </row>
    <row r="281" spans="1:15">
      <c r="A281" s="1">
        <v>8.3333333333333329E-2</v>
      </c>
      <c r="B281">
        <v>0</v>
      </c>
      <c r="C281">
        <v>23</v>
      </c>
      <c r="E281">
        <f t="shared" si="8"/>
        <v>23</v>
      </c>
      <c r="L281">
        <f t="shared" si="9"/>
        <v>7</v>
      </c>
      <c r="N281">
        <v>37</v>
      </c>
      <c r="O281">
        <v>12</v>
      </c>
    </row>
    <row r="282" spans="1:15">
      <c r="A282" s="1">
        <v>8.3333333333333329E-2</v>
      </c>
      <c r="B282">
        <v>0</v>
      </c>
      <c r="C282">
        <v>47</v>
      </c>
      <c r="E282">
        <f t="shared" si="8"/>
        <v>47</v>
      </c>
      <c r="L282">
        <f t="shared" si="9"/>
        <v>1</v>
      </c>
      <c r="N282">
        <v>38</v>
      </c>
      <c r="O282">
        <v>5</v>
      </c>
    </row>
    <row r="283" spans="1:15">
      <c r="A283" s="1">
        <v>8.3333333333333329E-2</v>
      </c>
      <c r="B283">
        <v>0</v>
      </c>
      <c r="C283">
        <v>31</v>
      </c>
      <c r="E283">
        <f t="shared" si="8"/>
        <v>31</v>
      </c>
      <c r="L283">
        <f t="shared" si="9"/>
        <v>23</v>
      </c>
      <c r="N283">
        <v>39</v>
      </c>
      <c r="O283">
        <v>6</v>
      </c>
    </row>
    <row r="284" spans="1:15">
      <c r="A284" s="1">
        <v>8.3333333333333329E-2</v>
      </c>
      <c r="B284">
        <v>0</v>
      </c>
      <c r="C284">
        <v>25</v>
      </c>
      <c r="E284">
        <f t="shared" si="8"/>
        <v>25</v>
      </c>
      <c r="L284">
        <f t="shared" si="9"/>
        <v>3</v>
      </c>
      <c r="N284">
        <v>40</v>
      </c>
      <c r="O284">
        <v>3</v>
      </c>
    </row>
    <row r="285" spans="1:15">
      <c r="A285" s="1">
        <v>8.3333333333333329E-2</v>
      </c>
      <c r="B285">
        <v>0</v>
      </c>
      <c r="C285">
        <v>36</v>
      </c>
      <c r="E285">
        <f t="shared" si="8"/>
        <v>36</v>
      </c>
      <c r="L285">
        <f t="shared" si="9"/>
        <v>15</v>
      </c>
      <c r="N285">
        <v>41</v>
      </c>
      <c r="O285">
        <v>3</v>
      </c>
    </row>
    <row r="286" spans="1:15">
      <c r="A286" s="1">
        <v>8.3333333333333329E-2</v>
      </c>
      <c r="B286">
        <v>0</v>
      </c>
      <c r="C286">
        <v>33</v>
      </c>
      <c r="E286">
        <f t="shared" si="8"/>
        <v>33</v>
      </c>
      <c r="L286">
        <f t="shared" si="9"/>
        <v>23</v>
      </c>
      <c r="N286">
        <v>42</v>
      </c>
      <c r="O286">
        <v>3</v>
      </c>
    </row>
    <row r="287" spans="1:15">
      <c r="A287" s="1">
        <v>8.3333333333333329E-2</v>
      </c>
      <c r="B287">
        <v>0</v>
      </c>
      <c r="C287">
        <v>41</v>
      </c>
      <c r="E287">
        <f t="shared" si="8"/>
        <v>41</v>
      </c>
      <c r="L287">
        <f t="shared" si="9"/>
        <v>3</v>
      </c>
      <c r="N287">
        <v>43</v>
      </c>
      <c r="O287">
        <v>2</v>
      </c>
    </row>
    <row r="288" spans="1:15">
      <c r="A288" s="1">
        <v>8.3333333333333329E-2</v>
      </c>
      <c r="B288">
        <v>0</v>
      </c>
      <c r="C288">
        <v>21</v>
      </c>
      <c r="E288">
        <f t="shared" si="8"/>
        <v>21</v>
      </c>
      <c r="L288">
        <f t="shared" si="9"/>
        <v>3</v>
      </c>
      <c r="N288">
        <v>44</v>
      </c>
      <c r="O288">
        <v>3</v>
      </c>
    </row>
    <row r="289" spans="1:15">
      <c r="A289" s="1">
        <v>8.3333333333333329E-2</v>
      </c>
      <c r="B289">
        <v>0</v>
      </c>
      <c r="C289">
        <v>27</v>
      </c>
      <c r="E289">
        <f t="shared" si="8"/>
        <v>27</v>
      </c>
      <c r="L289">
        <f t="shared" si="9"/>
        <v>13</v>
      </c>
      <c r="N289">
        <v>45</v>
      </c>
      <c r="O289">
        <v>2</v>
      </c>
    </row>
    <row r="290" spans="1:15">
      <c r="A290" s="1">
        <v>8.3333333333333329E-2</v>
      </c>
      <c r="B290">
        <v>0</v>
      </c>
      <c r="C290">
        <v>28</v>
      </c>
      <c r="E290">
        <f t="shared" si="8"/>
        <v>28</v>
      </c>
      <c r="L290">
        <f t="shared" si="9"/>
        <v>16</v>
      </c>
      <c r="N290">
        <v>46</v>
      </c>
      <c r="O290">
        <v>1</v>
      </c>
    </row>
    <row r="291" spans="1:15">
      <c r="A291" s="1">
        <v>8.3333333333333329E-2</v>
      </c>
      <c r="B291">
        <v>0</v>
      </c>
      <c r="C291">
        <v>27</v>
      </c>
      <c r="E291">
        <f t="shared" si="8"/>
        <v>27</v>
      </c>
      <c r="L291">
        <f t="shared" si="9"/>
        <v>13</v>
      </c>
      <c r="N291">
        <v>47</v>
      </c>
      <c r="O291">
        <v>1</v>
      </c>
    </row>
    <row r="292" spans="1:15">
      <c r="A292" s="1">
        <v>8.3333333333333329E-2</v>
      </c>
      <c r="B292">
        <v>0</v>
      </c>
      <c r="C292">
        <v>32</v>
      </c>
      <c r="E292">
        <f t="shared" si="8"/>
        <v>32</v>
      </c>
      <c r="L292">
        <f t="shared" si="9"/>
        <v>19</v>
      </c>
      <c r="N292">
        <v>49</v>
      </c>
      <c r="O292">
        <v>1</v>
      </c>
    </row>
    <row r="293" spans="1:15">
      <c r="A293" s="1">
        <v>8.3333333333333329E-2</v>
      </c>
      <c r="B293">
        <v>0</v>
      </c>
      <c r="C293">
        <v>34</v>
      </c>
      <c r="E293">
        <f t="shared" si="8"/>
        <v>34</v>
      </c>
      <c r="L293">
        <f t="shared" si="9"/>
        <v>20</v>
      </c>
      <c r="N293">
        <v>51</v>
      </c>
      <c r="O293">
        <v>1</v>
      </c>
    </row>
    <row r="294" spans="1:15">
      <c r="A294" s="1">
        <v>8.3333333333333329E-2</v>
      </c>
      <c r="B294">
        <v>0</v>
      </c>
      <c r="C294">
        <v>30</v>
      </c>
      <c r="E294">
        <f t="shared" si="8"/>
        <v>30</v>
      </c>
      <c r="L294">
        <f t="shared" si="9"/>
        <v>18</v>
      </c>
    </row>
    <row r="295" spans="1:15">
      <c r="A295" s="1">
        <v>8.3333333333333329E-2</v>
      </c>
      <c r="B295">
        <v>0</v>
      </c>
      <c r="C295">
        <v>36</v>
      </c>
      <c r="E295">
        <f t="shared" si="8"/>
        <v>36</v>
      </c>
      <c r="L295">
        <f t="shared" si="9"/>
        <v>15</v>
      </c>
    </row>
    <row r="296" spans="1:15">
      <c r="A296" s="1">
        <v>8.3333333333333329E-2</v>
      </c>
      <c r="B296">
        <v>0</v>
      </c>
      <c r="C296">
        <v>30</v>
      </c>
      <c r="E296">
        <f t="shared" si="8"/>
        <v>30</v>
      </c>
      <c r="L296">
        <f t="shared" si="9"/>
        <v>18</v>
      </c>
    </row>
    <row r="297" spans="1:15">
      <c r="A297" s="1">
        <v>8.3333333333333329E-2</v>
      </c>
      <c r="B297">
        <v>0</v>
      </c>
      <c r="C297">
        <v>39</v>
      </c>
      <c r="E297">
        <f t="shared" si="8"/>
        <v>39</v>
      </c>
      <c r="L297">
        <f t="shared" si="9"/>
        <v>6</v>
      </c>
    </row>
    <row r="298" spans="1:15">
      <c r="A298" s="1">
        <v>8.3333333333333329E-2</v>
      </c>
      <c r="B298">
        <v>0</v>
      </c>
      <c r="C298">
        <v>21</v>
      </c>
      <c r="E298">
        <f t="shared" si="8"/>
        <v>21</v>
      </c>
      <c r="L298">
        <f t="shared" si="9"/>
        <v>3</v>
      </c>
    </row>
    <row r="299" spans="1:15">
      <c r="A299" s="1">
        <v>8.3333333333333329E-2</v>
      </c>
      <c r="B299">
        <v>0</v>
      </c>
      <c r="C299">
        <v>35</v>
      </c>
      <c r="E299">
        <f t="shared" si="8"/>
        <v>35</v>
      </c>
      <c r="L299">
        <f t="shared" si="9"/>
        <v>21</v>
      </c>
    </row>
    <row r="300" spans="1:15">
      <c r="A300" s="1">
        <v>8.3333333333333329E-2</v>
      </c>
      <c r="B300">
        <v>0</v>
      </c>
      <c r="C300">
        <v>33</v>
      </c>
      <c r="E300">
        <f t="shared" si="8"/>
        <v>33</v>
      </c>
      <c r="L300">
        <f t="shared" si="9"/>
        <v>23</v>
      </c>
    </row>
    <row r="301" spans="1:15">
      <c r="A301" s="1">
        <v>8.3333333333333329E-2</v>
      </c>
      <c r="B301">
        <v>0</v>
      </c>
      <c r="C301">
        <v>34</v>
      </c>
      <c r="E301">
        <f t="shared" si="8"/>
        <v>34</v>
      </c>
      <c r="L301">
        <f t="shared" si="9"/>
        <v>20</v>
      </c>
    </row>
    <row r="302" spans="1:15">
      <c r="A302" s="1">
        <v>8.3333333333333329E-2</v>
      </c>
      <c r="B302">
        <v>0</v>
      </c>
      <c r="C302">
        <v>32</v>
      </c>
      <c r="E302">
        <f t="shared" si="8"/>
        <v>32</v>
      </c>
      <c r="L302">
        <f t="shared" si="9"/>
        <v>19</v>
      </c>
    </row>
    <row r="303" spans="1:15">
      <c r="A303" s="1">
        <v>8.3333333333333329E-2</v>
      </c>
      <c r="B303">
        <v>0</v>
      </c>
      <c r="C303">
        <v>29</v>
      </c>
      <c r="E303">
        <f t="shared" si="8"/>
        <v>29</v>
      </c>
      <c r="L303">
        <f t="shared" si="9"/>
        <v>22</v>
      </c>
    </row>
    <row r="304" spans="1:15">
      <c r="A304" s="1">
        <v>8.3333333333333329E-2</v>
      </c>
      <c r="B304">
        <v>0</v>
      </c>
      <c r="C304">
        <v>35</v>
      </c>
      <c r="E304">
        <f t="shared" si="8"/>
        <v>35</v>
      </c>
      <c r="L304">
        <f t="shared" si="9"/>
        <v>21</v>
      </c>
    </row>
    <row r="305" spans="1:12">
      <c r="A305" s="1">
        <v>8.3333333333333329E-2</v>
      </c>
      <c r="B305">
        <v>0</v>
      </c>
      <c r="C305">
        <v>23</v>
      </c>
      <c r="E305">
        <f t="shared" si="8"/>
        <v>23</v>
      </c>
      <c r="L305">
        <f t="shared" si="9"/>
        <v>7</v>
      </c>
    </row>
    <row r="306" spans="1:12">
      <c r="A306" s="1">
        <v>8.3333333333333329E-2</v>
      </c>
      <c r="B306">
        <v>0</v>
      </c>
      <c r="C306">
        <v>45</v>
      </c>
      <c r="E306">
        <f t="shared" si="8"/>
        <v>45</v>
      </c>
      <c r="L306">
        <f t="shared" si="9"/>
        <v>2</v>
      </c>
    </row>
    <row r="307" spans="1:12">
      <c r="A307" s="1">
        <v>8.3333333333333329E-2</v>
      </c>
      <c r="B307">
        <v>0</v>
      </c>
      <c r="C307">
        <v>36</v>
      </c>
      <c r="E307">
        <f t="shared" si="8"/>
        <v>36</v>
      </c>
      <c r="L307">
        <f t="shared" si="9"/>
        <v>15</v>
      </c>
    </row>
    <row r="308" spans="1:12">
      <c r="A308" s="1">
        <v>8.3333333333333329E-2</v>
      </c>
      <c r="B308">
        <v>0</v>
      </c>
      <c r="C308">
        <v>37</v>
      </c>
      <c r="E308">
        <f t="shared" si="8"/>
        <v>37</v>
      </c>
      <c r="L308">
        <f t="shared" si="9"/>
        <v>12</v>
      </c>
    </row>
    <row r="309" spans="1:12">
      <c r="A309" s="1">
        <v>8.3333333333333329E-2</v>
      </c>
      <c r="B309">
        <v>0</v>
      </c>
      <c r="C309">
        <v>28</v>
      </c>
      <c r="E309">
        <f t="shared" si="8"/>
        <v>28</v>
      </c>
      <c r="L309">
        <f t="shared" si="9"/>
        <v>16</v>
      </c>
    </row>
    <row r="310" spans="1:12">
      <c r="A310" s="1">
        <v>8.3333333333333329E-2</v>
      </c>
      <c r="B310">
        <v>0</v>
      </c>
      <c r="C310">
        <v>27</v>
      </c>
      <c r="E310">
        <f t="shared" si="8"/>
        <v>27</v>
      </c>
      <c r="L310">
        <f t="shared" si="9"/>
        <v>13</v>
      </c>
    </row>
    <row r="311" spans="1:12">
      <c r="A311" s="1">
        <v>8.3333333333333329E-2</v>
      </c>
      <c r="B311">
        <v>0</v>
      </c>
      <c r="C311">
        <v>33</v>
      </c>
      <c r="E311">
        <f t="shared" si="8"/>
        <v>33</v>
      </c>
      <c r="L311">
        <f t="shared" si="9"/>
        <v>23</v>
      </c>
    </row>
    <row r="312" spans="1:12">
      <c r="A312" s="1">
        <v>8.3333333333333329E-2</v>
      </c>
      <c r="B312">
        <v>0</v>
      </c>
      <c r="C312">
        <v>32</v>
      </c>
      <c r="E312">
        <f t="shared" si="8"/>
        <v>32</v>
      </c>
      <c r="L312">
        <f t="shared" si="9"/>
        <v>19</v>
      </c>
    </row>
    <row r="313" spans="1:12">
      <c r="A313" s="1">
        <v>8.3333333333333329E-2</v>
      </c>
      <c r="B313">
        <v>0</v>
      </c>
      <c r="C313">
        <v>37</v>
      </c>
      <c r="E313">
        <f t="shared" si="8"/>
        <v>37</v>
      </c>
      <c r="L313">
        <f t="shared" si="9"/>
        <v>12</v>
      </c>
    </row>
    <row r="314" spans="1:12">
      <c r="A314" s="1">
        <v>8.3333333333333329E-2</v>
      </c>
      <c r="B314">
        <v>0</v>
      </c>
      <c r="C314">
        <v>33</v>
      </c>
      <c r="E314">
        <f t="shared" si="8"/>
        <v>33</v>
      </c>
      <c r="L314">
        <f t="shared" si="9"/>
        <v>23</v>
      </c>
    </row>
    <row r="315" spans="1:12">
      <c r="A315" s="1">
        <v>8.3333333333333329E-2</v>
      </c>
      <c r="B315">
        <v>0</v>
      </c>
      <c r="C315">
        <v>31</v>
      </c>
      <c r="E315">
        <f t="shared" si="8"/>
        <v>31</v>
      </c>
      <c r="L315">
        <f t="shared" si="9"/>
        <v>23</v>
      </c>
    </row>
    <row r="316" spans="1:12">
      <c r="A316" s="1">
        <v>8.3333333333333329E-2</v>
      </c>
      <c r="B316">
        <v>0</v>
      </c>
      <c r="C316">
        <v>31</v>
      </c>
      <c r="E316">
        <f t="shared" si="8"/>
        <v>31</v>
      </c>
      <c r="L316">
        <f t="shared" si="9"/>
        <v>23</v>
      </c>
    </row>
    <row r="317" spans="1:12">
      <c r="A317" s="1">
        <v>8.3333333333333329E-2</v>
      </c>
      <c r="B317">
        <v>0</v>
      </c>
      <c r="C317">
        <v>29</v>
      </c>
      <c r="E317">
        <f t="shared" si="8"/>
        <v>29</v>
      </c>
      <c r="L317">
        <f t="shared" si="9"/>
        <v>22</v>
      </c>
    </row>
    <row r="318" spans="1:12">
      <c r="A318" s="1">
        <v>8.3333333333333329E-2</v>
      </c>
      <c r="B318">
        <v>0</v>
      </c>
      <c r="C318">
        <v>35</v>
      </c>
      <c r="E318">
        <f t="shared" si="8"/>
        <v>35</v>
      </c>
      <c r="L318">
        <f t="shared" si="9"/>
        <v>21</v>
      </c>
    </row>
    <row r="319" spans="1:12">
      <c r="A319" s="1">
        <v>8.3333333333333329E-2</v>
      </c>
      <c r="B319">
        <v>0</v>
      </c>
      <c r="C319">
        <v>29</v>
      </c>
      <c r="E319">
        <f t="shared" si="8"/>
        <v>29</v>
      </c>
      <c r="L319">
        <f t="shared" si="9"/>
        <v>22</v>
      </c>
    </row>
    <row r="320" spans="1:12">
      <c r="A320" s="1">
        <v>8.3333333333333329E-2</v>
      </c>
      <c r="B320">
        <v>0</v>
      </c>
      <c r="C320">
        <v>37</v>
      </c>
      <c r="E320">
        <f t="shared" si="8"/>
        <v>37</v>
      </c>
      <c r="L320">
        <f t="shared" si="9"/>
        <v>12</v>
      </c>
    </row>
    <row r="321" spans="1:12">
      <c r="A321" s="1">
        <v>8.3333333333333329E-2</v>
      </c>
      <c r="B321">
        <v>0</v>
      </c>
      <c r="C321">
        <v>41</v>
      </c>
      <c r="E321">
        <f t="shared" si="8"/>
        <v>41</v>
      </c>
      <c r="L321">
        <f t="shared" si="9"/>
        <v>3</v>
      </c>
    </row>
    <row r="322" spans="1:12">
      <c r="A322" s="1">
        <v>8.3333333333333329E-2</v>
      </c>
      <c r="B322">
        <v>0</v>
      </c>
      <c r="C322">
        <v>33</v>
      </c>
      <c r="E322">
        <f t="shared" ref="E322:E385" si="10">IF(A322=$G$11,(C322+B322*8))</f>
        <v>33</v>
      </c>
      <c r="L322">
        <f t="shared" ref="L322:L385" si="11">IF(A322=$G$11,COUNTIF(E:E,E322))</f>
        <v>23</v>
      </c>
    </row>
    <row r="323" spans="1:12">
      <c r="A323" s="1">
        <v>8.3333333333333329E-2</v>
      </c>
      <c r="B323">
        <v>0</v>
      </c>
      <c r="C323">
        <v>29</v>
      </c>
      <c r="E323">
        <f t="shared" si="10"/>
        <v>29</v>
      </c>
      <c r="L323">
        <f t="shared" si="11"/>
        <v>22</v>
      </c>
    </row>
    <row r="324" spans="1:12">
      <c r="A324" s="1">
        <v>8.3333333333333329E-2</v>
      </c>
      <c r="B324">
        <v>0</v>
      </c>
      <c r="C324">
        <v>18</v>
      </c>
      <c r="E324">
        <f t="shared" si="10"/>
        <v>18</v>
      </c>
      <c r="L324">
        <f t="shared" si="11"/>
        <v>1</v>
      </c>
    </row>
    <row r="325" spans="1:12">
      <c r="A325" s="1">
        <v>8.3333333333333329E-2</v>
      </c>
      <c r="B325">
        <v>0</v>
      </c>
      <c r="C325">
        <v>36</v>
      </c>
      <c r="E325">
        <f t="shared" si="10"/>
        <v>36</v>
      </c>
      <c r="L325">
        <f t="shared" si="11"/>
        <v>15</v>
      </c>
    </row>
    <row r="326" spans="1:12">
      <c r="A326" s="1">
        <v>8.3333333333333329E-2</v>
      </c>
      <c r="B326">
        <v>0</v>
      </c>
      <c r="C326">
        <v>30</v>
      </c>
      <c r="E326">
        <f t="shared" si="10"/>
        <v>30</v>
      </c>
      <c r="L326">
        <f t="shared" si="11"/>
        <v>18</v>
      </c>
    </row>
    <row r="327" spans="1:12">
      <c r="A327" s="1">
        <v>8.3333333333333329E-2</v>
      </c>
      <c r="B327">
        <v>0</v>
      </c>
      <c r="C327">
        <v>29</v>
      </c>
      <c r="E327">
        <f t="shared" si="10"/>
        <v>29</v>
      </c>
      <c r="L327">
        <f t="shared" si="11"/>
        <v>22</v>
      </c>
    </row>
    <row r="328" spans="1:12">
      <c r="A328" s="1">
        <v>8.3333333333333329E-2</v>
      </c>
      <c r="B328">
        <v>0</v>
      </c>
      <c r="C328">
        <v>33</v>
      </c>
      <c r="E328">
        <f t="shared" si="10"/>
        <v>33</v>
      </c>
      <c r="L328">
        <f t="shared" si="11"/>
        <v>23</v>
      </c>
    </row>
    <row r="329" spans="1:12">
      <c r="A329" s="1">
        <v>8.3333333333333329E-2</v>
      </c>
      <c r="B329">
        <v>0</v>
      </c>
      <c r="C329">
        <v>40</v>
      </c>
      <c r="E329">
        <f t="shared" si="10"/>
        <v>40</v>
      </c>
      <c r="L329">
        <f t="shared" si="11"/>
        <v>3</v>
      </c>
    </row>
    <row r="330" spans="1:12">
      <c r="A330" s="1">
        <v>8.3333333333333329E-2</v>
      </c>
      <c r="B330">
        <v>0</v>
      </c>
      <c r="C330">
        <v>34</v>
      </c>
      <c r="E330">
        <f t="shared" si="10"/>
        <v>34</v>
      </c>
      <c r="L330">
        <f t="shared" si="11"/>
        <v>20</v>
      </c>
    </row>
    <row r="331" spans="1:12">
      <c r="A331" s="1">
        <v>8.3333333333333329E-2</v>
      </c>
      <c r="B331">
        <v>0</v>
      </c>
      <c r="C331">
        <v>34</v>
      </c>
      <c r="E331">
        <f t="shared" si="10"/>
        <v>34</v>
      </c>
      <c r="L331">
        <f t="shared" si="11"/>
        <v>20</v>
      </c>
    </row>
    <row r="332" spans="1:12">
      <c r="A332" s="1">
        <v>8.3333333333333329E-2</v>
      </c>
      <c r="B332">
        <v>0</v>
      </c>
      <c r="C332">
        <v>28</v>
      </c>
      <c r="E332">
        <f t="shared" si="10"/>
        <v>28</v>
      </c>
      <c r="L332">
        <f t="shared" si="11"/>
        <v>16</v>
      </c>
    </row>
    <row r="333" spans="1:12">
      <c r="A333" s="1">
        <v>8.3333333333333329E-2</v>
      </c>
      <c r="B333">
        <v>0</v>
      </c>
      <c r="C333">
        <v>29</v>
      </c>
      <c r="E333">
        <f t="shared" si="10"/>
        <v>29</v>
      </c>
      <c r="L333">
        <f t="shared" si="11"/>
        <v>22</v>
      </c>
    </row>
    <row r="334" spans="1:12">
      <c r="A334" s="1">
        <v>8.3333333333333329E-2</v>
      </c>
      <c r="B334">
        <v>0</v>
      </c>
      <c r="C334">
        <v>32</v>
      </c>
      <c r="E334">
        <f t="shared" si="10"/>
        <v>32</v>
      </c>
      <c r="L334">
        <f t="shared" si="11"/>
        <v>19</v>
      </c>
    </row>
    <row r="335" spans="1:12">
      <c r="A335" s="1">
        <v>8.3333333333333329E-2</v>
      </c>
      <c r="B335">
        <v>0</v>
      </c>
      <c r="C335">
        <v>33</v>
      </c>
      <c r="E335">
        <f t="shared" si="10"/>
        <v>33</v>
      </c>
      <c r="L335">
        <f t="shared" si="11"/>
        <v>23</v>
      </c>
    </row>
    <row r="336" spans="1:12">
      <c r="A336" s="1">
        <v>8.3333333333333329E-2</v>
      </c>
      <c r="B336">
        <v>0</v>
      </c>
      <c r="C336">
        <v>33</v>
      </c>
      <c r="E336">
        <f t="shared" si="10"/>
        <v>33</v>
      </c>
      <c r="L336">
        <f t="shared" si="11"/>
        <v>23</v>
      </c>
    </row>
    <row r="337" spans="1:12">
      <c r="A337" s="1">
        <v>8.3333333333333329E-2</v>
      </c>
      <c r="B337">
        <v>0</v>
      </c>
      <c r="C337">
        <v>34</v>
      </c>
      <c r="E337">
        <f t="shared" si="10"/>
        <v>34</v>
      </c>
      <c r="L337">
        <f t="shared" si="11"/>
        <v>20</v>
      </c>
    </row>
    <row r="338" spans="1:12">
      <c r="A338" s="1">
        <v>8.3333333333333329E-2</v>
      </c>
      <c r="B338">
        <v>0</v>
      </c>
      <c r="C338">
        <v>28</v>
      </c>
      <c r="E338">
        <f t="shared" si="10"/>
        <v>28</v>
      </c>
      <c r="L338">
        <f t="shared" si="11"/>
        <v>16</v>
      </c>
    </row>
    <row r="339" spans="1:12">
      <c r="A339" s="1">
        <v>8.3333333333333329E-2</v>
      </c>
      <c r="B339">
        <v>0</v>
      </c>
      <c r="C339">
        <v>39</v>
      </c>
      <c r="E339">
        <f t="shared" si="10"/>
        <v>39</v>
      </c>
      <c r="L339">
        <f t="shared" si="11"/>
        <v>6</v>
      </c>
    </row>
    <row r="340" spans="1:12">
      <c r="A340" s="1">
        <v>8.3333333333333329E-2</v>
      </c>
      <c r="B340">
        <v>0</v>
      </c>
      <c r="C340">
        <v>37</v>
      </c>
      <c r="E340">
        <f t="shared" si="10"/>
        <v>37</v>
      </c>
      <c r="L340">
        <f t="shared" si="11"/>
        <v>12</v>
      </c>
    </row>
    <row r="341" spans="1:12">
      <c r="A341" s="1">
        <v>8.3333333333333329E-2</v>
      </c>
      <c r="B341">
        <v>0</v>
      </c>
      <c r="C341">
        <v>30</v>
      </c>
      <c r="E341">
        <f t="shared" si="10"/>
        <v>30</v>
      </c>
      <c r="L341">
        <f t="shared" si="11"/>
        <v>18</v>
      </c>
    </row>
    <row r="342" spans="1:12">
      <c r="A342" s="1">
        <v>8.3333333333333329E-2</v>
      </c>
      <c r="B342">
        <v>0</v>
      </c>
      <c r="C342">
        <v>27</v>
      </c>
      <c r="E342">
        <f t="shared" si="10"/>
        <v>27</v>
      </c>
      <c r="L342">
        <f t="shared" si="11"/>
        <v>13</v>
      </c>
    </row>
    <row r="343" spans="1:12">
      <c r="A343" s="1">
        <v>8.3333333333333329E-2</v>
      </c>
      <c r="B343">
        <v>0</v>
      </c>
      <c r="C343">
        <v>34</v>
      </c>
      <c r="E343">
        <f t="shared" si="10"/>
        <v>34</v>
      </c>
      <c r="L343">
        <f t="shared" si="11"/>
        <v>20</v>
      </c>
    </row>
    <row r="344" spans="1:12">
      <c r="A344" s="1">
        <v>8.3333333333333329E-2</v>
      </c>
      <c r="B344">
        <v>0</v>
      </c>
      <c r="C344">
        <v>23</v>
      </c>
      <c r="E344">
        <f t="shared" si="10"/>
        <v>23</v>
      </c>
      <c r="L344">
        <f t="shared" si="11"/>
        <v>7</v>
      </c>
    </row>
    <row r="345" spans="1:12">
      <c r="A345" s="1">
        <v>8.3333333333333329E-2</v>
      </c>
      <c r="B345">
        <v>0</v>
      </c>
      <c r="C345">
        <v>33</v>
      </c>
      <c r="E345">
        <f t="shared" si="10"/>
        <v>33</v>
      </c>
      <c r="L345">
        <f t="shared" si="11"/>
        <v>23</v>
      </c>
    </row>
    <row r="346" spans="1:12">
      <c r="A346" s="1">
        <v>8.3333333333333329E-2</v>
      </c>
      <c r="B346">
        <v>0</v>
      </c>
      <c r="C346">
        <v>31</v>
      </c>
      <c r="E346">
        <f t="shared" si="10"/>
        <v>31</v>
      </c>
      <c r="L346">
        <f t="shared" si="11"/>
        <v>23</v>
      </c>
    </row>
    <row r="347" spans="1:12">
      <c r="A347" s="1">
        <v>8.3333333333333329E-2</v>
      </c>
      <c r="B347">
        <v>0</v>
      </c>
      <c r="C347">
        <v>32</v>
      </c>
      <c r="E347">
        <f t="shared" si="10"/>
        <v>32</v>
      </c>
      <c r="L347">
        <f t="shared" si="11"/>
        <v>19</v>
      </c>
    </row>
    <row r="348" spans="1:12">
      <c r="A348" s="1">
        <v>8.3333333333333329E-2</v>
      </c>
      <c r="B348">
        <v>0</v>
      </c>
      <c r="C348">
        <v>34</v>
      </c>
      <c r="E348">
        <f t="shared" si="10"/>
        <v>34</v>
      </c>
      <c r="L348">
        <f t="shared" si="11"/>
        <v>20</v>
      </c>
    </row>
    <row r="349" spans="1:12">
      <c r="A349" s="1">
        <v>8.3333333333333329E-2</v>
      </c>
      <c r="B349">
        <v>0</v>
      </c>
      <c r="C349">
        <v>26</v>
      </c>
      <c r="E349">
        <f t="shared" si="10"/>
        <v>26</v>
      </c>
      <c r="L349">
        <f t="shared" si="11"/>
        <v>13</v>
      </c>
    </row>
    <row r="350" spans="1:12">
      <c r="A350" s="1">
        <v>8.3333333333333329E-2</v>
      </c>
      <c r="B350">
        <v>0</v>
      </c>
      <c r="C350">
        <v>29</v>
      </c>
      <c r="E350">
        <f t="shared" si="10"/>
        <v>29</v>
      </c>
      <c r="L350">
        <f t="shared" si="11"/>
        <v>22</v>
      </c>
    </row>
    <row r="351" spans="1:12">
      <c r="A351" s="1">
        <v>8.3333333333333329E-2</v>
      </c>
      <c r="B351">
        <v>0</v>
      </c>
      <c r="C351">
        <v>31</v>
      </c>
      <c r="E351">
        <f t="shared" si="10"/>
        <v>31</v>
      </c>
      <c r="L351">
        <f t="shared" si="11"/>
        <v>23</v>
      </c>
    </row>
    <row r="352" spans="1:12">
      <c r="A352" s="1">
        <v>8.3333333333333329E-2</v>
      </c>
      <c r="B352">
        <v>0</v>
      </c>
      <c r="C352">
        <v>31</v>
      </c>
      <c r="E352">
        <f t="shared" si="10"/>
        <v>31</v>
      </c>
      <c r="L352">
        <f t="shared" si="11"/>
        <v>23</v>
      </c>
    </row>
    <row r="353" spans="1:12">
      <c r="A353" s="1">
        <v>8.3333333333333329E-2</v>
      </c>
      <c r="B353">
        <v>0</v>
      </c>
      <c r="C353">
        <v>33</v>
      </c>
      <c r="E353">
        <f t="shared" si="10"/>
        <v>33</v>
      </c>
      <c r="L353">
        <f t="shared" si="11"/>
        <v>23</v>
      </c>
    </row>
    <row r="354" spans="1:12">
      <c r="A354" s="1">
        <v>8.3333333333333329E-2</v>
      </c>
      <c r="B354">
        <v>0</v>
      </c>
      <c r="C354">
        <v>29</v>
      </c>
      <c r="E354">
        <f t="shared" si="10"/>
        <v>29</v>
      </c>
      <c r="L354">
        <f t="shared" si="11"/>
        <v>22</v>
      </c>
    </row>
    <row r="355" spans="1:12">
      <c r="A355" s="1">
        <v>8.3333333333333329E-2</v>
      </c>
      <c r="B355">
        <v>0</v>
      </c>
      <c r="C355">
        <v>30</v>
      </c>
      <c r="E355">
        <f t="shared" si="10"/>
        <v>30</v>
      </c>
      <c r="L355">
        <f t="shared" si="11"/>
        <v>18</v>
      </c>
    </row>
    <row r="356" spans="1:12">
      <c r="A356" s="1">
        <v>8.3333333333333329E-2</v>
      </c>
      <c r="B356">
        <v>0</v>
      </c>
      <c r="C356">
        <v>35</v>
      </c>
      <c r="E356">
        <f t="shared" si="10"/>
        <v>35</v>
      </c>
      <c r="L356">
        <f t="shared" si="11"/>
        <v>21</v>
      </c>
    </row>
    <row r="357" spans="1:12">
      <c r="A357" s="1">
        <v>8.3333333333333329E-2</v>
      </c>
      <c r="B357">
        <v>0</v>
      </c>
      <c r="C357">
        <v>30</v>
      </c>
      <c r="E357">
        <f t="shared" si="10"/>
        <v>30</v>
      </c>
      <c r="L357">
        <f t="shared" si="11"/>
        <v>18</v>
      </c>
    </row>
    <row r="358" spans="1:12">
      <c r="A358" s="1">
        <v>8.3333333333333329E-2</v>
      </c>
      <c r="B358">
        <v>0</v>
      </c>
      <c r="C358">
        <v>23</v>
      </c>
      <c r="E358">
        <f t="shared" si="10"/>
        <v>23</v>
      </c>
      <c r="L358">
        <f t="shared" si="11"/>
        <v>7</v>
      </c>
    </row>
    <row r="359" spans="1:12">
      <c r="A359" s="1">
        <v>8.3333333333333329E-2</v>
      </c>
      <c r="B359">
        <v>0</v>
      </c>
      <c r="C359">
        <v>40</v>
      </c>
      <c r="E359">
        <f t="shared" si="10"/>
        <v>40</v>
      </c>
      <c r="L359">
        <f t="shared" si="11"/>
        <v>3</v>
      </c>
    </row>
    <row r="360" spans="1:12">
      <c r="A360" s="1">
        <v>8.3333333333333329E-2</v>
      </c>
      <c r="B360">
        <v>0</v>
      </c>
      <c r="C360">
        <v>28</v>
      </c>
      <c r="E360">
        <f t="shared" si="10"/>
        <v>28</v>
      </c>
      <c r="L360">
        <f t="shared" si="11"/>
        <v>16</v>
      </c>
    </row>
    <row r="361" spans="1:12">
      <c r="A361" s="1">
        <v>8.3333333333333329E-2</v>
      </c>
      <c r="B361">
        <v>0</v>
      </c>
      <c r="C361">
        <v>29</v>
      </c>
      <c r="E361">
        <f t="shared" si="10"/>
        <v>29</v>
      </c>
      <c r="L361">
        <f t="shared" si="11"/>
        <v>22</v>
      </c>
    </row>
    <row r="362" spans="1:12">
      <c r="A362" s="1">
        <v>8.3333333333333329E-2</v>
      </c>
      <c r="B362">
        <v>0</v>
      </c>
      <c r="C362">
        <v>26</v>
      </c>
      <c r="E362">
        <f t="shared" si="10"/>
        <v>26</v>
      </c>
      <c r="L362">
        <f t="shared" si="11"/>
        <v>13</v>
      </c>
    </row>
    <row r="363" spans="1:12">
      <c r="A363" s="1">
        <v>8.3333333333333329E-2</v>
      </c>
      <c r="B363">
        <v>0</v>
      </c>
      <c r="C363">
        <v>34</v>
      </c>
      <c r="E363">
        <f t="shared" si="10"/>
        <v>34</v>
      </c>
      <c r="L363">
        <f t="shared" si="11"/>
        <v>20</v>
      </c>
    </row>
    <row r="364" spans="1:12">
      <c r="A364" s="1">
        <v>8.3333333333333329E-2</v>
      </c>
      <c r="B364">
        <v>0</v>
      </c>
      <c r="C364">
        <v>27</v>
      </c>
      <c r="E364">
        <f t="shared" si="10"/>
        <v>27</v>
      </c>
      <c r="L364">
        <f t="shared" si="11"/>
        <v>13</v>
      </c>
    </row>
    <row r="365" spans="1:12">
      <c r="A365" s="1">
        <v>8.3333333333333329E-2</v>
      </c>
      <c r="B365">
        <v>0</v>
      </c>
      <c r="C365">
        <v>28</v>
      </c>
      <c r="E365">
        <f t="shared" si="10"/>
        <v>28</v>
      </c>
      <c r="L365">
        <f t="shared" si="11"/>
        <v>16</v>
      </c>
    </row>
    <row r="366" spans="1:12">
      <c r="A366" s="1">
        <v>8.3333333333333329E-2</v>
      </c>
      <c r="B366">
        <v>0</v>
      </c>
      <c r="C366">
        <v>31</v>
      </c>
      <c r="E366">
        <f t="shared" si="10"/>
        <v>31</v>
      </c>
      <c r="L366">
        <f t="shared" si="11"/>
        <v>23</v>
      </c>
    </row>
    <row r="367" spans="1:12">
      <c r="A367" s="1">
        <v>8.3333333333333329E-2</v>
      </c>
      <c r="B367">
        <v>0</v>
      </c>
      <c r="C367">
        <v>33</v>
      </c>
      <c r="E367">
        <f t="shared" si="10"/>
        <v>33</v>
      </c>
      <c r="L367">
        <f t="shared" si="11"/>
        <v>23</v>
      </c>
    </row>
    <row r="368" spans="1:12">
      <c r="A368" s="1">
        <v>8.3333333333333329E-2</v>
      </c>
      <c r="B368">
        <v>0</v>
      </c>
      <c r="C368">
        <v>38</v>
      </c>
      <c r="E368">
        <f t="shared" si="10"/>
        <v>38</v>
      </c>
      <c r="L368">
        <f t="shared" si="11"/>
        <v>5</v>
      </c>
    </row>
    <row r="369" spans="1:12">
      <c r="A369" s="1">
        <v>8.3333333333333329E-2</v>
      </c>
      <c r="B369">
        <v>0</v>
      </c>
      <c r="C369">
        <v>26</v>
      </c>
      <c r="E369">
        <f t="shared" si="10"/>
        <v>26</v>
      </c>
      <c r="L369">
        <f t="shared" si="11"/>
        <v>13</v>
      </c>
    </row>
    <row r="370" spans="1:12">
      <c r="A370" s="1">
        <v>8.3333333333333329E-2</v>
      </c>
      <c r="B370">
        <v>0</v>
      </c>
      <c r="C370">
        <v>30</v>
      </c>
      <c r="E370">
        <f t="shared" si="10"/>
        <v>30</v>
      </c>
      <c r="L370">
        <f t="shared" si="11"/>
        <v>18</v>
      </c>
    </row>
    <row r="371" spans="1:12">
      <c r="A371" s="1">
        <v>8.3333333333333329E-2</v>
      </c>
      <c r="B371">
        <v>0</v>
      </c>
      <c r="C371">
        <v>30</v>
      </c>
      <c r="E371">
        <f t="shared" si="10"/>
        <v>30</v>
      </c>
      <c r="L371">
        <f t="shared" si="11"/>
        <v>18</v>
      </c>
    </row>
    <row r="372" spans="1:12">
      <c r="A372" s="1">
        <v>8.3333333333333329E-2</v>
      </c>
      <c r="B372">
        <v>0</v>
      </c>
      <c r="C372">
        <v>26</v>
      </c>
      <c r="E372">
        <f t="shared" si="10"/>
        <v>26</v>
      </c>
      <c r="L372">
        <f t="shared" si="11"/>
        <v>13</v>
      </c>
    </row>
    <row r="373" spans="1:12">
      <c r="A373" s="1">
        <v>8.3333333333333329E-2</v>
      </c>
      <c r="B373">
        <v>0</v>
      </c>
      <c r="C373">
        <v>29</v>
      </c>
      <c r="E373">
        <f t="shared" si="10"/>
        <v>29</v>
      </c>
      <c r="L373">
        <f t="shared" si="11"/>
        <v>22</v>
      </c>
    </row>
    <row r="374" spans="1:12">
      <c r="A374" s="1">
        <v>8.3333333333333329E-2</v>
      </c>
      <c r="B374">
        <v>0</v>
      </c>
      <c r="C374">
        <v>43</v>
      </c>
      <c r="E374">
        <f t="shared" si="10"/>
        <v>43</v>
      </c>
      <c r="L374">
        <f t="shared" si="11"/>
        <v>2</v>
      </c>
    </row>
    <row r="375" spans="1:12">
      <c r="A375" s="1">
        <v>8.3333333333333329E-2</v>
      </c>
      <c r="B375">
        <v>0</v>
      </c>
      <c r="C375">
        <v>34</v>
      </c>
      <c r="E375">
        <f t="shared" si="10"/>
        <v>34</v>
      </c>
      <c r="L375">
        <f t="shared" si="11"/>
        <v>20</v>
      </c>
    </row>
    <row r="376" spans="1:12">
      <c r="A376" s="1">
        <v>8.3333333333333329E-2</v>
      </c>
      <c r="B376">
        <v>0</v>
      </c>
      <c r="C376">
        <v>28</v>
      </c>
      <c r="E376">
        <f t="shared" si="10"/>
        <v>28</v>
      </c>
      <c r="L376">
        <f t="shared" si="11"/>
        <v>16</v>
      </c>
    </row>
    <row r="377" spans="1:12">
      <c r="A377" s="1">
        <v>8.3333333333333329E-2</v>
      </c>
      <c r="B377">
        <v>0</v>
      </c>
      <c r="C377">
        <v>30</v>
      </c>
      <c r="E377">
        <f t="shared" si="10"/>
        <v>30</v>
      </c>
      <c r="L377">
        <f t="shared" si="11"/>
        <v>18</v>
      </c>
    </row>
    <row r="378" spans="1:12">
      <c r="A378" s="1">
        <v>8.3333333333333329E-2</v>
      </c>
      <c r="B378">
        <v>0</v>
      </c>
      <c r="C378">
        <v>29</v>
      </c>
      <c r="E378">
        <f t="shared" si="10"/>
        <v>29</v>
      </c>
      <c r="L378">
        <f t="shared" si="11"/>
        <v>22</v>
      </c>
    </row>
    <row r="379" spans="1:12">
      <c r="A379" s="1">
        <v>8.3333333333333329E-2</v>
      </c>
      <c r="B379">
        <v>0</v>
      </c>
      <c r="C379">
        <v>31</v>
      </c>
      <c r="E379">
        <f t="shared" si="10"/>
        <v>31</v>
      </c>
      <c r="L379">
        <f t="shared" si="11"/>
        <v>23</v>
      </c>
    </row>
    <row r="380" spans="1:12">
      <c r="A380" s="1">
        <v>8.3333333333333329E-2</v>
      </c>
      <c r="B380">
        <v>0</v>
      </c>
      <c r="C380">
        <v>25</v>
      </c>
      <c r="E380">
        <f t="shared" si="10"/>
        <v>25</v>
      </c>
      <c r="L380">
        <f t="shared" si="11"/>
        <v>3</v>
      </c>
    </row>
    <row r="381" spans="1:12">
      <c r="A381" s="1">
        <v>8.3333333333333329E-2</v>
      </c>
      <c r="B381">
        <v>0</v>
      </c>
      <c r="C381">
        <v>27</v>
      </c>
      <c r="E381">
        <f t="shared" si="10"/>
        <v>27</v>
      </c>
      <c r="L381">
        <f t="shared" si="11"/>
        <v>13</v>
      </c>
    </row>
    <row r="382" spans="1:12">
      <c r="A382" s="1">
        <v>8.3333333333333329E-2</v>
      </c>
      <c r="B382">
        <v>0</v>
      </c>
      <c r="C382">
        <v>38</v>
      </c>
      <c r="E382">
        <f t="shared" si="10"/>
        <v>38</v>
      </c>
      <c r="L382">
        <f t="shared" si="11"/>
        <v>5</v>
      </c>
    </row>
    <row r="383" spans="1:12">
      <c r="A383" s="1">
        <v>8.3333333333333329E-2</v>
      </c>
      <c r="B383">
        <v>0</v>
      </c>
      <c r="C383">
        <v>29</v>
      </c>
      <c r="E383">
        <f t="shared" si="10"/>
        <v>29</v>
      </c>
      <c r="L383">
        <f t="shared" si="11"/>
        <v>22</v>
      </c>
    </row>
    <row r="384" spans="1:12">
      <c r="A384" s="1">
        <v>8.3333333333333329E-2</v>
      </c>
      <c r="B384">
        <v>0</v>
      </c>
      <c r="C384">
        <v>36</v>
      </c>
      <c r="E384">
        <f t="shared" si="10"/>
        <v>36</v>
      </c>
      <c r="L384">
        <f t="shared" si="11"/>
        <v>15</v>
      </c>
    </row>
    <row r="385" spans="1:12">
      <c r="A385" s="1">
        <v>8.3333333333333329E-2</v>
      </c>
      <c r="B385">
        <v>0</v>
      </c>
      <c r="C385">
        <v>42</v>
      </c>
      <c r="E385">
        <f t="shared" si="10"/>
        <v>42</v>
      </c>
      <c r="L385">
        <f t="shared" si="11"/>
        <v>3</v>
      </c>
    </row>
    <row r="386" spans="1:12">
      <c r="A386" s="1">
        <v>8.3333333333333329E-2</v>
      </c>
      <c r="B386">
        <v>0</v>
      </c>
      <c r="C386">
        <v>39</v>
      </c>
      <c r="E386">
        <f t="shared" ref="E386:E449" si="12">IF(A386=$G$11,(C386+B386*8))</f>
        <v>39</v>
      </c>
      <c r="L386">
        <f t="shared" ref="L386:L449" si="13">IF(A386=$G$11,COUNTIF(E:E,E386))</f>
        <v>6</v>
      </c>
    </row>
    <row r="387" spans="1:12">
      <c r="A387" s="1">
        <v>8.3333333333333329E-2</v>
      </c>
      <c r="B387">
        <v>0</v>
      </c>
      <c r="C387">
        <v>34</v>
      </c>
      <c r="E387">
        <f t="shared" si="12"/>
        <v>34</v>
      </c>
      <c r="L387">
        <f t="shared" si="13"/>
        <v>20</v>
      </c>
    </row>
    <row r="388" spans="1:12">
      <c r="A388" s="1">
        <v>8.3333333333333329E-2</v>
      </c>
      <c r="B388">
        <v>0</v>
      </c>
      <c r="C388">
        <v>26</v>
      </c>
      <c r="E388">
        <f t="shared" si="12"/>
        <v>26</v>
      </c>
      <c r="L388">
        <f t="shared" si="13"/>
        <v>13</v>
      </c>
    </row>
    <row r="389" spans="1:12">
      <c r="A389" s="1">
        <v>8.3333333333333329E-2</v>
      </c>
      <c r="B389">
        <v>0</v>
      </c>
      <c r="C389">
        <v>33</v>
      </c>
      <c r="E389">
        <f t="shared" si="12"/>
        <v>33</v>
      </c>
      <c r="L389">
        <f t="shared" si="13"/>
        <v>23</v>
      </c>
    </row>
    <row r="390" spans="1:12">
      <c r="A390" s="1">
        <v>8.3333333333333329E-2</v>
      </c>
      <c r="B390">
        <v>0</v>
      </c>
      <c r="C390">
        <v>29</v>
      </c>
      <c r="E390">
        <f t="shared" si="12"/>
        <v>29</v>
      </c>
      <c r="L390">
        <f t="shared" si="13"/>
        <v>22</v>
      </c>
    </row>
    <row r="391" spans="1:12">
      <c r="A391" s="1">
        <v>8.3333333333333329E-2</v>
      </c>
      <c r="B391">
        <v>0</v>
      </c>
      <c r="C391">
        <v>35</v>
      </c>
      <c r="E391">
        <f t="shared" si="12"/>
        <v>35</v>
      </c>
      <c r="L391">
        <f t="shared" si="13"/>
        <v>21</v>
      </c>
    </row>
    <row r="392" spans="1:12">
      <c r="A392" s="1">
        <v>8.3333333333333329E-2</v>
      </c>
      <c r="B392">
        <v>0</v>
      </c>
      <c r="C392">
        <v>37</v>
      </c>
      <c r="E392">
        <f t="shared" si="12"/>
        <v>37</v>
      </c>
      <c r="L392">
        <f t="shared" si="13"/>
        <v>12</v>
      </c>
    </row>
    <row r="393" spans="1:12">
      <c r="A393" s="1">
        <v>8.3333333333333329E-2</v>
      </c>
      <c r="B393">
        <v>0</v>
      </c>
      <c r="C393">
        <v>31</v>
      </c>
      <c r="E393">
        <f t="shared" si="12"/>
        <v>31</v>
      </c>
      <c r="L393">
        <f t="shared" si="13"/>
        <v>23</v>
      </c>
    </row>
    <row r="394" spans="1:12">
      <c r="A394" s="1">
        <v>8.3333333333333329E-2</v>
      </c>
      <c r="B394">
        <v>0</v>
      </c>
      <c r="C394">
        <v>23</v>
      </c>
      <c r="E394">
        <f t="shared" si="12"/>
        <v>23</v>
      </c>
      <c r="L394">
        <f t="shared" si="13"/>
        <v>7</v>
      </c>
    </row>
    <row r="395" spans="1:12">
      <c r="A395" s="1">
        <v>8.3333333333333329E-2</v>
      </c>
      <c r="B395">
        <v>0</v>
      </c>
      <c r="C395">
        <v>33</v>
      </c>
      <c r="E395">
        <f t="shared" si="12"/>
        <v>33</v>
      </c>
      <c r="L395">
        <f t="shared" si="13"/>
        <v>23</v>
      </c>
    </row>
    <row r="396" spans="1:12">
      <c r="A396" s="1">
        <v>8.3333333333333329E-2</v>
      </c>
      <c r="B396">
        <v>0</v>
      </c>
      <c r="C396">
        <v>34</v>
      </c>
      <c r="E396">
        <f t="shared" si="12"/>
        <v>34</v>
      </c>
      <c r="L396">
        <f t="shared" si="13"/>
        <v>20</v>
      </c>
    </row>
    <row r="397" spans="1:12">
      <c r="A397" s="1">
        <v>8.3333333333333329E-2</v>
      </c>
      <c r="B397">
        <v>0</v>
      </c>
      <c r="C397">
        <v>27</v>
      </c>
      <c r="E397">
        <f t="shared" si="12"/>
        <v>27</v>
      </c>
      <c r="L397">
        <f t="shared" si="13"/>
        <v>13</v>
      </c>
    </row>
    <row r="398" spans="1:12">
      <c r="A398" s="1">
        <v>8.3333333333333329E-2</v>
      </c>
      <c r="B398">
        <v>0</v>
      </c>
      <c r="C398">
        <v>36</v>
      </c>
      <c r="E398">
        <f t="shared" si="12"/>
        <v>36</v>
      </c>
      <c r="L398">
        <f t="shared" si="13"/>
        <v>15</v>
      </c>
    </row>
    <row r="399" spans="1:12">
      <c r="A399" s="1">
        <v>8.3333333333333329E-2</v>
      </c>
      <c r="B399">
        <v>0</v>
      </c>
      <c r="C399">
        <v>35</v>
      </c>
      <c r="E399">
        <f t="shared" si="12"/>
        <v>35</v>
      </c>
      <c r="L399">
        <f t="shared" si="13"/>
        <v>21</v>
      </c>
    </row>
    <row r="400" spans="1:12">
      <c r="A400" s="1">
        <v>8.3333333333333329E-2</v>
      </c>
      <c r="B400">
        <v>0</v>
      </c>
      <c r="C400">
        <v>36</v>
      </c>
      <c r="E400">
        <f t="shared" si="12"/>
        <v>36</v>
      </c>
      <c r="L400">
        <f t="shared" si="13"/>
        <v>15</v>
      </c>
    </row>
    <row r="401" spans="1:12">
      <c r="A401" s="1">
        <v>8.3333333333333329E-2</v>
      </c>
      <c r="B401">
        <v>0</v>
      </c>
      <c r="C401">
        <v>33</v>
      </c>
      <c r="E401">
        <f t="shared" si="12"/>
        <v>33</v>
      </c>
      <c r="L401">
        <f t="shared" si="13"/>
        <v>23</v>
      </c>
    </row>
    <row r="402" spans="1:12">
      <c r="A402" s="1">
        <v>8.3333333333333329E-2</v>
      </c>
      <c r="B402">
        <v>0</v>
      </c>
      <c r="C402">
        <v>36</v>
      </c>
      <c r="E402">
        <f t="shared" si="12"/>
        <v>36</v>
      </c>
      <c r="L402">
        <f t="shared" si="13"/>
        <v>15</v>
      </c>
    </row>
    <row r="403" spans="1:12">
      <c r="A403" s="1">
        <v>8.3333333333333329E-2</v>
      </c>
      <c r="B403">
        <v>0</v>
      </c>
      <c r="C403">
        <v>31</v>
      </c>
      <c r="E403">
        <f t="shared" si="12"/>
        <v>31</v>
      </c>
      <c r="L403">
        <f t="shared" si="13"/>
        <v>23</v>
      </c>
    </row>
    <row r="404" spans="1:12">
      <c r="A404" s="1">
        <v>8.3333333333333329E-2</v>
      </c>
      <c r="B404">
        <v>0</v>
      </c>
      <c r="C404">
        <v>36</v>
      </c>
      <c r="E404">
        <f t="shared" si="12"/>
        <v>36</v>
      </c>
      <c r="L404">
        <f t="shared" si="13"/>
        <v>15</v>
      </c>
    </row>
    <row r="405" spans="1:12">
      <c r="A405" s="1">
        <v>8.3333333333333329E-2</v>
      </c>
      <c r="B405">
        <v>0</v>
      </c>
      <c r="C405">
        <v>28</v>
      </c>
      <c r="E405">
        <f t="shared" si="12"/>
        <v>28</v>
      </c>
      <c r="L405">
        <f t="shared" si="13"/>
        <v>16</v>
      </c>
    </row>
    <row r="406" spans="1:12">
      <c r="A406" s="1">
        <v>8.3333333333333329E-2</v>
      </c>
      <c r="B406">
        <v>0</v>
      </c>
      <c r="C406">
        <v>27</v>
      </c>
      <c r="E406">
        <f t="shared" si="12"/>
        <v>27</v>
      </c>
      <c r="L406">
        <f t="shared" si="13"/>
        <v>13</v>
      </c>
    </row>
    <row r="407" spans="1:12">
      <c r="A407" s="1">
        <v>8.3333333333333329E-2</v>
      </c>
      <c r="B407">
        <v>0</v>
      </c>
      <c r="C407">
        <v>30</v>
      </c>
      <c r="E407">
        <f t="shared" si="12"/>
        <v>30</v>
      </c>
      <c r="L407">
        <f t="shared" si="13"/>
        <v>18</v>
      </c>
    </row>
    <row r="408" spans="1:12">
      <c r="A408" s="1">
        <v>8.3333333333333329E-2</v>
      </c>
      <c r="B408">
        <v>0</v>
      </c>
      <c r="C408">
        <v>28</v>
      </c>
      <c r="E408">
        <f t="shared" si="12"/>
        <v>28</v>
      </c>
      <c r="L408">
        <f t="shared" si="13"/>
        <v>16</v>
      </c>
    </row>
    <row r="409" spans="1:12">
      <c r="A409" s="1">
        <v>8.3333333333333329E-2</v>
      </c>
      <c r="B409">
        <v>0</v>
      </c>
      <c r="C409">
        <v>31</v>
      </c>
      <c r="E409">
        <f t="shared" si="12"/>
        <v>31</v>
      </c>
      <c r="L409">
        <f t="shared" si="13"/>
        <v>23</v>
      </c>
    </row>
    <row r="410" spans="1:12">
      <c r="A410" s="1">
        <v>8.3333333333333329E-2</v>
      </c>
      <c r="B410">
        <v>0</v>
      </c>
      <c r="C410">
        <v>28</v>
      </c>
      <c r="E410">
        <f t="shared" si="12"/>
        <v>28</v>
      </c>
      <c r="L410">
        <f t="shared" si="13"/>
        <v>16</v>
      </c>
    </row>
    <row r="411" spans="1:12">
      <c r="A411" s="1">
        <v>8.3333333333333329E-2</v>
      </c>
      <c r="B411">
        <v>0</v>
      </c>
      <c r="C411">
        <v>44</v>
      </c>
      <c r="E411">
        <f t="shared" si="12"/>
        <v>44</v>
      </c>
      <c r="L411">
        <f t="shared" si="13"/>
        <v>3</v>
      </c>
    </row>
    <row r="412" spans="1:12">
      <c r="A412" s="1">
        <v>8.3333333333333329E-2</v>
      </c>
      <c r="B412">
        <v>0</v>
      </c>
      <c r="C412">
        <v>34</v>
      </c>
      <c r="E412">
        <f t="shared" si="12"/>
        <v>34</v>
      </c>
      <c r="L412">
        <f t="shared" si="13"/>
        <v>20</v>
      </c>
    </row>
    <row r="413" spans="1:12">
      <c r="A413" s="1">
        <v>8.3333333333333329E-2</v>
      </c>
      <c r="B413">
        <v>0</v>
      </c>
      <c r="C413">
        <v>32</v>
      </c>
      <c r="E413">
        <f t="shared" si="12"/>
        <v>32</v>
      </c>
      <c r="L413">
        <f t="shared" si="13"/>
        <v>19</v>
      </c>
    </row>
    <row r="414" spans="1:12">
      <c r="A414" s="1">
        <v>8.3333333333333329E-2</v>
      </c>
      <c r="B414">
        <v>0</v>
      </c>
      <c r="C414">
        <v>36</v>
      </c>
      <c r="E414">
        <f t="shared" si="12"/>
        <v>36</v>
      </c>
      <c r="L414">
        <f t="shared" si="13"/>
        <v>15</v>
      </c>
    </row>
    <row r="415" spans="1:12">
      <c r="A415" s="1">
        <v>8.3333333333333329E-2</v>
      </c>
      <c r="B415">
        <v>0</v>
      </c>
      <c r="C415">
        <v>28</v>
      </c>
      <c r="E415">
        <f t="shared" si="12"/>
        <v>28</v>
      </c>
      <c r="L415">
        <f t="shared" si="13"/>
        <v>16</v>
      </c>
    </row>
    <row r="416" spans="1:12">
      <c r="A416" s="1">
        <v>8.3333333333333329E-2</v>
      </c>
      <c r="B416">
        <v>0</v>
      </c>
      <c r="C416">
        <v>32</v>
      </c>
      <c r="E416">
        <f t="shared" si="12"/>
        <v>32</v>
      </c>
      <c r="L416">
        <f t="shared" si="13"/>
        <v>19</v>
      </c>
    </row>
    <row r="417" spans="1:12">
      <c r="A417" s="1">
        <v>8.3333333333333329E-2</v>
      </c>
      <c r="B417">
        <v>0</v>
      </c>
      <c r="C417">
        <v>33</v>
      </c>
      <c r="E417">
        <f t="shared" si="12"/>
        <v>33</v>
      </c>
      <c r="L417">
        <f t="shared" si="13"/>
        <v>23</v>
      </c>
    </row>
    <row r="418" spans="1:12">
      <c r="A418" s="1">
        <v>8.3333333333333329E-2</v>
      </c>
      <c r="B418">
        <v>0</v>
      </c>
      <c r="C418">
        <v>37</v>
      </c>
      <c r="E418">
        <f t="shared" si="12"/>
        <v>37</v>
      </c>
      <c r="L418">
        <f t="shared" si="13"/>
        <v>12</v>
      </c>
    </row>
    <row r="419" spans="1:12">
      <c r="A419" s="1">
        <v>8.3333333333333329E-2</v>
      </c>
      <c r="B419">
        <v>0</v>
      </c>
      <c r="C419">
        <v>37</v>
      </c>
      <c r="E419">
        <f t="shared" si="12"/>
        <v>37</v>
      </c>
      <c r="L419">
        <f t="shared" si="13"/>
        <v>12</v>
      </c>
    </row>
    <row r="420" spans="1:12">
      <c r="A420" s="1">
        <v>8.3333333333333329E-2</v>
      </c>
      <c r="B420">
        <v>0</v>
      </c>
      <c r="C420">
        <v>34</v>
      </c>
      <c r="E420">
        <f t="shared" si="12"/>
        <v>34</v>
      </c>
      <c r="L420">
        <f t="shared" si="13"/>
        <v>20</v>
      </c>
    </row>
    <row r="421" spans="1:12">
      <c r="A421" s="1">
        <v>8.3333333333333329E-2</v>
      </c>
      <c r="B421">
        <v>0</v>
      </c>
      <c r="C421">
        <v>37</v>
      </c>
      <c r="E421">
        <f t="shared" si="12"/>
        <v>37</v>
      </c>
      <c r="L421">
        <f t="shared" si="13"/>
        <v>12</v>
      </c>
    </row>
    <row r="422" spans="1:12">
      <c r="A422" s="1">
        <v>8.3333333333333329E-2</v>
      </c>
      <c r="B422">
        <v>0</v>
      </c>
      <c r="C422">
        <v>32</v>
      </c>
      <c r="E422">
        <f t="shared" si="12"/>
        <v>32</v>
      </c>
      <c r="L422">
        <f t="shared" si="13"/>
        <v>19</v>
      </c>
    </row>
    <row r="423" spans="1:12">
      <c r="A423" s="1">
        <v>8.3333333333333329E-2</v>
      </c>
      <c r="B423">
        <v>0</v>
      </c>
      <c r="C423">
        <v>26</v>
      </c>
      <c r="E423">
        <f t="shared" si="12"/>
        <v>26</v>
      </c>
      <c r="L423">
        <f t="shared" si="13"/>
        <v>13</v>
      </c>
    </row>
    <row r="424" spans="1:12">
      <c r="A424" s="1">
        <v>8.3333333333333329E-2</v>
      </c>
      <c r="B424">
        <v>0</v>
      </c>
      <c r="C424">
        <v>29</v>
      </c>
      <c r="E424">
        <f t="shared" si="12"/>
        <v>29</v>
      </c>
      <c r="L424">
        <f t="shared" si="13"/>
        <v>22</v>
      </c>
    </row>
    <row r="425" spans="1:12">
      <c r="A425" s="1">
        <v>8.3333333333333329E-2</v>
      </c>
      <c r="B425">
        <v>0</v>
      </c>
      <c r="C425">
        <v>33</v>
      </c>
      <c r="E425">
        <f t="shared" si="12"/>
        <v>33</v>
      </c>
      <c r="L425">
        <f t="shared" si="13"/>
        <v>23</v>
      </c>
    </row>
    <row r="426" spans="1:12">
      <c r="A426" s="1">
        <v>8.3333333333333329E-2</v>
      </c>
      <c r="B426">
        <v>0</v>
      </c>
      <c r="C426">
        <v>31</v>
      </c>
      <c r="E426">
        <f t="shared" si="12"/>
        <v>31</v>
      </c>
      <c r="L426">
        <f t="shared" si="13"/>
        <v>23</v>
      </c>
    </row>
    <row r="427" spans="1:12">
      <c r="A427" s="1">
        <v>8.3333333333333329E-2</v>
      </c>
      <c r="B427">
        <v>0</v>
      </c>
      <c r="C427">
        <v>35</v>
      </c>
      <c r="E427">
        <f t="shared" si="12"/>
        <v>35</v>
      </c>
      <c r="L427">
        <f t="shared" si="13"/>
        <v>21</v>
      </c>
    </row>
    <row r="428" spans="1:12">
      <c r="A428" s="1">
        <v>8.3333333333333329E-2</v>
      </c>
      <c r="B428">
        <v>0</v>
      </c>
      <c r="C428">
        <v>34</v>
      </c>
      <c r="E428">
        <f t="shared" si="12"/>
        <v>34</v>
      </c>
      <c r="L428">
        <f t="shared" si="13"/>
        <v>20</v>
      </c>
    </row>
    <row r="429" spans="1:12">
      <c r="A429" s="1">
        <v>8.3333333333333329E-2</v>
      </c>
      <c r="B429">
        <v>0</v>
      </c>
      <c r="C429">
        <v>41</v>
      </c>
      <c r="E429">
        <f t="shared" si="12"/>
        <v>41</v>
      </c>
      <c r="L429">
        <f t="shared" si="13"/>
        <v>3</v>
      </c>
    </row>
    <row r="430" spans="1:12">
      <c r="A430" s="1">
        <v>8.3333333333333329E-2</v>
      </c>
      <c r="B430">
        <v>0</v>
      </c>
      <c r="C430">
        <v>28</v>
      </c>
      <c r="E430">
        <f t="shared" si="12"/>
        <v>28</v>
      </c>
      <c r="L430">
        <f t="shared" si="13"/>
        <v>16</v>
      </c>
    </row>
    <row r="431" spans="1:12">
      <c r="A431" s="1">
        <v>8.3333333333333329E-2</v>
      </c>
      <c r="B431">
        <v>0</v>
      </c>
      <c r="C431">
        <v>46</v>
      </c>
      <c r="E431">
        <f t="shared" si="12"/>
        <v>46</v>
      </c>
      <c r="L431">
        <f t="shared" si="13"/>
        <v>1</v>
      </c>
    </row>
    <row r="432" spans="1:12">
      <c r="A432" s="1">
        <v>8.3333333333333329E-2</v>
      </c>
      <c r="B432">
        <v>0</v>
      </c>
      <c r="C432">
        <v>51</v>
      </c>
      <c r="E432">
        <f t="shared" si="12"/>
        <v>51</v>
      </c>
      <c r="L432">
        <f t="shared" si="13"/>
        <v>1</v>
      </c>
    </row>
    <row r="433" spans="1:12">
      <c r="A433" s="1">
        <v>8.3333333333333329E-2</v>
      </c>
      <c r="B433">
        <v>0</v>
      </c>
      <c r="C433">
        <v>42</v>
      </c>
      <c r="E433">
        <f t="shared" si="12"/>
        <v>42</v>
      </c>
      <c r="L433">
        <f t="shared" si="13"/>
        <v>3</v>
      </c>
    </row>
    <row r="434" spans="1:12">
      <c r="A434" s="1">
        <v>8.3333333333333329E-2</v>
      </c>
      <c r="B434">
        <v>0</v>
      </c>
      <c r="C434">
        <v>35</v>
      </c>
      <c r="E434">
        <f t="shared" si="12"/>
        <v>35</v>
      </c>
      <c r="L434">
        <f t="shared" si="13"/>
        <v>21</v>
      </c>
    </row>
    <row r="435" spans="1:12">
      <c r="A435" s="1">
        <v>8.3333333333333329E-2</v>
      </c>
      <c r="B435">
        <v>0</v>
      </c>
      <c r="C435">
        <v>37</v>
      </c>
      <c r="E435">
        <f t="shared" si="12"/>
        <v>37</v>
      </c>
      <c r="L435">
        <f t="shared" si="13"/>
        <v>12</v>
      </c>
    </row>
    <row r="436" spans="1:12">
      <c r="A436" s="1">
        <v>8.3333333333333329E-2</v>
      </c>
      <c r="B436">
        <v>0</v>
      </c>
      <c r="C436">
        <v>35</v>
      </c>
      <c r="E436">
        <f t="shared" si="12"/>
        <v>35</v>
      </c>
      <c r="L436">
        <f t="shared" si="13"/>
        <v>21</v>
      </c>
    </row>
    <row r="437" spans="1:12">
      <c r="A437" s="1">
        <v>8.3333333333333329E-2</v>
      </c>
      <c r="B437">
        <v>0</v>
      </c>
      <c r="C437">
        <v>38</v>
      </c>
      <c r="E437">
        <f t="shared" si="12"/>
        <v>38</v>
      </c>
      <c r="L437">
        <f t="shared" si="13"/>
        <v>5</v>
      </c>
    </row>
    <row r="438" spans="1:12">
      <c r="A438" s="1">
        <v>8.3333333333333329E-2</v>
      </c>
      <c r="B438">
        <v>0</v>
      </c>
      <c r="C438">
        <v>32</v>
      </c>
      <c r="E438">
        <f t="shared" si="12"/>
        <v>32</v>
      </c>
      <c r="L438">
        <f t="shared" si="13"/>
        <v>19</v>
      </c>
    </row>
    <row r="439" spans="1:12">
      <c r="A439" s="1">
        <v>8.3333333333333329E-2</v>
      </c>
      <c r="B439">
        <v>0</v>
      </c>
      <c r="C439">
        <v>35</v>
      </c>
      <c r="E439">
        <f t="shared" si="12"/>
        <v>35</v>
      </c>
      <c r="L439">
        <f t="shared" si="13"/>
        <v>21</v>
      </c>
    </row>
    <row r="440" spans="1:12">
      <c r="A440" s="1">
        <v>8.3333333333333329E-2</v>
      </c>
      <c r="B440">
        <v>0</v>
      </c>
      <c r="C440">
        <v>36</v>
      </c>
      <c r="E440">
        <f t="shared" si="12"/>
        <v>36</v>
      </c>
      <c r="L440">
        <f t="shared" si="13"/>
        <v>15</v>
      </c>
    </row>
    <row r="441" spans="1:12">
      <c r="A441" s="1">
        <v>8.3333333333333329E-2</v>
      </c>
      <c r="B441">
        <v>0</v>
      </c>
      <c r="C441">
        <v>33</v>
      </c>
      <c r="E441">
        <f t="shared" si="12"/>
        <v>33</v>
      </c>
      <c r="L441">
        <f t="shared" si="13"/>
        <v>23</v>
      </c>
    </row>
    <row r="442" spans="1:12">
      <c r="A442" s="1">
        <v>8.3333333333333329E-2</v>
      </c>
      <c r="B442">
        <v>0</v>
      </c>
      <c r="C442">
        <v>44</v>
      </c>
      <c r="E442">
        <f t="shared" si="12"/>
        <v>44</v>
      </c>
      <c r="L442">
        <f t="shared" si="13"/>
        <v>3</v>
      </c>
    </row>
    <row r="443" spans="1:12">
      <c r="A443" s="1">
        <v>8.3333333333333329E-2</v>
      </c>
      <c r="B443">
        <v>0</v>
      </c>
      <c r="C443">
        <v>31</v>
      </c>
      <c r="E443">
        <f t="shared" si="12"/>
        <v>31</v>
      </c>
      <c r="L443">
        <f t="shared" si="13"/>
        <v>23</v>
      </c>
    </row>
    <row r="444" spans="1:12">
      <c r="A444" s="1">
        <v>8.3333333333333329E-2</v>
      </c>
      <c r="B444">
        <v>0</v>
      </c>
      <c r="C444">
        <v>38</v>
      </c>
      <c r="E444">
        <f t="shared" si="12"/>
        <v>38</v>
      </c>
      <c r="L444">
        <f t="shared" si="13"/>
        <v>5</v>
      </c>
    </row>
    <row r="445" spans="1:12">
      <c r="A445" s="1">
        <v>8.3333333333333329E-2</v>
      </c>
      <c r="B445">
        <v>0</v>
      </c>
      <c r="C445">
        <v>29</v>
      </c>
      <c r="E445">
        <f t="shared" si="12"/>
        <v>29</v>
      </c>
      <c r="L445">
        <f t="shared" si="13"/>
        <v>22</v>
      </c>
    </row>
    <row r="446" spans="1:12">
      <c r="A446" s="1">
        <v>8.3333333333333329E-2</v>
      </c>
      <c r="B446">
        <v>0</v>
      </c>
      <c r="C446">
        <v>35</v>
      </c>
      <c r="E446">
        <f t="shared" si="12"/>
        <v>35</v>
      </c>
      <c r="L446">
        <f t="shared" si="13"/>
        <v>21</v>
      </c>
    </row>
    <row r="447" spans="1:12">
      <c r="A447" s="1">
        <v>8.3333333333333329E-2</v>
      </c>
      <c r="B447">
        <v>0</v>
      </c>
      <c r="C447">
        <v>25</v>
      </c>
      <c r="E447">
        <f t="shared" si="12"/>
        <v>25</v>
      </c>
      <c r="L447">
        <f t="shared" si="13"/>
        <v>3</v>
      </c>
    </row>
    <row r="448" spans="1:12">
      <c r="A448" s="1">
        <v>8.3333333333333329E-2</v>
      </c>
      <c r="B448">
        <v>0</v>
      </c>
      <c r="C448">
        <v>33</v>
      </c>
      <c r="E448">
        <f t="shared" si="12"/>
        <v>33</v>
      </c>
      <c r="L448">
        <f t="shared" si="13"/>
        <v>23</v>
      </c>
    </row>
    <row r="449" spans="1:12">
      <c r="A449" s="1">
        <v>8.3333333333333329E-2</v>
      </c>
      <c r="B449">
        <v>0</v>
      </c>
      <c r="C449">
        <v>31</v>
      </c>
      <c r="E449">
        <f t="shared" si="12"/>
        <v>31</v>
      </c>
      <c r="L449">
        <f t="shared" si="13"/>
        <v>23</v>
      </c>
    </row>
    <row r="450" spans="1:12">
      <c r="A450" s="1">
        <v>8.3333333333333329E-2</v>
      </c>
      <c r="B450">
        <v>0</v>
      </c>
      <c r="C450">
        <v>36</v>
      </c>
      <c r="E450">
        <f t="shared" ref="E450:E513" si="14">IF(A450=$G$11,(C450+B450*8))</f>
        <v>36</v>
      </c>
      <c r="L450">
        <f t="shared" ref="L450:L513" si="15">IF(A450=$G$11,COUNTIF(E:E,E450))</f>
        <v>15</v>
      </c>
    </row>
    <row r="451" spans="1:12">
      <c r="A451" s="1">
        <v>8.3333333333333329E-2</v>
      </c>
      <c r="B451">
        <v>0</v>
      </c>
      <c r="C451">
        <v>27</v>
      </c>
      <c r="E451">
        <f t="shared" si="14"/>
        <v>27</v>
      </c>
      <c r="L451">
        <f t="shared" si="15"/>
        <v>13</v>
      </c>
    </row>
    <row r="452" spans="1:12">
      <c r="A452" s="1">
        <v>8.3333333333333329E-2</v>
      </c>
      <c r="B452">
        <v>0</v>
      </c>
      <c r="C452">
        <v>37</v>
      </c>
      <c r="E452">
        <f t="shared" si="14"/>
        <v>37</v>
      </c>
      <c r="L452">
        <f t="shared" si="15"/>
        <v>12</v>
      </c>
    </row>
    <row r="453" spans="1:12">
      <c r="A453" s="1">
        <v>8.3333333333333329E-2</v>
      </c>
      <c r="B453">
        <v>0</v>
      </c>
      <c r="C453">
        <v>26</v>
      </c>
      <c r="E453">
        <f t="shared" si="14"/>
        <v>26</v>
      </c>
      <c r="L453">
        <f t="shared" si="15"/>
        <v>13</v>
      </c>
    </row>
    <row r="454" spans="1:12">
      <c r="A454" s="1">
        <v>8.3333333333333329E-2</v>
      </c>
      <c r="B454">
        <v>0</v>
      </c>
      <c r="C454">
        <v>32</v>
      </c>
      <c r="E454">
        <f t="shared" si="14"/>
        <v>32</v>
      </c>
      <c r="L454">
        <f t="shared" si="15"/>
        <v>19</v>
      </c>
    </row>
    <row r="455" spans="1:12">
      <c r="A455" s="1">
        <v>8.3333333333333329E-2</v>
      </c>
      <c r="B455">
        <v>0</v>
      </c>
      <c r="C455">
        <v>32</v>
      </c>
      <c r="E455">
        <f t="shared" si="14"/>
        <v>32</v>
      </c>
      <c r="L455">
        <f t="shared" si="15"/>
        <v>19</v>
      </c>
    </row>
    <row r="456" spans="1:12">
      <c r="A456" s="1">
        <v>8.3333333333333329E-2</v>
      </c>
      <c r="B456">
        <v>0</v>
      </c>
      <c r="C456">
        <v>36</v>
      </c>
      <c r="E456">
        <f t="shared" si="14"/>
        <v>36</v>
      </c>
      <c r="L456">
        <f t="shared" si="15"/>
        <v>15</v>
      </c>
    </row>
    <row r="457" spans="1:12">
      <c r="A457" s="1">
        <v>8.3333333333333329E-2</v>
      </c>
      <c r="B457">
        <v>0</v>
      </c>
      <c r="C457">
        <v>42</v>
      </c>
      <c r="E457">
        <f t="shared" si="14"/>
        <v>42</v>
      </c>
      <c r="L457">
        <f t="shared" si="15"/>
        <v>3</v>
      </c>
    </row>
    <row r="458" spans="1:12">
      <c r="A458" s="1">
        <v>8.3333333333333329E-2</v>
      </c>
      <c r="B458">
        <v>0</v>
      </c>
      <c r="C458">
        <v>35</v>
      </c>
      <c r="E458">
        <f t="shared" si="14"/>
        <v>35</v>
      </c>
      <c r="L458">
        <f t="shared" si="15"/>
        <v>21</v>
      </c>
    </row>
    <row r="459" spans="1:12">
      <c r="A459" s="1">
        <v>8.3333333333333329E-2</v>
      </c>
      <c r="B459">
        <v>0</v>
      </c>
      <c r="C459">
        <v>33</v>
      </c>
      <c r="E459">
        <f t="shared" si="14"/>
        <v>33</v>
      </c>
      <c r="L459">
        <f t="shared" si="15"/>
        <v>23</v>
      </c>
    </row>
    <row r="460" spans="1:12">
      <c r="A460" s="1">
        <v>8.3333333333333329E-2</v>
      </c>
      <c r="B460">
        <v>0</v>
      </c>
      <c r="C460">
        <v>35</v>
      </c>
      <c r="E460">
        <f t="shared" si="14"/>
        <v>35</v>
      </c>
      <c r="L460">
        <f t="shared" si="15"/>
        <v>21</v>
      </c>
    </row>
    <row r="461" spans="1:12">
      <c r="A461" s="1">
        <v>8.3333333333333329E-2</v>
      </c>
      <c r="B461">
        <v>0</v>
      </c>
      <c r="C461">
        <v>33</v>
      </c>
      <c r="E461">
        <f t="shared" si="14"/>
        <v>33</v>
      </c>
      <c r="L461">
        <f t="shared" si="15"/>
        <v>23</v>
      </c>
    </row>
    <row r="462" spans="1:12">
      <c r="A462" s="1">
        <v>8.3333333333333329E-2</v>
      </c>
      <c r="B462">
        <v>0</v>
      </c>
      <c r="C462">
        <v>29</v>
      </c>
      <c r="E462">
        <f t="shared" si="14"/>
        <v>29</v>
      </c>
      <c r="L462">
        <f t="shared" si="15"/>
        <v>22</v>
      </c>
    </row>
    <row r="463" spans="1:12">
      <c r="A463" s="1">
        <v>8.3333333333333329E-2</v>
      </c>
      <c r="B463">
        <v>0</v>
      </c>
      <c r="C463">
        <v>27</v>
      </c>
      <c r="E463">
        <f t="shared" si="14"/>
        <v>27</v>
      </c>
      <c r="L463">
        <f t="shared" si="15"/>
        <v>13</v>
      </c>
    </row>
    <row r="464" spans="1:12">
      <c r="A464" s="1">
        <v>8.3333333333333329E-2</v>
      </c>
      <c r="B464">
        <v>0</v>
      </c>
      <c r="C464">
        <v>36</v>
      </c>
      <c r="E464">
        <f t="shared" si="14"/>
        <v>36</v>
      </c>
      <c r="L464">
        <f t="shared" si="15"/>
        <v>15</v>
      </c>
    </row>
    <row r="465" spans="1:12">
      <c r="A465" s="1">
        <v>8.3333333333333329E-2</v>
      </c>
      <c r="B465">
        <v>0</v>
      </c>
      <c r="C465">
        <v>31</v>
      </c>
      <c r="E465">
        <f t="shared" si="14"/>
        <v>31</v>
      </c>
      <c r="L465">
        <f t="shared" si="15"/>
        <v>23</v>
      </c>
    </row>
    <row r="466" spans="1:12">
      <c r="A466" s="1">
        <v>8.3333333333333329E-2</v>
      </c>
      <c r="B466">
        <v>0</v>
      </c>
      <c r="C466">
        <v>29</v>
      </c>
      <c r="E466">
        <f t="shared" si="14"/>
        <v>29</v>
      </c>
      <c r="L466">
        <f t="shared" si="15"/>
        <v>22</v>
      </c>
    </row>
    <row r="467" spans="1:12">
      <c r="A467" s="1">
        <v>8.3333333333333329E-2</v>
      </c>
      <c r="B467">
        <v>0</v>
      </c>
      <c r="C467">
        <v>30</v>
      </c>
      <c r="E467">
        <f t="shared" si="14"/>
        <v>30</v>
      </c>
      <c r="L467">
        <f t="shared" si="15"/>
        <v>18</v>
      </c>
    </row>
    <row r="468" spans="1:12">
      <c r="A468" s="1">
        <v>8.3333333333333329E-2</v>
      </c>
      <c r="B468">
        <v>0</v>
      </c>
      <c r="C468">
        <v>33</v>
      </c>
      <c r="E468">
        <f t="shared" si="14"/>
        <v>33</v>
      </c>
      <c r="L468">
        <f t="shared" si="15"/>
        <v>23</v>
      </c>
    </row>
    <row r="469" spans="1:12">
      <c r="A469" s="1">
        <v>8.3333333333333329E-2</v>
      </c>
      <c r="B469">
        <v>0</v>
      </c>
      <c r="C469">
        <v>33</v>
      </c>
      <c r="E469">
        <f t="shared" si="14"/>
        <v>33</v>
      </c>
      <c r="L469">
        <f t="shared" si="15"/>
        <v>23</v>
      </c>
    </row>
    <row r="470" spans="1:12">
      <c r="A470" s="1">
        <v>8.3333333333333329E-2</v>
      </c>
      <c r="B470">
        <v>0</v>
      </c>
      <c r="C470">
        <v>26</v>
      </c>
      <c r="E470">
        <f t="shared" si="14"/>
        <v>26</v>
      </c>
      <c r="L470">
        <f t="shared" si="15"/>
        <v>13</v>
      </c>
    </row>
    <row r="471" spans="1:12">
      <c r="A471" s="1">
        <v>8.3333333333333329E-2</v>
      </c>
      <c r="B471">
        <v>0</v>
      </c>
      <c r="C471">
        <v>34</v>
      </c>
      <c r="E471">
        <f t="shared" si="14"/>
        <v>34</v>
      </c>
      <c r="L471">
        <f t="shared" si="15"/>
        <v>20</v>
      </c>
    </row>
    <row r="472" spans="1:12">
      <c r="A472" s="1">
        <v>8.3333333333333329E-2</v>
      </c>
      <c r="B472">
        <v>0</v>
      </c>
      <c r="C472">
        <v>32</v>
      </c>
      <c r="E472">
        <f t="shared" si="14"/>
        <v>32</v>
      </c>
      <c r="L472">
        <f t="shared" si="15"/>
        <v>19</v>
      </c>
    </row>
    <row r="473" spans="1:12">
      <c r="A473" s="1">
        <v>8.3333333333333329E-2</v>
      </c>
      <c r="B473">
        <v>0</v>
      </c>
      <c r="C473">
        <v>32</v>
      </c>
      <c r="E473">
        <f t="shared" si="14"/>
        <v>32</v>
      </c>
      <c r="L473">
        <f t="shared" si="15"/>
        <v>19</v>
      </c>
    </row>
    <row r="474" spans="1:12">
      <c r="A474" s="1">
        <v>8.3333333333333329E-2</v>
      </c>
      <c r="B474">
        <v>0</v>
      </c>
      <c r="C474">
        <v>31</v>
      </c>
      <c r="E474">
        <f t="shared" si="14"/>
        <v>31</v>
      </c>
      <c r="L474">
        <f t="shared" si="15"/>
        <v>23</v>
      </c>
    </row>
    <row r="475" spans="1:12">
      <c r="A475" s="1">
        <v>8.3333333333333329E-2</v>
      </c>
      <c r="B475">
        <v>0</v>
      </c>
      <c r="C475">
        <v>26</v>
      </c>
      <c r="E475">
        <f t="shared" si="14"/>
        <v>26</v>
      </c>
      <c r="L475">
        <f t="shared" si="15"/>
        <v>13</v>
      </c>
    </row>
    <row r="476" spans="1:12">
      <c r="A476" s="1">
        <v>8.3333333333333329E-2</v>
      </c>
      <c r="B476">
        <v>0</v>
      </c>
      <c r="C476">
        <v>34</v>
      </c>
      <c r="E476">
        <f t="shared" si="14"/>
        <v>34</v>
      </c>
      <c r="L476">
        <f t="shared" si="15"/>
        <v>20</v>
      </c>
    </row>
    <row r="477" spans="1:12">
      <c r="A477" s="1">
        <v>8.3333333333333329E-2</v>
      </c>
      <c r="B477">
        <v>0</v>
      </c>
      <c r="C477">
        <v>35</v>
      </c>
      <c r="E477">
        <f t="shared" si="14"/>
        <v>35</v>
      </c>
      <c r="L477">
        <f t="shared" si="15"/>
        <v>21</v>
      </c>
    </row>
    <row r="478" spans="1:12">
      <c r="A478" s="1">
        <v>8.3333333333333329E-2</v>
      </c>
      <c r="B478">
        <v>0</v>
      </c>
      <c r="C478">
        <v>30</v>
      </c>
      <c r="E478">
        <f t="shared" si="14"/>
        <v>30</v>
      </c>
      <c r="L478">
        <f t="shared" si="15"/>
        <v>18</v>
      </c>
    </row>
    <row r="479" spans="1:12">
      <c r="A479" s="1">
        <v>8.3333333333333329E-2</v>
      </c>
      <c r="B479">
        <v>0</v>
      </c>
      <c r="C479">
        <v>31</v>
      </c>
      <c r="E479">
        <f t="shared" si="14"/>
        <v>31</v>
      </c>
      <c r="L479">
        <f t="shared" si="15"/>
        <v>23</v>
      </c>
    </row>
    <row r="480" spans="1:12">
      <c r="A480" s="1">
        <v>8.3333333333333329E-2</v>
      </c>
      <c r="B480">
        <v>0</v>
      </c>
      <c r="C480">
        <v>30</v>
      </c>
      <c r="E480">
        <f t="shared" si="14"/>
        <v>30</v>
      </c>
      <c r="L480">
        <f t="shared" si="15"/>
        <v>18</v>
      </c>
    </row>
    <row r="481" spans="1:12">
      <c r="A481" s="1">
        <v>8.3333333333333329E-2</v>
      </c>
      <c r="B481">
        <v>0</v>
      </c>
      <c r="C481">
        <v>34</v>
      </c>
      <c r="E481">
        <f t="shared" si="14"/>
        <v>34</v>
      </c>
      <c r="L481">
        <f t="shared" si="15"/>
        <v>20</v>
      </c>
    </row>
    <row r="482" spans="1:12">
      <c r="A482" s="1">
        <v>8.3333333333333329E-2</v>
      </c>
      <c r="B482">
        <v>0</v>
      </c>
      <c r="C482">
        <v>39</v>
      </c>
      <c r="E482">
        <f t="shared" si="14"/>
        <v>39</v>
      </c>
      <c r="L482">
        <f t="shared" si="15"/>
        <v>6</v>
      </c>
    </row>
    <row r="483" spans="1:12">
      <c r="A483" s="1">
        <v>8.3333333333333329E-2</v>
      </c>
      <c r="B483">
        <v>0</v>
      </c>
      <c r="C483">
        <v>26</v>
      </c>
      <c r="E483">
        <f t="shared" si="14"/>
        <v>26</v>
      </c>
      <c r="L483">
        <f t="shared" si="15"/>
        <v>13</v>
      </c>
    </row>
    <row r="484" spans="1:12">
      <c r="A484" s="1">
        <v>8.3333333333333329E-2</v>
      </c>
      <c r="B484">
        <v>0</v>
      </c>
      <c r="C484">
        <v>26</v>
      </c>
      <c r="E484">
        <f t="shared" si="14"/>
        <v>26</v>
      </c>
      <c r="L484">
        <f t="shared" si="15"/>
        <v>13</v>
      </c>
    </row>
    <row r="485" spans="1:12">
      <c r="A485" s="1">
        <v>8.3333333333333329E-2</v>
      </c>
      <c r="B485">
        <v>0</v>
      </c>
      <c r="C485">
        <v>34</v>
      </c>
      <c r="E485">
        <f t="shared" si="14"/>
        <v>34</v>
      </c>
      <c r="L485">
        <f t="shared" si="15"/>
        <v>20</v>
      </c>
    </row>
    <row r="486" spans="1:12">
      <c r="A486" s="1">
        <v>8.3333333333333329E-2</v>
      </c>
      <c r="B486">
        <v>0</v>
      </c>
      <c r="C486">
        <v>24</v>
      </c>
      <c r="E486">
        <f t="shared" si="14"/>
        <v>24</v>
      </c>
      <c r="L486">
        <f t="shared" si="15"/>
        <v>2</v>
      </c>
    </row>
    <row r="487" spans="1:12">
      <c r="A487" s="1">
        <v>8.3333333333333329E-2</v>
      </c>
      <c r="B487">
        <v>0</v>
      </c>
      <c r="C487">
        <v>39</v>
      </c>
      <c r="E487">
        <f t="shared" si="14"/>
        <v>39</v>
      </c>
      <c r="L487">
        <f t="shared" si="15"/>
        <v>6</v>
      </c>
    </row>
    <row r="488" spans="1:12">
      <c r="A488" s="1">
        <v>8.3333333333333329E-2</v>
      </c>
      <c r="B488">
        <v>0</v>
      </c>
      <c r="C488">
        <v>29</v>
      </c>
      <c r="E488">
        <f t="shared" si="14"/>
        <v>29</v>
      </c>
      <c r="L488">
        <f t="shared" si="15"/>
        <v>22</v>
      </c>
    </row>
    <row r="489" spans="1:12">
      <c r="A489" s="1">
        <v>8.3333333333333329E-2</v>
      </c>
      <c r="B489">
        <v>0</v>
      </c>
      <c r="C489">
        <v>32</v>
      </c>
      <c r="E489">
        <f t="shared" si="14"/>
        <v>32</v>
      </c>
      <c r="L489">
        <f t="shared" si="15"/>
        <v>19</v>
      </c>
    </row>
    <row r="490" spans="1:12">
      <c r="A490" s="1">
        <v>8.3333333333333329E-2</v>
      </c>
      <c r="B490">
        <v>0</v>
      </c>
      <c r="C490">
        <v>32</v>
      </c>
      <c r="E490">
        <f t="shared" si="14"/>
        <v>32</v>
      </c>
      <c r="L490">
        <f t="shared" si="15"/>
        <v>19</v>
      </c>
    </row>
    <row r="491" spans="1:12">
      <c r="A491" s="1">
        <v>8.3333333333333329E-2</v>
      </c>
      <c r="B491">
        <v>0</v>
      </c>
      <c r="C491">
        <v>35</v>
      </c>
      <c r="E491">
        <f t="shared" si="14"/>
        <v>35</v>
      </c>
      <c r="L491">
        <f t="shared" si="15"/>
        <v>21</v>
      </c>
    </row>
    <row r="492" spans="1:12">
      <c r="A492" s="1">
        <v>8.3333333333333329E-2</v>
      </c>
      <c r="B492">
        <v>0</v>
      </c>
      <c r="C492">
        <v>49</v>
      </c>
      <c r="E492">
        <f t="shared" si="14"/>
        <v>49</v>
      </c>
      <c r="L492">
        <f t="shared" si="15"/>
        <v>1</v>
      </c>
    </row>
    <row r="493" spans="1:12">
      <c r="A493" s="1">
        <v>8.3333333333333329E-2</v>
      </c>
      <c r="B493">
        <v>0</v>
      </c>
      <c r="C493">
        <v>27</v>
      </c>
      <c r="E493">
        <f t="shared" si="14"/>
        <v>27</v>
      </c>
      <c r="L493">
        <f t="shared" si="15"/>
        <v>13</v>
      </c>
    </row>
    <row r="494" spans="1:12">
      <c r="A494" s="1">
        <v>8.3333333333333329E-2</v>
      </c>
      <c r="B494">
        <v>0</v>
      </c>
      <c r="C494">
        <v>31</v>
      </c>
      <c r="E494">
        <f t="shared" si="14"/>
        <v>31</v>
      </c>
      <c r="L494">
        <f t="shared" si="15"/>
        <v>23</v>
      </c>
    </row>
    <row r="495" spans="1:12">
      <c r="A495" s="1">
        <v>8.3333333333333329E-2</v>
      </c>
      <c r="B495">
        <v>0</v>
      </c>
      <c r="C495">
        <v>37</v>
      </c>
      <c r="E495">
        <f t="shared" si="14"/>
        <v>37</v>
      </c>
      <c r="L495">
        <f t="shared" si="15"/>
        <v>12</v>
      </c>
    </row>
    <row r="496" spans="1:12">
      <c r="A496" s="1">
        <v>8.3333333333333329E-2</v>
      </c>
      <c r="B496">
        <v>0</v>
      </c>
      <c r="C496">
        <v>26</v>
      </c>
      <c r="E496">
        <f t="shared" si="14"/>
        <v>26</v>
      </c>
      <c r="L496">
        <f t="shared" si="15"/>
        <v>13</v>
      </c>
    </row>
    <row r="497" spans="1:12">
      <c r="A497" s="1">
        <v>8.3333333333333329E-2</v>
      </c>
      <c r="B497">
        <v>0</v>
      </c>
      <c r="C497">
        <v>23</v>
      </c>
      <c r="E497">
        <f t="shared" si="14"/>
        <v>23</v>
      </c>
      <c r="L497">
        <f t="shared" si="15"/>
        <v>7</v>
      </c>
    </row>
    <row r="498" spans="1:12">
      <c r="A498" s="1">
        <v>8.3333333333333329E-2</v>
      </c>
      <c r="B498">
        <v>0</v>
      </c>
      <c r="C498">
        <v>20</v>
      </c>
      <c r="E498">
        <f t="shared" si="14"/>
        <v>20</v>
      </c>
      <c r="L498">
        <f t="shared" si="15"/>
        <v>1</v>
      </c>
    </row>
    <row r="499" spans="1:12">
      <c r="A499" s="1">
        <v>8.3333333333333329E-2</v>
      </c>
      <c r="B499">
        <v>0</v>
      </c>
      <c r="C499">
        <v>30</v>
      </c>
      <c r="E499">
        <f t="shared" si="14"/>
        <v>30</v>
      </c>
      <c r="L499">
        <f t="shared" si="15"/>
        <v>18</v>
      </c>
    </row>
    <row r="500" spans="1:12">
      <c r="A500" s="1">
        <v>8.3333333333333329E-2</v>
      </c>
      <c r="B500">
        <v>0</v>
      </c>
      <c r="C500">
        <v>29</v>
      </c>
      <c r="E500">
        <f t="shared" si="14"/>
        <v>29</v>
      </c>
      <c r="L500">
        <f t="shared" si="15"/>
        <v>22</v>
      </c>
    </row>
    <row r="501" spans="1:12">
      <c r="A501" s="1">
        <v>8.3333333333333329E-2</v>
      </c>
      <c r="B501">
        <v>0</v>
      </c>
      <c r="C501">
        <v>34</v>
      </c>
      <c r="E501">
        <f t="shared" si="14"/>
        <v>34</v>
      </c>
      <c r="L501">
        <f t="shared" si="15"/>
        <v>20</v>
      </c>
    </row>
    <row r="502" spans="1:12">
      <c r="A502" s="1">
        <v>8.3333333333333329E-2</v>
      </c>
      <c r="B502">
        <v>0</v>
      </c>
      <c r="C502">
        <v>28</v>
      </c>
      <c r="E502">
        <f t="shared" si="14"/>
        <v>28</v>
      </c>
      <c r="L502">
        <f t="shared" si="15"/>
        <v>16</v>
      </c>
    </row>
    <row r="503" spans="1:12">
      <c r="A503" s="1">
        <v>8.3333333333333329E-2</v>
      </c>
      <c r="B503">
        <v>0</v>
      </c>
      <c r="C503">
        <v>35</v>
      </c>
      <c r="E503">
        <f t="shared" si="14"/>
        <v>35</v>
      </c>
      <c r="L503">
        <f t="shared" si="15"/>
        <v>21</v>
      </c>
    </row>
    <row r="504" spans="1:12">
      <c r="A504" s="1">
        <v>8.3333333333333329E-2</v>
      </c>
      <c r="B504">
        <v>0</v>
      </c>
      <c r="C504">
        <v>36</v>
      </c>
      <c r="E504">
        <f t="shared" si="14"/>
        <v>36</v>
      </c>
      <c r="L504">
        <f t="shared" si="15"/>
        <v>15</v>
      </c>
    </row>
    <row r="505" spans="1:12">
      <c r="A505" s="1">
        <v>8.3333333333333329E-2</v>
      </c>
      <c r="B505">
        <v>0</v>
      </c>
      <c r="C505">
        <v>30</v>
      </c>
      <c r="E505">
        <f t="shared" si="14"/>
        <v>30</v>
      </c>
      <c r="L505">
        <f t="shared" si="15"/>
        <v>18</v>
      </c>
    </row>
    <row r="506" spans="1:12">
      <c r="A506" s="1">
        <v>8.3333333333333329E-2</v>
      </c>
      <c r="B506">
        <v>0</v>
      </c>
      <c r="C506">
        <v>35</v>
      </c>
      <c r="E506">
        <f t="shared" si="14"/>
        <v>35</v>
      </c>
      <c r="L506">
        <f t="shared" si="15"/>
        <v>21</v>
      </c>
    </row>
    <row r="507" spans="1:12">
      <c r="A507" s="1">
        <v>8.3333333333333329E-2</v>
      </c>
      <c r="B507">
        <v>0</v>
      </c>
      <c r="C507">
        <v>29</v>
      </c>
      <c r="E507">
        <f t="shared" si="14"/>
        <v>29</v>
      </c>
      <c r="L507">
        <f t="shared" si="15"/>
        <v>22</v>
      </c>
    </row>
    <row r="508" spans="1:12">
      <c r="A508" s="1">
        <v>8.3333333333333329E-2</v>
      </c>
      <c r="B508">
        <v>0</v>
      </c>
      <c r="C508">
        <v>31</v>
      </c>
      <c r="E508">
        <f t="shared" si="14"/>
        <v>31</v>
      </c>
      <c r="L508">
        <f t="shared" si="15"/>
        <v>23</v>
      </c>
    </row>
    <row r="509" spans="1:12">
      <c r="A509" s="1">
        <v>8.3333333333333329E-2</v>
      </c>
      <c r="B509">
        <v>0</v>
      </c>
      <c r="C509">
        <v>38</v>
      </c>
      <c r="E509">
        <f t="shared" si="14"/>
        <v>38</v>
      </c>
      <c r="L509">
        <f t="shared" si="15"/>
        <v>5</v>
      </c>
    </row>
    <row r="510" spans="1:12">
      <c r="A510" s="1">
        <v>8.3333333333333329E-2</v>
      </c>
      <c r="B510">
        <v>0</v>
      </c>
      <c r="C510">
        <v>26</v>
      </c>
      <c r="E510">
        <f t="shared" si="14"/>
        <v>26</v>
      </c>
      <c r="L510">
        <f t="shared" si="15"/>
        <v>13</v>
      </c>
    </row>
    <row r="511" spans="1:12">
      <c r="A511" s="1">
        <v>8.3333333333333329E-2</v>
      </c>
      <c r="B511">
        <v>0</v>
      </c>
      <c r="C511">
        <v>39</v>
      </c>
      <c r="E511">
        <f t="shared" si="14"/>
        <v>39</v>
      </c>
      <c r="L511">
        <f t="shared" si="15"/>
        <v>6</v>
      </c>
    </row>
    <row r="512" spans="1:12">
      <c r="A512" s="1">
        <v>8.3333333333333329E-2</v>
      </c>
      <c r="B512">
        <v>0</v>
      </c>
      <c r="C512">
        <v>29</v>
      </c>
      <c r="E512">
        <f t="shared" si="14"/>
        <v>29</v>
      </c>
      <c r="L512">
        <f t="shared" si="15"/>
        <v>22</v>
      </c>
    </row>
    <row r="513" spans="1:12">
      <c r="A513" s="1">
        <v>8.3333333333333329E-2</v>
      </c>
      <c r="B513">
        <v>0</v>
      </c>
      <c r="C513">
        <v>31</v>
      </c>
      <c r="E513">
        <f t="shared" si="14"/>
        <v>31</v>
      </c>
      <c r="L513">
        <f t="shared" si="15"/>
        <v>23</v>
      </c>
    </row>
    <row r="514" spans="1:12">
      <c r="A514" s="1">
        <v>8.3333333333333329E-2</v>
      </c>
      <c r="B514">
        <v>0</v>
      </c>
      <c r="C514">
        <v>27</v>
      </c>
      <c r="E514">
        <f t="shared" ref="E514:E577" si="16">IF(A514=$G$11,(C514+B514*8))</f>
        <v>27</v>
      </c>
      <c r="L514">
        <f t="shared" ref="L514:L577" si="17">IF(A514=$G$11,COUNTIF(E:E,E514))</f>
        <v>13</v>
      </c>
    </row>
    <row r="515" spans="1:12">
      <c r="A515" s="1">
        <v>8.3333333333333329E-2</v>
      </c>
      <c r="B515">
        <v>0</v>
      </c>
      <c r="C515">
        <v>44</v>
      </c>
      <c r="E515">
        <f t="shared" si="16"/>
        <v>44</v>
      </c>
      <c r="L515">
        <f t="shared" si="17"/>
        <v>3</v>
      </c>
    </row>
    <row r="516" spans="1:12">
      <c r="A516" s="1">
        <v>8.3333333333333329E-2</v>
      </c>
      <c r="B516">
        <v>0</v>
      </c>
      <c r="C516">
        <v>31</v>
      </c>
      <c r="E516">
        <f t="shared" si="16"/>
        <v>31</v>
      </c>
      <c r="L516">
        <f t="shared" si="17"/>
        <v>23</v>
      </c>
    </row>
    <row r="517" spans="1:12">
      <c r="A517" s="1">
        <v>8.3333333333333329E-2</v>
      </c>
      <c r="B517">
        <v>0</v>
      </c>
      <c r="C517">
        <v>30</v>
      </c>
      <c r="E517">
        <f t="shared" si="16"/>
        <v>30</v>
      </c>
      <c r="L517">
        <f t="shared" si="17"/>
        <v>18</v>
      </c>
    </row>
    <row r="518" spans="1:12">
      <c r="A518" s="1">
        <v>8.3333333333333329E-2</v>
      </c>
      <c r="B518">
        <v>0</v>
      </c>
      <c r="C518">
        <v>28</v>
      </c>
      <c r="E518">
        <f t="shared" si="16"/>
        <v>28</v>
      </c>
      <c r="L518">
        <f t="shared" si="17"/>
        <v>16</v>
      </c>
    </row>
    <row r="519" spans="1:12">
      <c r="A519" s="1">
        <v>8.3333333333333329E-2</v>
      </c>
      <c r="B519">
        <v>0</v>
      </c>
      <c r="C519">
        <v>31</v>
      </c>
      <c r="E519">
        <f t="shared" si="16"/>
        <v>31</v>
      </c>
      <c r="L519">
        <f t="shared" si="17"/>
        <v>23</v>
      </c>
    </row>
    <row r="520" spans="1:12">
      <c r="A520" s="1">
        <v>8.3333333333333329E-2</v>
      </c>
      <c r="B520">
        <v>0</v>
      </c>
      <c r="C520">
        <v>45</v>
      </c>
      <c r="E520">
        <f t="shared" si="16"/>
        <v>45</v>
      </c>
      <c r="L520">
        <f t="shared" si="17"/>
        <v>2</v>
      </c>
    </row>
    <row r="521" spans="1:12">
      <c r="A521" s="1">
        <v>8.3333333333333329E-2</v>
      </c>
      <c r="B521">
        <v>0</v>
      </c>
      <c r="C521">
        <v>31</v>
      </c>
      <c r="E521">
        <f t="shared" si="16"/>
        <v>31</v>
      </c>
      <c r="L521">
        <f t="shared" si="17"/>
        <v>23</v>
      </c>
    </row>
    <row r="522" spans="1:12">
      <c r="A522" s="1">
        <v>8.3333333333333329E-2</v>
      </c>
      <c r="B522">
        <v>0</v>
      </c>
      <c r="C522">
        <v>34</v>
      </c>
      <c r="E522">
        <f t="shared" si="16"/>
        <v>34</v>
      </c>
      <c r="L522">
        <f t="shared" si="17"/>
        <v>20</v>
      </c>
    </row>
    <row r="523" spans="1:12">
      <c r="A523" s="1">
        <v>8.3333333333333329E-2</v>
      </c>
      <c r="B523">
        <v>0</v>
      </c>
      <c r="C523">
        <v>24</v>
      </c>
      <c r="E523">
        <f t="shared" si="16"/>
        <v>24</v>
      </c>
      <c r="L523">
        <f t="shared" si="17"/>
        <v>2</v>
      </c>
    </row>
    <row r="524" spans="1:12">
      <c r="A524" s="1">
        <v>8.3333333333333329E-2</v>
      </c>
      <c r="B524">
        <v>0</v>
      </c>
      <c r="C524">
        <v>35</v>
      </c>
      <c r="E524">
        <f t="shared" si="16"/>
        <v>35</v>
      </c>
      <c r="L524">
        <f t="shared" si="17"/>
        <v>21</v>
      </c>
    </row>
    <row r="525" spans="1:12">
      <c r="A525" s="1">
        <v>8.3333333333333329E-2</v>
      </c>
      <c r="B525">
        <v>0</v>
      </c>
      <c r="C525">
        <v>28</v>
      </c>
      <c r="E525">
        <f t="shared" si="16"/>
        <v>28</v>
      </c>
      <c r="L525">
        <f t="shared" si="17"/>
        <v>16</v>
      </c>
    </row>
    <row r="526" spans="1:12">
      <c r="A526" s="1">
        <v>8.3333333333333329E-2</v>
      </c>
      <c r="B526">
        <v>0</v>
      </c>
      <c r="C526">
        <v>33</v>
      </c>
      <c r="E526">
        <f t="shared" si="16"/>
        <v>33</v>
      </c>
      <c r="L526">
        <f t="shared" si="17"/>
        <v>23</v>
      </c>
    </row>
    <row r="527" spans="1:12">
      <c r="A527" s="1">
        <v>0.125</v>
      </c>
      <c r="B527">
        <v>0</v>
      </c>
      <c r="C527">
        <v>29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31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37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25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31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26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24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24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25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23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24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28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23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32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21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21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20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21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28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27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20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33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27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30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27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31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27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34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30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34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22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28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24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23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27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37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25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33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27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22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39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26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35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32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30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23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21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35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19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27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31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32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24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22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21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24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26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46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29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20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20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33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25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32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31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38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24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23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25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32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30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25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35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28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16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26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35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22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26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39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23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34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29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25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32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27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24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25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23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27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22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22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18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29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23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34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36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27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32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24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32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31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23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27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35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25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19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20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16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26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41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35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24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20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21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20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26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20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22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34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31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35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34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31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27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33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31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22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33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23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29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29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33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30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34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25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34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23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34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27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28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31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28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26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28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27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24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28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32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25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27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29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33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29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33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28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26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38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34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21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21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29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25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31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29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35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28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33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33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28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27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27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28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33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32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29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19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36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31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28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30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26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30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18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25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36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45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36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25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20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25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19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24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30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27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22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24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21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19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26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33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22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16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21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37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28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26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27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27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25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28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20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25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31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22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28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25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22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27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28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22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21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25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29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25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29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37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30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30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25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31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24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24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29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28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29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21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32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30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24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26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28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18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20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20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32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24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29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20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29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18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38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30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24</v>
      </c>
      <c r="E780" t="b">
        <f t="shared" si="24"/>
        <v>0</v>
      </c>
      <c r="L780" t="b">
        <f t="shared" si="25"/>
        <v>0</v>
      </c>
    </row>
    <row r="781" spans="1:12">
      <c r="A781" s="1">
        <v>0.125</v>
      </c>
      <c r="B781">
        <v>0</v>
      </c>
      <c r="C781">
        <v>23</v>
      </c>
      <c r="E781" t="b">
        <f t="shared" si="24"/>
        <v>0</v>
      </c>
      <c r="L781" t="b">
        <f t="shared" si="25"/>
        <v>0</v>
      </c>
    </row>
    <row r="782" spans="1:12">
      <c r="A782" s="1">
        <v>0.125</v>
      </c>
      <c r="B782">
        <v>0</v>
      </c>
      <c r="C782">
        <v>21</v>
      </c>
      <c r="E782" t="b">
        <f t="shared" si="24"/>
        <v>0</v>
      </c>
      <c r="L782" t="b">
        <f t="shared" si="25"/>
        <v>0</v>
      </c>
    </row>
    <row r="783" spans="1:12">
      <c r="A783" s="1">
        <v>0.125</v>
      </c>
      <c r="B783">
        <v>0</v>
      </c>
      <c r="C783">
        <v>30</v>
      </c>
      <c r="E783" t="b">
        <f t="shared" si="24"/>
        <v>0</v>
      </c>
      <c r="L783" t="b">
        <f t="shared" si="25"/>
        <v>0</v>
      </c>
    </row>
    <row r="784" spans="1:12">
      <c r="A784" s="1">
        <v>0.125</v>
      </c>
      <c r="B784">
        <v>0</v>
      </c>
      <c r="C784">
        <v>24</v>
      </c>
      <c r="E784" t="b">
        <f t="shared" si="24"/>
        <v>0</v>
      </c>
      <c r="L784" t="b">
        <f t="shared" si="25"/>
        <v>0</v>
      </c>
    </row>
    <row r="785" spans="1:12">
      <c r="A785" s="1">
        <v>0.125</v>
      </c>
      <c r="B785">
        <v>0</v>
      </c>
      <c r="C785">
        <v>27</v>
      </c>
      <c r="E785" t="b">
        <f t="shared" si="24"/>
        <v>0</v>
      </c>
      <c r="L785" t="b">
        <f t="shared" si="25"/>
        <v>0</v>
      </c>
    </row>
    <row r="786" spans="1:12">
      <c r="A786" s="1">
        <v>0.125</v>
      </c>
      <c r="B786">
        <v>0</v>
      </c>
      <c r="C786">
        <v>18</v>
      </c>
      <c r="E786" t="b">
        <f t="shared" si="24"/>
        <v>0</v>
      </c>
      <c r="L786" t="b">
        <f t="shared" si="25"/>
        <v>0</v>
      </c>
    </row>
    <row r="787" spans="1:12">
      <c r="A787" s="1">
        <v>0.125</v>
      </c>
      <c r="B787">
        <v>0</v>
      </c>
      <c r="C787">
        <v>29</v>
      </c>
      <c r="E787" t="b">
        <f t="shared" si="24"/>
        <v>0</v>
      </c>
      <c r="L787" t="b">
        <f t="shared" si="25"/>
        <v>0</v>
      </c>
    </row>
    <row r="788" spans="1:12">
      <c r="A788" s="1">
        <v>0.125</v>
      </c>
      <c r="B788">
        <v>0</v>
      </c>
      <c r="C788">
        <v>30</v>
      </c>
      <c r="E788" t="b">
        <f t="shared" si="24"/>
        <v>0</v>
      </c>
      <c r="L788" t="b">
        <f t="shared" si="25"/>
        <v>0</v>
      </c>
    </row>
    <row r="789" spans="1:12">
      <c r="A789" s="1">
        <v>0.125</v>
      </c>
      <c r="B789">
        <v>0</v>
      </c>
      <c r="C789">
        <v>21</v>
      </c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E1161" t="b">
        <f t="shared" si="36"/>
        <v>0</v>
      </c>
      <c r="L1161" t="b">
        <f t="shared" si="37"/>
        <v>0</v>
      </c>
    </row>
    <row r="1162" spans="1:12"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4:O526">
    <sortCondition ref="N264"/>
  </sortState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001"/>
  <sheetViews>
    <sheetView topLeftCell="A24" workbookViewId="0">
      <selection activeCell="J29" sqref="J29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110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136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0</v>
      </c>
      <c r="C3">
        <v>131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114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12</v>
      </c>
      <c r="C5">
        <v>140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147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11</v>
      </c>
      <c r="C7">
        <v>114</v>
      </c>
      <c r="E7" t="b">
        <f t="shared" si="0"/>
        <v>0</v>
      </c>
      <c r="G7" s="7">
        <f>COUNTIF(A:A,G11)</f>
        <v>262</v>
      </c>
      <c r="L7" t="b">
        <f t="shared" si="1"/>
        <v>0</v>
      </c>
    </row>
    <row r="8" spans="1:12" ht="18">
      <c r="A8" s="1">
        <v>4.1666666666666664E-2</v>
      </c>
      <c r="B8">
        <v>11</v>
      </c>
      <c r="C8">
        <v>151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12</v>
      </c>
      <c r="C9">
        <v>128</v>
      </c>
      <c r="E9" t="b">
        <f t="shared" si="0"/>
        <v>0</v>
      </c>
      <c r="G9" s="8">
        <f>G5*G7</f>
        <v>32750000000</v>
      </c>
      <c r="L9" t="b">
        <f t="shared" si="1"/>
        <v>0</v>
      </c>
    </row>
    <row r="10" spans="1:12">
      <c r="A10" s="1">
        <v>4.1666666666666664E-2</v>
      </c>
      <c r="B10">
        <v>33</v>
      </c>
      <c r="C10">
        <v>113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12</v>
      </c>
      <c r="C11">
        <v>120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137</v>
      </c>
      <c r="E12" t="b">
        <f t="shared" si="0"/>
        <v>0</v>
      </c>
      <c r="G12" s="12" t="s">
        <v>1</v>
      </c>
      <c r="H12" s="13" t="s">
        <v>27</v>
      </c>
      <c r="I12" s="13" t="s">
        <v>28</v>
      </c>
      <c r="J12" s="14" t="s">
        <v>29</v>
      </c>
      <c r="L12" t="b">
        <f t="shared" si="1"/>
        <v>0</v>
      </c>
    </row>
    <row r="13" spans="1:12" ht="15.75" thickBot="1">
      <c r="A13" s="1">
        <v>4.1666666666666664E-2</v>
      </c>
      <c r="B13">
        <v>0</v>
      </c>
      <c r="C13">
        <v>97</v>
      </c>
      <c r="E13" t="b">
        <f t="shared" si="0"/>
        <v>0</v>
      </c>
      <c r="G13" s="6">
        <f>SUMIF(A:A,G11,C:C)+(8*G15)</f>
        <v>8453</v>
      </c>
      <c r="H13" s="15">
        <f>MIN(E:E)</f>
        <v>18</v>
      </c>
      <c r="I13" s="15">
        <f>MAX(E:E)</f>
        <v>48</v>
      </c>
      <c r="J13" s="16">
        <f>G13/G7</f>
        <v>32.263358778625957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142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12</v>
      </c>
      <c r="C15">
        <v>137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118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11</v>
      </c>
      <c r="C17">
        <v>165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133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11</v>
      </c>
      <c r="C19">
        <v>97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133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137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12</v>
      </c>
      <c r="C22">
        <v>109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12</v>
      </c>
      <c r="C23">
        <v>131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11</v>
      </c>
      <c r="C24">
        <v>107</v>
      </c>
      <c r="E24" t="b">
        <f t="shared" si="0"/>
        <v>0</v>
      </c>
      <c r="G24" s="11" t="s">
        <v>30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118</v>
      </c>
      <c r="E25" t="b">
        <f t="shared" si="0"/>
        <v>0</v>
      </c>
      <c r="G25" s="17" t="s">
        <v>31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119</v>
      </c>
      <c r="E26" t="b">
        <f t="shared" si="0"/>
        <v>0</v>
      </c>
      <c r="G26" s="18" t="s">
        <v>32</v>
      </c>
      <c r="L26" t="b">
        <f t="shared" si="1"/>
        <v>0</v>
      </c>
    </row>
    <row r="27" spans="1:12" ht="15.75" thickBot="1">
      <c r="A27" s="1">
        <v>4.1666666666666664E-2</v>
      </c>
      <c r="B27">
        <v>12</v>
      </c>
      <c r="C27">
        <v>142</v>
      </c>
      <c r="E27" t="b">
        <f t="shared" si="0"/>
        <v>0</v>
      </c>
      <c r="G27" s="8" t="s">
        <v>33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122</v>
      </c>
      <c r="E28" t="b">
        <f t="shared" si="0"/>
        <v>0</v>
      </c>
      <c r="G28" s="19" t="s">
        <v>34</v>
      </c>
      <c r="L28" t="b">
        <f t="shared" si="1"/>
        <v>0</v>
      </c>
    </row>
    <row r="29" spans="1:12" ht="15.75" thickBot="1">
      <c r="A29" s="1">
        <v>4.1666666666666664E-2</v>
      </c>
      <c r="B29">
        <v>12</v>
      </c>
      <c r="C29">
        <v>138</v>
      </c>
      <c r="E29" t="b">
        <f t="shared" si="0"/>
        <v>0</v>
      </c>
      <c r="G29" s="17" t="s">
        <v>35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127</v>
      </c>
      <c r="E30" t="b">
        <f t="shared" si="0"/>
        <v>0</v>
      </c>
      <c r="G30" s="18" t="s">
        <v>36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103</v>
      </c>
      <c r="E31" t="b">
        <f t="shared" si="0"/>
        <v>0</v>
      </c>
      <c r="G31" s="6" t="s">
        <v>37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133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12</v>
      </c>
      <c r="C33">
        <v>143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137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117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128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134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107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23</v>
      </c>
      <c r="C39">
        <v>141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152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12</v>
      </c>
      <c r="C41">
        <v>162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128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21</v>
      </c>
      <c r="C43">
        <v>143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134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12</v>
      </c>
      <c r="C45">
        <v>126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119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108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12</v>
      </c>
      <c r="C48">
        <v>151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21</v>
      </c>
      <c r="C49">
        <v>164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12</v>
      </c>
      <c r="C50">
        <v>118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131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44</v>
      </c>
      <c r="C52">
        <v>134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13</v>
      </c>
      <c r="C53">
        <v>146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12</v>
      </c>
      <c r="C54">
        <v>154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104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149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12</v>
      </c>
      <c r="C57">
        <v>122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123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21</v>
      </c>
      <c r="C59">
        <v>118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21</v>
      </c>
      <c r="C60">
        <v>129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111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12</v>
      </c>
      <c r="C62">
        <v>145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94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127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134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137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13</v>
      </c>
      <c r="C67">
        <v>127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124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121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24</v>
      </c>
      <c r="C70">
        <v>151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126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12</v>
      </c>
      <c r="C72">
        <v>145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132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141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125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13</v>
      </c>
      <c r="C76">
        <v>127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124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21</v>
      </c>
      <c r="C78">
        <v>168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125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54</v>
      </c>
      <c r="C80">
        <v>135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24</v>
      </c>
      <c r="C81">
        <v>172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117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138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144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108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143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123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122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45</v>
      </c>
      <c r="C89">
        <v>165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112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132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116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22</v>
      </c>
      <c r="C93">
        <v>145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129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128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127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129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121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126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112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125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141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120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135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129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12</v>
      </c>
      <c r="C106">
        <v>140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128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114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117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33</v>
      </c>
      <c r="C110">
        <v>136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12</v>
      </c>
      <c r="C111">
        <v>126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33</v>
      </c>
      <c r="C112">
        <v>157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12</v>
      </c>
      <c r="C113">
        <v>146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12</v>
      </c>
      <c r="C114">
        <v>168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13</v>
      </c>
      <c r="C115">
        <v>135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122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117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122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21</v>
      </c>
      <c r="C119">
        <v>143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23</v>
      </c>
      <c r="C120">
        <v>134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115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126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141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135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131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113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139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120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102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29</v>
      </c>
      <c r="C130">
        <v>120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146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33</v>
      </c>
      <c r="C132">
        <v>133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145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12</v>
      </c>
      <c r="C134">
        <v>136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132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116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116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114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127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124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130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113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13</v>
      </c>
      <c r="C143">
        <v>159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21</v>
      </c>
      <c r="C144">
        <v>147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123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135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116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12</v>
      </c>
      <c r="C148">
        <v>113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129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127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136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118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25</v>
      </c>
      <c r="C153">
        <v>171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124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133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136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110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127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106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142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146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12</v>
      </c>
      <c r="C162">
        <v>158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138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114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13</v>
      </c>
      <c r="C165">
        <v>127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145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135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22</v>
      </c>
      <c r="C168">
        <v>119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113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119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135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12</v>
      </c>
      <c r="C172">
        <v>120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22</v>
      </c>
      <c r="C173">
        <v>152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25</v>
      </c>
      <c r="C174">
        <v>146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31</v>
      </c>
      <c r="C175">
        <v>131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115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11</v>
      </c>
      <c r="C177">
        <v>137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115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98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134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11</v>
      </c>
      <c r="C181">
        <v>146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133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120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114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120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105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131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129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127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137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137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126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131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143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130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119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115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121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125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33</v>
      </c>
      <c r="C200">
        <v>129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137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12</v>
      </c>
      <c r="C202">
        <v>144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121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11</v>
      </c>
      <c r="C204">
        <v>131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39</v>
      </c>
      <c r="C205">
        <v>107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12</v>
      </c>
      <c r="C206">
        <v>131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126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133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127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11</v>
      </c>
      <c r="C210">
        <v>152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11</v>
      </c>
      <c r="C211">
        <v>123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30</v>
      </c>
      <c r="C212">
        <v>133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118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106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129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42</v>
      </c>
      <c r="C216">
        <v>144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12</v>
      </c>
      <c r="C217">
        <v>125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98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12</v>
      </c>
      <c r="C219">
        <v>146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113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132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117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12</v>
      </c>
      <c r="C223">
        <v>131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115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142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128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24</v>
      </c>
      <c r="C227">
        <v>138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12</v>
      </c>
      <c r="C228">
        <v>120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153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114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132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109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132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22</v>
      </c>
      <c r="C234">
        <v>150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119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96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121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34</v>
      </c>
      <c r="C238">
        <v>145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139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12</v>
      </c>
      <c r="C240">
        <v>117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142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153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131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122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119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12</v>
      </c>
      <c r="C246">
        <v>115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107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21</v>
      </c>
      <c r="C248">
        <v>154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12</v>
      </c>
      <c r="C249">
        <v>128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129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125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21</v>
      </c>
      <c r="C252">
        <v>114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41</v>
      </c>
      <c r="C253">
        <v>145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11</v>
      </c>
      <c r="C254">
        <v>143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111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101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118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12</v>
      </c>
      <c r="C258">
        <v>152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114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130</v>
      </c>
      <c r="E260" t="b">
        <f t="shared" si="8"/>
        <v>0</v>
      </c>
      <c r="L260" t="b">
        <f t="shared" si="9"/>
        <v>0</v>
      </c>
    </row>
    <row r="261" spans="1:15">
      <c r="A261" s="1">
        <v>4.1666666666666664E-2</v>
      </c>
      <c r="B261">
        <v>13</v>
      </c>
      <c r="C261">
        <v>136</v>
      </c>
      <c r="E261" t="b">
        <f t="shared" si="8"/>
        <v>0</v>
      </c>
      <c r="L261" t="b">
        <f t="shared" si="9"/>
        <v>0</v>
      </c>
    </row>
    <row r="262" spans="1:15">
      <c r="A262" s="1">
        <v>4.1666666666666664E-2</v>
      </c>
      <c r="B262">
        <v>0</v>
      </c>
      <c r="C262">
        <v>118</v>
      </c>
      <c r="E262" t="b">
        <f t="shared" si="8"/>
        <v>0</v>
      </c>
      <c r="L262" t="b">
        <f t="shared" si="9"/>
        <v>0</v>
      </c>
    </row>
    <row r="263" spans="1:15">
      <c r="A263" s="1">
        <v>8.3333333333333329E-2</v>
      </c>
      <c r="B263">
        <v>0</v>
      </c>
      <c r="C263">
        <v>35</v>
      </c>
      <c r="E263">
        <f t="shared" si="8"/>
        <v>35</v>
      </c>
      <c r="L263">
        <f t="shared" si="9"/>
        <v>13</v>
      </c>
      <c r="N263">
        <v>18</v>
      </c>
      <c r="O263">
        <v>1</v>
      </c>
    </row>
    <row r="264" spans="1:15">
      <c r="A264" s="1">
        <v>8.3333333333333329E-2</v>
      </c>
      <c r="B264">
        <v>0</v>
      </c>
      <c r="C264">
        <v>40</v>
      </c>
      <c r="E264">
        <f t="shared" si="8"/>
        <v>40</v>
      </c>
      <c r="L264">
        <f t="shared" si="9"/>
        <v>8</v>
      </c>
      <c r="N264">
        <v>19</v>
      </c>
      <c r="O264">
        <v>2</v>
      </c>
    </row>
    <row r="265" spans="1:15">
      <c r="A265" s="1">
        <v>8.3333333333333329E-2</v>
      </c>
      <c r="B265">
        <v>0</v>
      </c>
      <c r="C265">
        <v>29</v>
      </c>
      <c r="E265">
        <f t="shared" si="8"/>
        <v>29</v>
      </c>
      <c r="L265">
        <f t="shared" si="9"/>
        <v>22</v>
      </c>
      <c r="N265">
        <v>21</v>
      </c>
      <c r="O265">
        <v>1</v>
      </c>
    </row>
    <row r="266" spans="1:15">
      <c r="A266" s="1">
        <v>8.3333333333333329E-2</v>
      </c>
      <c r="B266">
        <v>0</v>
      </c>
      <c r="C266">
        <v>43</v>
      </c>
      <c r="E266">
        <f t="shared" si="8"/>
        <v>43</v>
      </c>
      <c r="L266">
        <f t="shared" si="9"/>
        <v>2</v>
      </c>
      <c r="N266">
        <v>22</v>
      </c>
      <c r="O266">
        <v>4</v>
      </c>
    </row>
    <row r="267" spans="1:15">
      <c r="A267" s="1">
        <v>8.3333333333333329E-2</v>
      </c>
      <c r="B267">
        <v>0</v>
      </c>
      <c r="C267">
        <v>35</v>
      </c>
      <c r="E267">
        <f t="shared" si="8"/>
        <v>35</v>
      </c>
      <c r="L267">
        <f t="shared" si="9"/>
        <v>13</v>
      </c>
      <c r="N267">
        <v>23</v>
      </c>
      <c r="O267">
        <v>8</v>
      </c>
    </row>
    <row r="268" spans="1:15">
      <c r="A268" s="1">
        <v>8.3333333333333329E-2</v>
      </c>
      <c r="B268">
        <v>0</v>
      </c>
      <c r="C268">
        <v>38</v>
      </c>
      <c r="E268">
        <f t="shared" si="8"/>
        <v>38</v>
      </c>
      <c r="L268">
        <f t="shared" si="9"/>
        <v>11</v>
      </c>
      <c r="N268">
        <v>24</v>
      </c>
      <c r="O268">
        <v>5</v>
      </c>
    </row>
    <row r="269" spans="1:15">
      <c r="A269" s="1">
        <v>8.3333333333333329E-2</v>
      </c>
      <c r="B269">
        <v>0</v>
      </c>
      <c r="C269">
        <v>34</v>
      </c>
      <c r="E269">
        <f t="shared" si="8"/>
        <v>34</v>
      </c>
      <c r="L269">
        <f t="shared" si="9"/>
        <v>14</v>
      </c>
      <c r="N269">
        <v>25</v>
      </c>
      <c r="O269">
        <v>9</v>
      </c>
    </row>
    <row r="270" spans="1:15">
      <c r="A270" s="1">
        <v>8.3333333333333329E-2</v>
      </c>
      <c r="B270">
        <v>0</v>
      </c>
      <c r="C270">
        <v>33</v>
      </c>
      <c r="E270">
        <f t="shared" si="8"/>
        <v>33</v>
      </c>
      <c r="L270">
        <f t="shared" si="9"/>
        <v>14</v>
      </c>
      <c r="N270">
        <v>26</v>
      </c>
      <c r="O270">
        <v>14</v>
      </c>
    </row>
    <row r="271" spans="1:15">
      <c r="A271" s="1">
        <v>8.3333333333333329E-2</v>
      </c>
      <c r="B271">
        <v>0</v>
      </c>
      <c r="C271">
        <v>37</v>
      </c>
      <c r="E271">
        <f t="shared" si="8"/>
        <v>37</v>
      </c>
      <c r="L271">
        <f t="shared" si="9"/>
        <v>16</v>
      </c>
      <c r="N271">
        <v>27</v>
      </c>
      <c r="O271">
        <v>10</v>
      </c>
    </row>
    <row r="272" spans="1:15">
      <c r="A272" s="1">
        <v>8.3333333333333329E-2</v>
      </c>
      <c r="B272">
        <v>0</v>
      </c>
      <c r="C272">
        <v>29</v>
      </c>
      <c r="E272">
        <f t="shared" si="8"/>
        <v>29</v>
      </c>
      <c r="L272">
        <f t="shared" si="9"/>
        <v>22</v>
      </c>
      <c r="N272">
        <v>28</v>
      </c>
      <c r="O272">
        <v>18</v>
      </c>
    </row>
    <row r="273" spans="1:15">
      <c r="A273" s="1">
        <v>8.3333333333333329E-2</v>
      </c>
      <c r="B273">
        <v>0</v>
      </c>
      <c r="C273">
        <v>32</v>
      </c>
      <c r="E273">
        <f t="shared" si="8"/>
        <v>32</v>
      </c>
      <c r="L273">
        <f t="shared" si="9"/>
        <v>17</v>
      </c>
      <c r="N273">
        <v>29</v>
      </c>
      <c r="O273">
        <v>22</v>
      </c>
    </row>
    <row r="274" spans="1:15">
      <c r="A274" s="1">
        <v>8.3333333333333329E-2</v>
      </c>
      <c r="B274">
        <v>0</v>
      </c>
      <c r="C274">
        <v>30</v>
      </c>
      <c r="E274">
        <f t="shared" si="8"/>
        <v>30</v>
      </c>
      <c r="L274">
        <f t="shared" si="9"/>
        <v>18</v>
      </c>
      <c r="N274">
        <v>30</v>
      </c>
      <c r="O274">
        <v>18</v>
      </c>
    </row>
    <row r="275" spans="1:15">
      <c r="A275" s="1">
        <v>8.3333333333333329E-2</v>
      </c>
      <c r="B275">
        <v>0</v>
      </c>
      <c r="C275">
        <v>26</v>
      </c>
      <c r="E275">
        <f t="shared" si="8"/>
        <v>26</v>
      </c>
      <c r="L275">
        <f t="shared" si="9"/>
        <v>14</v>
      </c>
      <c r="N275">
        <v>31</v>
      </c>
      <c r="O275">
        <v>10</v>
      </c>
    </row>
    <row r="276" spans="1:15">
      <c r="A276" s="1">
        <v>8.3333333333333329E-2</v>
      </c>
      <c r="B276">
        <v>0</v>
      </c>
      <c r="C276">
        <v>39</v>
      </c>
      <c r="E276">
        <f t="shared" si="8"/>
        <v>39</v>
      </c>
      <c r="L276">
        <f t="shared" si="9"/>
        <v>10</v>
      </c>
      <c r="N276">
        <v>32</v>
      </c>
      <c r="O276">
        <v>17</v>
      </c>
    </row>
    <row r="277" spans="1:15">
      <c r="A277" s="1">
        <v>8.3333333333333329E-2</v>
      </c>
      <c r="B277">
        <v>0</v>
      </c>
      <c r="C277">
        <v>28</v>
      </c>
      <c r="E277">
        <f t="shared" si="8"/>
        <v>28</v>
      </c>
      <c r="L277">
        <f t="shared" si="9"/>
        <v>18</v>
      </c>
      <c r="N277">
        <v>33</v>
      </c>
      <c r="O277">
        <v>14</v>
      </c>
    </row>
    <row r="278" spans="1:15">
      <c r="A278" s="1">
        <v>8.3333333333333329E-2</v>
      </c>
      <c r="B278">
        <v>0</v>
      </c>
      <c r="C278">
        <v>32</v>
      </c>
      <c r="E278">
        <f t="shared" si="8"/>
        <v>32</v>
      </c>
      <c r="L278">
        <f t="shared" si="9"/>
        <v>17</v>
      </c>
      <c r="N278">
        <v>34</v>
      </c>
      <c r="O278">
        <v>14</v>
      </c>
    </row>
    <row r="279" spans="1:15">
      <c r="A279" s="1">
        <v>8.3333333333333329E-2</v>
      </c>
      <c r="B279">
        <v>0</v>
      </c>
      <c r="C279">
        <v>32</v>
      </c>
      <c r="E279">
        <f t="shared" si="8"/>
        <v>32</v>
      </c>
      <c r="L279">
        <f t="shared" si="9"/>
        <v>17</v>
      </c>
      <c r="N279">
        <v>35</v>
      </c>
      <c r="O279">
        <v>13</v>
      </c>
    </row>
    <row r="280" spans="1:15">
      <c r="A280" s="1">
        <v>8.3333333333333329E-2</v>
      </c>
      <c r="B280">
        <v>0</v>
      </c>
      <c r="C280">
        <v>32</v>
      </c>
      <c r="E280">
        <f t="shared" si="8"/>
        <v>32</v>
      </c>
      <c r="L280">
        <f t="shared" si="9"/>
        <v>17</v>
      </c>
      <c r="N280">
        <v>36</v>
      </c>
      <c r="O280">
        <v>17</v>
      </c>
    </row>
    <row r="281" spans="1:15">
      <c r="A281" s="1">
        <v>8.3333333333333329E-2</v>
      </c>
      <c r="B281">
        <v>0</v>
      </c>
      <c r="C281">
        <v>29</v>
      </c>
      <c r="E281">
        <f t="shared" si="8"/>
        <v>29</v>
      </c>
      <c r="L281">
        <f t="shared" si="9"/>
        <v>22</v>
      </c>
      <c r="N281">
        <v>37</v>
      </c>
      <c r="O281">
        <v>16</v>
      </c>
    </row>
    <row r="282" spans="1:15">
      <c r="A282" s="1">
        <v>8.3333333333333329E-2</v>
      </c>
      <c r="B282">
        <v>0</v>
      </c>
      <c r="C282">
        <v>38</v>
      </c>
      <c r="E282">
        <f t="shared" si="8"/>
        <v>38</v>
      </c>
      <c r="L282">
        <f t="shared" si="9"/>
        <v>11</v>
      </c>
      <c r="N282">
        <v>38</v>
      </c>
      <c r="O282">
        <v>11</v>
      </c>
    </row>
    <row r="283" spans="1:15">
      <c r="A283" s="1">
        <v>8.3333333333333329E-2</v>
      </c>
      <c r="B283">
        <v>0</v>
      </c>
      <c r="C283">
        <v>42</v>
      </c>
      <c r="E283">
        <f t="shared" si="8"/>
        <v>42</v>
      </c>
      <c r="L283">
        <f t="shared" si="9"/>
        <v>6</v>
      </c>
      <c r="N283">
        <v>39</v>
      </c>
      <c r="O283">
        <v>10</v>
      </c>
    </row>
    <row r="284" spans="1:15">
      <c r="A284" s="1">
        <v>8.3333333333333329E-2</v>
      </c>
      <c r="B284">
        <v>0</v>
      </c>
      <c r="C284">
        <v>28</v>
      </c>
      <c r="E284">
        <f t="shared" si="8"/>
        <v>28</v>
      </c>
      <c r="L284">
        <f t="shared" si="9"/>
        <v>18</v>
      </c>
      <c r="N284">
        <v>40</v>
      </c>
      <c r="O284">
        <v>8</v>
      </c>
    </row>
    <row r="285" spans="1:15">
      <c r="A285" s="1">
        <v>8.3333333333333329E-2</v>
      </c>
      <c r="B285">
        <v>0</v>
      </c>
      <c r="C285">
        <v>26</v>
      </c>
      <c r="E285">
        <f t="shared" si="8"/>
        <v>26</v>
      </c>
      <c r="L285">
        <f t="shared" si="9"/>
        <v>14</v>
      </c>
      <c r="N285">
        <v>41</v>
      </c>
      <c r="O285">
        <v>5</v>
      </c>
    </row>
    <row r="286" spans="1:15">
      <c r="A286" s="1">
        <v>8.3333333333333329E-2</v>
      </c>
      <c r="B286">
        <v>0</v>
      </c>
      <c r="C286">
        <v>28</v>
      </c>
      <c r="E286">
        <f t="shared" si="8"/>
        <v>28</v>
      </c>
      <c r="L286">
        <f t="shared" si="9"/>
        <v>18</v>
      </c>
      <c r="N286">
        <v>42</v>
      </c>
      <c r="O286">
        <v>6</v>
      </c>
    </row>
    <row r="287" spans="1:15">
      <c r="A287" s="1">
        <v>8.3333333333333329E-2</v>
      </c>
      <c r="B287">
        <v>0</v>
      </c>
      <c r="C287">
        <v>30</v>
      </c>
      <c r="E287">
        <f t="shared" si="8"/>
        <v>30</v>
      </c>
      <c r="L287">
        <f t="shared" si="9"/>
        <v>18</v>
      </c>
      <c r="N287">
        <v>43</v>
      </c>
      <c r="O287">
        <v>2</v>
      </c>
    </row>
    <row r="288" spans="1:15">
      <c r="A288" s="1">
        <v>8.3333333333333329E-2</v>
      </c>
      <c r="B288">
        <v>0</v>
      </c>
      <c r="C288">
        <v>38</v>
      </c>
      <c r="E288">
        <f t="shared" si="8"/>
        <v>38</v>
      </c>
      <c r="L288">
        <f t="shared" si="9"/>
        <v>11</v>
      </c>
      <c r="N288">
        <v>44</v>
      </c>
      <c r="O288">
        <v>1</v>
      </c>
    </row>
    <row r="289" spans="1:15">
      <c r="A289" s="1">
        <v>8.3333333333333329E-2</v>
      </c>
      <c r="B289">
        <v>0</v>
      </c>
      <c r="C289">
        <v>29</v>
      </c>
      <c r="E289">
        <f t="shared" si="8"/>
        <v>29</v>
      </c>
      <c r="L289">
        <f t="shared" si="9"/>
        <v>22</v>
      </c>
      <c r="N289">
        <v>45</v>
      </c>
      <c r="O289">
        <v>2</v>
      </c>
    </row>
    <row r="290" spans="1:15">
      <c r="A290" s="1">
        <v>8.3333333333333329E-2</v>
      </c>
      <c r="B290">
        <v>0</v>
      </c>
      <c r="C290">
        <v>27</v>
      </c>
      <c r="E290">
        <f t="shared" si="8"/>
        <v>27</v>
      </c>
      <c r="L290">
        <f t="shared" si="9"/>
        <v>10</v>
      </c>
      <c r="N290">
        <v>46</v>
      </c>
      <c r="O290">
        <v>2</v>
      </c>
    </row>
    <row r="291" spans="1:15">
      <c r="A291" s="1">
        <v>8.3333333333333329E-2</v>
      </c>
      <c r="B291">
        <v>0</v>
      </c>
      <c r="C291">
        <v>36</v>
      </c>
      <c r="E291">
        <f t="shared" si="8"/>
        <v>36</v>
      </c>
      <c r="L291">
        <f t="shared" si="9"/>
        <v>17</v>
      </c>
      <c r="N291">
        <v>47</v>
      </c>
      <c r="O291">
        <v>1</v>
      </c>
    </row>
    <row r="292" spans="1:15">
      <c r="A292" s="1">
        <v>8.3333333333333329E-2</v>
      </c>
      <c r="B292">
        <v>0</v>
      </c>
      <c r="C292">
        <v>26</v>
      </c>
      <c r="E292">
        <f t="shared" si="8"/>
        <v>26</v>
      </c>
      <c r="L292">
        <f t="shared" si="9"/>
        <v>14</v>
      </c>
      <c r="N292">
        <v>48</v>
      </c>
      <c r="O292">
        <v>1</v>
      </c>
    </row>
    <row r="293" spans="1:15">
      <c r="A293" s="1">
        <v>8.3333333333333329E-2</v>
      </c>
      <c r="B293">
        <v>0</v>
      </c>
      <c r="C293">
        <v>27</v>
      </c>
      <c r="E293">
        <f t="shared" si="8"/>
        <v>27</v>
      </c>
      <c r="L293">
        <f t="shared" si="9"/>
        <v>10</v>
      </c>
    </row>
    <row r="294" spans="1:15">
      <c r="A294" s="1">
        <v>8.3333333333333329E-2</v>
      </c>
      <c r="B294">
        <v>0</v>
      </c>
      <c r="C294">
        <v>48</v>
      </c>
      <c r="E294">
        <f t="shared" si="8"/>
        <v>48</v>
      </c>
      <c r="L294">
        <f t="shared" si="9"/>
        <v>1</v>
      </c>
    </row>
    <row r="295" spans="1:15">
      <c r="A295" s="1">
        <v>8.3333333333333329E-2</v>
      </c>
      <c r="B295">
        <v>0</v>
      </c>
      <c r="C295">
        <v>30</v>
      </c>
      <c r="E295">
        <f t="shared" si="8"/>
        <v>30</v>
      </c>
      <c r="L295">
        <f t="shared" si="9"/>
        <v>18</v>
      </c>
    </row>
    <row r="296" spans="1:15">
      <c r="A296" s="1">
        <v>8.3333333333333329E-2</v>
      </c>
      <c r="B296">
        <v>0</v>
      </c>
      <c r="C296">
        <v>25</v>
      </c>
      <c r="E296">
        <f t="shared" si="8"/>
        <v>25</v>
      </c>
      <c r="L296">
        <f t="shared" si="9"/>
        <v>9</v>
      </c>
    </row>
    <row r="297" spans="1:15">
      <c r="A297" s="1">
        <v>8.3333333333333329E-2</v>
      </c>
      <c r="B297">
        <v>0</v>
      </c>
      <c r="C297">
        <v>39</v>
      </c>
      <c r="E297">
        <f t="shared" si="8"/>
        <v>39</v>
      </c>
      <c r="L297">
        <f t="shared" si="9"/>
        <v>10</v>
      </c>
    </row>
    <row r="298" spans="1:15">
      <c r="A298" s="1">
        <v>8.3333333333333329E-2</v>
      </c>
      <c r="B298">
        <v>0</v>
      </c>
      <c r="C298">
        <v>37</v>
      </c>
      <c r="E298">
        <f t="shared" si="8"/>
        <v>37</v>
      </c>
      <c r="L298">
        <f t="shared" si="9"/>
        <v>16</v>
      </c>
    </row>
    <row r="299" spans="1:15">
      <c r="A299" s="1">
        <v>8.3333333333333329E-2</v>
      </c>
      <c r="B299">
        <v>0</v>
      </c>
      <c r="C299">
        <v>37</v>
      </c>
      <c r="E299">
        <f t="shared" si="8"/>
        <v>37</v>
      </c>
      <c r="L299">
        <f t="shared" si="9"/>
        <v>16</v>
      </c>
    </row>
    <row r="300" spans="1:15">
      <c r="A300" s="1">
        <v>8.3333333333333329E-2</v>
      </c>
      <c r="B300">
        <v>0</v>
      </c>
      <c r="C300">
        <v>24</v>
      </c>
      <c r="E300">
        <f t="shared" si="8"/>
        <v>24</v>
      </c>
      <c r="L300">
        <f t="shared" si="9"/>
        <v>5</v>
      </c>
    </row>
    <row r="301" spans="1:15">
      <c r="A301" s="1">
        <v>8.3333333333333329E-2</v>
      </c>
      <c r="B301">
        <v>0</v>
      </c>
      <c r="C301">
        <v>37</v>
      </c>
      <c r="E301">
        <f t="shared" si="8"/>
        <v>37</v>
      </c>
      <c r="L301">
        <f t="shared" si="9"/>
        <v>16</v>
      </c>
    </row>
    <row r="302" spans="1:15">
      <c r="A302" s="1">
        <v>8.3333333333333329E-2</v>
      </c>
      <c r="B302">
        <v>0</v>
      </c>
      <c r="C302">
        <v>38</v>
      </c>
      <c r="E302">
        <f t="shared" si="8"/>
        <v>38</v>
      </c>
      <c r="L302">
        <f t="shared" si="9"/>
        <v>11</v>
      </c>
    </row>
    <row r="303" spans="1:15">
      <c r="A303" s="1">
        <v>8.3333333333333329E-2</v>
      </c>
      <c r="B303">
        <v>0</v>
      </c>
      <c r="C303">
        <v>32</v>
      </c>
      <c r="E303">
        <f t="shared" si="8"/>
        <v>32</v>
      </c>
      <c r="L303">
        <f t="shared" si="9"/>
        <v>17</v>
      </c>
    </row>
    <row r="304" spans="1:15">
      <c r="A304" s="1">
        <v>8.3333333333333329E-2</v>
      </c>
      <c r="B304">
        <v>0</v>
      </c>
      <c r="C304">
        <v>28</v>
      </c>
      <c r="E304">
        <f t="shared" si="8"/>
        <v>28</v>
      </c>
      <c r="L304">
        <f t="shared" si="9"/>
        <v>18</v>
      </c>
    </row>
    <row r="305" spans="1:12">
      <c r="A305" s="1">
        <v>8.3333333333333329E-2</v>
      </c>
      <c r="B305">
        <v>0</v>
      </c>
      <c r="C305">
        <v>37</v>
      </c>
      <c r="E305">
        <f t="shared" si="8"/>
        <v>37</v>
      </c>
      <c r="L305">
        <f t="shared" si="9"/>
        <v>16</v>
      </c>
    </row>
    <row r="306" spans="1:12">
      <c r="A306" s="1">
        <v>8.3333333333333329E-2</v>
      </c>
      <c r="B306">
        <v>0</v>
      </c>
      <c r="C306">
        <v>36</v>
      </c>
      <c r="E306">
        <f t="shared" si="8"/>
        <v>36</v>
      </c>
      <c r="L306">
        <f t="shared" si="9"/>
        <v>17</v>
      </c>
    </row>
    <row r="307" spans="1:12">
      <c r="A307" s="1">
        <v>8.3333333333333329E-2</v>
      </c>
      <c r="B307">
        <v>0</v>
      </c>
      <c r="C307">
        <v>38</v>
      </c>
      <c r="E307">
        <f t="shared" si="8"/>
        <v>38</v>
      </c>
      <c r="L307">
        <f t="shared" si="9"/>
        <v>11</v>
      </c>
    </row>
    <row r="308" spans="1:12">
      <c r="A308" s="1">
        <v>8.3333333333333329E-2</v>
      </c>
      <c r="B308">
        <v>0</v>
      </c>
      <c r="C308">
        <v>30</v>
      </c>
      <c r="E308">
        <f t="shared" si="8"/>
        <v>30</v>
      </c>
      <c r="L308">
        <f t="shared" si="9"/>
        <v>18</v>
      </c>
    </row>
    <row r="309" spans="1:12">
      <c r="A309" s="1">
        <v>8.3333333333333329E-2</v>
      </c>
      <c r="B309">
        <v>0</v>
      </c>
      <c r="C309">
        <v>27</v>
      </c>
      <c r="E309">
        <f t="shared" si="8"/>
        <v>27</v>
      </c>
      <c r="L309">
        <f t="shared" si="9"/>
        <v>10</v>
      </c>
    </row>
    <row r="310" spans="1:12">
      <c r="A310" s="1">
        <v>8.3333333333333329E-2</v>
      </c>
      <c r="B310">
        <v>0</v>
      </c>
      <c r="C310">
        <v>40</v>
      </c>
      <c r="E310">
        <f t="shared" si="8"/>
        <v>40</v>
      </c>
      <c r="L310">
        <f t="shared" si="9"/>
        <v>8</v>
      </c>
    </row>
    <row r="311" spans="1:12">
      <c r="A311" s="1">
        <v>8.3333333333333329E-2</v>
      </c>
      <c r="B311">
        <v>0</v>
      </c>
      <c r="C311">
        <v>38</v>
      </c>
      <c r="E311">
        <f t="shared" si="8"/>
        <v>38</v>
      </c>
      <c r="L311">
        <f t="shared" si="9"/>
        <v>11</v>
      </c>
    </row>
    <row r="312" spans="1:12">
      <c r="A312" s="1">
        <v>8.3333333333333329E-2</v>
      </c>
      <c r="B312">
        <v>0</v>
      </c>
      <c r="C312">
        <v>23</v>
      </c>
      <c r="E312">
        <f t="shared" si="8"/>
        <v>23</v>
      </c>
      <c r="L312">
        <f t="shared" si="9"/>
        <v>8</v>
      </c>
    </row>
    <row r="313" spans="1:12">
      <c r="A313" s="1">
        <v>8.3333333333333329E-2</v>
      </c>
      <c r="B313">
        <v>0</v>
      </c>
      <c r="C313">
        <v>32</v>
      </c>
      <c r="E313">
        <f t="shared" si="8"/>
        <v>32</v>
      </c>
      <c r="L313">
        <f t="shared" si="9"/>
        <v>17</v>
      </c>
    </row>
    <row r="314" spans="1:12">
      <c r="A314" s="1">
        <v>8.3333333333333329E-2</v>
      </c>
      <c r="B314">
        <v>0</v>
      </c>
      <c r="C314">
        <v>29</v>
      </c>
      <c r="E314">
        <f t="shared" si="8"/>
        <v>29</v>
      </c>
      <c r="L314">
        <f t="shared" si="9"/>
        <v>22</v>
      </c>
    </row>
    <row r="315" spans="1:12">
      <c r="A315" s="1">
        <v>8.3333333333333329E-2</v>
      </c>
      <c r="B315">
        <v>0</v>
      </c>
      <c r="C315">
        <v>40</v>
      </c>
      <c r="E315">
        <f t="shared" si="8"/>
        <v>40</v>
      </c>
      <c r="L315">
        <f t="shared" si="9"/>
        <v>8</v>
      </c>
    </row>
    <row r="316" spans="1:12">
      <c r="A316" s="1">
        <v>8.3333333333333329E-2</v>
      </c>
      <c r="B316">
        <v>0</v>
      </c>
      <c r="C316">
        <v>33</v>
      </c>
      <c r="E316">
        <f t="shared" si="8"/>
        <v>33</v>
      </c>
      <c r="L316">
        <f t="shared" si="9"/>
        <v>14</v>
      </c>
    </row>
    <row r="317" spans="1:12">
      <c r="A317" s="1">
        <v>8.3333333333333329E-2</v>
      </c>
      <c r="B317">
        <v>0</v>
      </c>
      <c r="C317">
        <v>29</v>
      </c>
      <c r="E317">
        <f t="shared" si="8"/>
        <v>29</v>
      </c>
      <c r="L317">
        <f t="shared" si="9"/>
        <v>22</v>
      </c>
    </row>
    <row r="318" spans="1:12">
      <c r="A318" s="1">
        <v>8.3333333333333329E-2</v>
      </c>
      <c r="B318">
        <v>0</v>
      </c>
      <c r="C318">
        <v>27</v>
      </c>
      <c r="E318">
        <f t="shared" si="8"/>
        <v>27</v>
      </c>
      <c r="L318">
        <f t="shared" si="9"/>
        <v>10</v>
      </c>
    </row>
    <row r="319" spans="1:12">
      <c r="A319" s="1">
        <v>8.3333333333333329E-2</v>
      </c>
      <c r="B319">
        <v>0</v>
      </c>
      <c r="C319">
        <v>27</v>
      </c>
      <c r="E319">
        <f t="shared" si="8"/>
        <v>27</v>
      </c>
      <c r="L319">
        <f t="shared" si="9"/>
        <v>10</v>
      </c>
    </row>
    <row r="320" spans="1:12">
      <c r="A320" s="1">
        <v>8.3333333333333329E-2</v>
      </c>
      <c r="B320">
        <v>0</v>
      </c>
      <c r="C320">
        <v>27</v>
      </c>
      <c r="E320">
        <f t="shared" si="8"/>
        <v>27</v>
      </c>
      <c r="L320">
        <f t="shared" si="9"/>
        <v>10</v>
      </c>
    </row>
    <row r="321" spans="1:12">
      <c r="A321" s="1">
        <v>8.3333333333333329E-2</v>
      </c>
      <c r="B321">
        <v>0</v>
      </c>
      <c r="C321">
        <v>27</v>
      </c>
      <c r="E321">
        <f t="shared" si="8"/>
        <v>27</v>
      </c>
      <c r="L321">
        <f t="shared" si="9"/>
        <v>10</v>
      </c>
    </row>
    <row r="322" spans="1:12">
      <c r="A322" s="1">
        <v>8.3333333333333329E-2</v>
      </c>
      <c r="B322">
        <v>0</v>
      </c>
      <c r="C322">
        <v>39</v>
      </c>
      <c r="E322">
        <f t="shared" ref="E322:E385" si="10">IF(A322=$G$11,(C322+B322*8))</f>
        <v>39</v>
      </c>
      <c r="L322">
        <f t="shared" ref="L322:L385" si="11">IF(A322=$G$11,COUNTIF(E:E,E322))</f>
        <v>10</v>
      </c>
    </row>
    <row r="323" spans="1:12">
      <c r="A323" s="1">
        <v>8.3333333333333329E-2</v>
      </c>
      <c r="B323">
        <v>0</v>
      </c>
      <c r="C323">
        <v>35</v>
      </c>
      <c r="E323">
        <f t="shared" si="10"/>
        <v>35</v>
      </c>
      <c r="L323">
        <f t="shared" si="11"/>
        <v>13</v>
      </c>
    </row>
    <row r="324" spans="1:12">
      <c r="A324" s="1">
        <v>8.3333333333333329E-2</v>
      </c>
      <c r="B324">
        <v>0</v>
      </c>
      <c r="C324">
        <v>37</v>
      </c>
      <c r="E324">
        <f t="shared" si="10"/>
        <v>37</v>
      </c>
      <c r="L324">
        <f t="shared" si="11"/>
        <v>16</v>
      </c>
    </row>
    <row r="325" spans="1:12">
      <c r="A325" s="1">
        <v>8.3333333333333329E-2</v>
      </c>
      <c r="B325">
        <v>0</v>
      </c>
      <c r="C325">
        <v>30</v>
      </c>
      <c r="E325">
        <f t="shared" si="10"/>
        <v>30</v>
      </c>
      <c r="L325">
        <f t="shared" si="11"/>
        <v>18</v>
      </c>
    </row>
    <row r="326" spans="1:12">
      <c r="A326" s="1">
        <v>8.3333333333333329E-2</v>
      </c>
      <c r="B326">
        <v>0</v>
      </c>
      <c r="C326">
        <v>32</v>
      </c>
      <c r="E326">
        <f t="shared" si="10"/>
        <v>32</v>
      </c>
      <c r="L326">
        <f t="shared" si="11"/>
        <v>17</v>
      </c>
    </row>
    <row r="327" spans="1:12">
      <c r="A327" s="1">
        <v>8.3333333333333329E-2</v>
      </c>
      <c r="B327">
        <v>0</v>
      </c>
      <c r="C327">
        <v>39</v>
      </c>
      <c r="E327">
        <f t="shared" si="10"/>
        <v>39</v>
      </c>
      <c r="L327">
        <f t="shared" si="11"/>
        <v>10</v>
      </c>
    </row>
    <row r="328" spans="1:12">
      <c r="A328" s="1">
        <v>8.3333333333333329E-2</v>
      </c>
      <c r="B328">
        <v>0</v>
      </c>
      <c r="C328">
        <v>33</v>
      </c>
      <c r="E328">
        <f t="shared" si="10"/>
        <v>33</v>
      </c>
      <c r="L328">
        <f t="shared" si="11"/>
        <v>14</v>
      </c>
    </row>
    <row r="329" spans="1:12">
      <c r="A329" s="1">
        <v>8.3333333333333329E-2</v>
      </c>
      <c r="B329">
        <v>0</v>
      </c>
      <c r="C329">
        <v>36</v>
      </c>
      <c r="E329">
        <f t="shared" si="10"/>
        <v>36</v>
      </c>
      <c r="L329">
        <f t="shared" si="11"/>
        <v>17</v>
      </c>
    </row>
    <row r="330" spans="1:12">
      <c r="A330" s="1">
        <v>8.3333333333333329E-2</v>
      </c>
      <c r="B330">
        <v>0</v>
      </c>
      <c r="C330">
        <v>34</v>
      </c>
      <c r="E330">
        <f t="shared" si="10"/>
        <v>34</v>
      </c>
      <c r="L330">
        <f t="shared" si="11"/>
        <v>14</v>
      </c>
    </row>
    <row r="331" spans="1:12">
      <c r="A331" s="1">
        <v>8.3333333333333329E-2</v>
      </c>
      <c r="B331">
        <v>0</v>
      </c>
      <c r="C331">
        <v>23</v>
      </c>
      <c r="E331">
        <f t="shared" si="10"/>
        <v>23</v>
      </c>
      <c r="L331">
        <f t="shared" si="11"/>
        <v>8</v>
      </c>
    </row>
    <row r="332" spans="1:12">
      <c r="A332" s="1">
        <v>8.3333333333333329E-2</v>
      </c>
      <c r="B332">
        <v>0</v>
      </c>
      <c r="C332">
        <v>31</v>
      </c>
      <c r="E332">
        <f t="shared" si="10"/>
        <v>31</v>
      </c>
      <c r="L332">
        <f t="shared" si="11"/>
        <v>10</v>
      </c>
    </row>
    <row r="333" spans="1:12">
      <c r="A333" s="1">
        <v>8.3333333333333329E-2</v>
      </c>
      <c r="B333">
        <v>0</v>
      </c>
      <c r="C333">
        <v>36</v>
      </c>
      <c r="E333">
        <f t="shared" si="10"/>
        <v>36</v>
      </c>
      <c r="L333">
        <f t="shared" si="11"/>
        <v>17</v>
      </c>
    </row>
    <row r="334" spans="1:12">
      <c r="A334" s="1">
        <v>8.3333333333333329E-2</v>
      </c>
      <c r="B334">
        <v>0</v>
      </c>
      <c r="C334">
        <v>34</v>
      </c>
      <c r="E334">
        <f t="shared" si="10"/>
        <v>34</v>
      </c>
      <c r="L334">
        <f t="shared" si="11"/>
        <v>14</v>
      </c>
    </row>
    <row r="335" spans="1:12">
      <c r="A335" s="1">
        <v>8.3333333333333329E-2</v>
      </c>
      <c r="B335">
        <v>0</v>
      </c>
      <c r="C335">
        <v>36</v>
      </c>
      <c r="E335">
        <f t="shared" si="10"/>
        <v>36</v>
      </c>
      <c r="L335">
        <f t="shared" si="11"/>
        <v>17</v>
      </c>
    </row>
    <row r="336" spans="1:12">
      <c r="A336" s="1">
        <v>8.3333333333333329E-2</v>
      </c>
      <c r="B336">
        <v>0</v>
      </c>
      <c r="C336">
        <v>34</v>
      </c>
      <c r="E336">
        <f t="shared" si="10"/>
        <v>34</v>
      </c>
      <c r="L336">
        <f t="shared" si="11"/>
        <v>14</v>
      </c>
    </row>
    <row r="337" spans="1:12">
      <c r="A337" s="1">
        <v>8.3333333333333329E-2</v>
      </c>
      <c r="B337">
        <v>0</v>
      </c>
      <c r="C337">
        <v>37</v>
      </c>
      <c r="E337">
        <f t="shared" si="10"/>
        <v>37</v>
      </c>
      <c r="L337">
        <f t="shared" si="11"/>
        <v>16</v>
      </c>
    </row>
    <row r="338" spans="1:12">
      <c r="A338" s="1">
        <v>8.3333333333333329E-2</v>
      </c>
      <c r="B338">
        <v>0</v>
      </c>
      <c r="C338">
        <v>31</v>
      </c>
      <c r="E338">
        <f t="shared" si="10"/>
        <v>31</v>
      </c>
      <c r="L338">
        <f t="shared" si="11"/>
        <v>10</v>
      </c>
    </row>
    <row r="339" spans="1:12">
      <c r="A339" s="1">
        <v>8.3333333333333329E-2</v>
      </c>
      <c r="B339">
        <v>0</v>
      </c>
      <c r="C339">
        <v>42</v>
      </c>
      <c r="E339">
        <f t="shared" si="10"/>
        <v>42</v>
      </c>
      <c r="L339">
        <f t="shared" si="11"/>
        <v>6</v>
      </c>
    </row>
    <row r="340" spans="1:12">
      <c r="A340" s="1">
        <v>8.3333333333333329E-2</v>
      </c>
      <c r="B340">
        <v>0</v>
      </c>
      <c r="C340">
        <v>30</v>
      </c>
      <c r="E340">
        <f t="shared" si="10"/>
        <v>30</v>
      </c>
      <c r="L340">
        <f t="shared" si="11"/>
        <v>18</v>
      </c>
    </row>
    <row r="341" spans="1:12">
      <c r="A341" s="1">
        <v>8.3333333333333329E-2</v>
      </c>
      <c r="B341">
        <v>0</v>
      </c>
      <c r="C341">
        <v>25</v>
      </c>
      <c r="E341">
        <f t="shared" si="10"/>
        <v>25</v>
      </c>
      <c r="L341">
        <f t="shared" si="11"/>
        <v>9</v>
      </c>
    </row>
    <row r="342" spans="1:12">
      <c r="A342" s="1">
        <v>8.3333333333333329E-2</v>
      </c>
      <c r="B342">
        <v>0</v>
      </c>
      <c r="C342">
        <v>30</v>
      </c>
      <c r="E342">
        <f t="shared" si="10"/>
        <v>30</v>
      </c>
      <c r="L342">
        <f t="shared" si="11"/>
        <v>18</v>
      </c>
    </row>
    <row r="343" spans="1:12">
      <c r="A343" s="1">
        <v>8.3333333333333329E-2</v>
      </c>
      <c r="B343">
        <v>0</v>
      </c>
      <c r="C343">
        <v>28</v>
      </c>
      <c r="E343">
        <f t="shared" si="10"/>
        <v>28</v>
      </c>
      <c r="L343">
        <f t="shared" si="11"/>
        <v>18</v>
      </c>
    </row>
    <row r="344" spans="1:12">
      <c r="A344" s="1">
        <v>8.3333333333333329E-2</v>
      </c>
      <c r="B344">
        <v>0</v>
      </c>
      <c r="C344">
        <v>37</v>
      </c>
      <c r="E344">
        <f t="shared" si="10"/>
        <v>37</v>
      </c>
      <c r="L344">
        <f t="shared" si="11"/>
        <v>16</v>
      </c>
    </row>
    <row r="345" spans="1:12">
      <c r="A345" s="1">
        <v>8.3333333333333329E-2</v>
      </c>
      <c r="B345">
        <v>0</v>
      </c>
      <c r="C345">
        <v>26</v>
      </c>
      <c r="E345">
        <f t="shared" si="10"/>
        <v>26</v>
      </c>
      <c r="L345">
        <f t="shared" si="11"/>
        <v>14</v>
      </c>
    </row>
    <row r="346" spans="1:12">
      <c r="A346" s="1">
        <v>8.3333333333333329E-2</v>
      </c>
      <c r="B346">
        <v>0</v>
      </c>
      <c r="C346">
        <v>33</v>
      </c>
      <c r="E346">
        <f t="shared" si="10"/>
        <v>33</v>
      </c>
      <c r="L346">
        <f t="shared" si="11"/>
        <v>14</v>
      </c>
    </row>
    <row r="347" spans="1:12">
      <c r="A347" s="1">
        <v>8.3333333333333329E-2</v>
      </c>
      <c r="B347">
        <v>0</v>
      </c>
      <c r="C347">
        <v>23</v>
      </c>
      <c r="E347">
        <f t="shared" si="10"/>
        <v>23</v>
      </c>
      <c r="L347">
        <f t="shared" si="11"/>
        <v>8</v>
      </c>
    </row>
    <row r="348" spans="1:12">
      <c r="A348" s="1">
        <v>8.3333333333333329E-2</v>
      </c>
      <c r="B348">
        <v>0</v>
      </c>
      <c r="C348">
        <v>45</v>
      </c>
      <c r="E348">
        <f t="shared" si="10"/>
        <v>45</v>
      </c>
      <c r="L348">
        <f t="shared" si="11"/>
        <v>2</v>
      </c>
    </row>
    <row r="349" spans="1:12">
      <c r="A349" s="1">
        <v>8.3333333333333329E-2</v>
      </c>
      <c r="B349">
        <v>0</v>
      </c>
      <c r="C349">
        <v>30</v>
      </c>
      <c r="E349">
        <f t="shared" si="10"/>
        <v>30</v>
      </c>
      <c r="L349">
        <f t="shared" si="11"/>
        <v>18</v>
      </c>
    </row>
    <row r="350" spans="1:12">
      <c r="A350" s="1">
        <v>8.3333333333333329E-2</v>
      </c>
      <c r="B350">
        <v>0</v>
      </c>
      <c r="C350">
        <v>40</v>
      </c>
      <c r="E350">
        <f t="shared" si="10"/>
        <v>40</v>
      </c>
      <c r="L350">
        <f t="shared" si="11"/>
        <v>8</v>
      </c>
    </row>
    <row r="351" spans="1:12">
      <c r="A351" s="1">
        <v>8.3333333333333329E-2</v>
      </c>
      <c r="B351">
        <v>0</v>
      </c>
      <c r="C351">
        <v>35</v>
      </c>
      <c r="E351">
        <f t="shared" si="10"/>
        <v>35</v>
      </c>
      <c r="L351">
        <f t="shared" si="11"/>
        <v>13</v>
      </c>
    </row>
    <row r="352" spans="1:12">
      <c r="A352" s="1">
        <v>8.3333333333333329E-2</v>
      </c>
      <c r="B352">
        <v>0</v>
      </c>
      <c r="C352">
        <v>28</v>
      </c>
      <c r="E352">
        <f t="shared" si="10"/>
        <v>28</v>
      </c>
      <c r="L352">
        <f t="shared" si="11"/>
        <v>18</v>
      </c>
    </row>
    <row r="353" spans="1:12">
      <c r="A353" s="1">
        <v>8.3333333333333329E-2</v>
      </c>
      <c r="B353">
        <v>0</v>
      </c>
      <c r="C353">
        <v>25</v>
      </c>
      <c r="E353">
        <f t="shared" si="10"/>
        <v>25</v>
      </c>
      <c r="L353">
        <f t="shared" si="11"/>
        <v>9</v>
      </c>
    </row>
    <row r="354" spans="1:12">
      <c r="A354" s="1">
        <v>8.3333333333333329E-2</v>
      </c>
      <c r="B354">
        <v>0</v>
      </c>
      <c r="C354">
        <v>26</v>
      </c>
      <c r="E354">
        <f t="shared" si="10"/>
        <v>26</v>
      </c>
      <c r="L354">
        <f t="shared" si="11"/>
        <v>14</v>
      </c>
    </row>
    <row r="355" spans="1:12">
      <c r="A355" s="1">
        <v>8.3333333333333329E-2</v>
      </c>
      <c r="B355">
        <v>0</v>
      </c>
      <c r="C355">
        <v>29</v>
      </c>
      <c r="E355">
        <f t="shared" si="10"/>
        <v>29</v>
      </c>
      <c r="L355">
        <f t="shared" si="11"/>
        <v>22</v>
      </c>
    </row>
    <row r="356" spans="1:12">
      <c r="A356" s="1">
        <v>8.3333333333333329E-2</v>
      </c>
      <c r="B356">
        <v>0</v>
      </c>
      <c r="C356">
        <v>24</v>
      </c>
      <c r="E356">
        <f t="shared" si="10"/>
        <v>24</v>
      </c>
      <c r="L356">
        <f t="shared" si="11"/>
        <v>5</v>
      </c>
    </row>
    <row r="357" spans="1:12">
      <c r="A357" s="1">
        <v>8.3333333333333329E-2</v>
      </c>
      <c r="B357">
        <v>0</v>
      </c>
      <c r="C357">
        <v>38</v>
      </c>
      <c r="E357">
        <f t="shared" si="10"/>
        <v>38</v>
      </c>
      <c r="L357">
        <f t="shared" si="11"/>
        <v>11</v>
      </c>
    </row>
    <row r="358" spans="1:12">
      <c r="A358" s="1">
        <v>8.3333333333333329E-2</v>
      </c>
      <c r="B358">
        <v>0</v>
      </c>
      <c r="C358">
        <v>42</v>
      </c>
      <c r="E358">
        <f t="shared" si="10"/>
        <v>42</v>
      </c>
      <c r="L358">
        <f t="shared" si="11"/>
        <v>6</v>
      </c>
    </row>
    <row r="359" spans="1:12">
      <c r="A359" s="1">
        <v>8.3333333333333329E-2</v>
      </c>
      <c r="B359">
        <v>0</v>
      </c>
      <c r="C359">
        <v>29</v>
      </c>
      <c r="E359">
        <f t="shared" si="10"/>
        <v>29</v>
      </c>
      <c r="L359">
        <f t="shared" si="11"/>
        <v>22</v>
      </c>
    </row>
    <row r="360" spans="1:12">
      <c r="A360" s="1">
        <v>8.3333333333333329E-2</v>
      </c>
      <c r="B360">
        <v>0</v>
      </c>
      <c r="C360">
        <v>27</v>
      </c>
      <c r="E360">
        <f t="shared" si="10"/>
        <v>27</v>
      </c>
      <c r="L360">
        <f t="shared" si="11"/>
        <v>10</v>
      </c>
    </row>
    <row r="361" spans="1:12">
      <c r="A361" s="1">
        <v>8.3333333333333329E-2</v>
      </c>
      <c r="B361">
        <v>0</v>
      </c>
      <c r="C361">
        <v>35</v>
      </c>
      <c r="E361">
        <f t="shared" si="10"/>
        <v>35</v>
      </c>
      <c r="L361">
        <f t="shared" si="11"/>
        <v>13</v>
      </c>
    </row>
    <row r="362" spans="1:12">
      <c r="A362" s="1">
        <v>8.3333333333333329E-2</v>
      </c>
      <c r="B362">
        <v>0</v>
      </c>
      <c r="C362">
        <v>23</v>
      </c>
      <c r="E362">
        <f t="shared" si="10"/>
        <v>23</v>
      </c>
      <c r="L362">
        <f t="shared" si="11"/>
        <v>8</v>
      </c>
    </row>
    <row r="363" spans="1:12">
      <c r="A363" s="1">
        <v>8.3333333333333329E-2</v>
      </c>
      <c r="B363">
        <v>0</v>
      </c>
      <c r="C363">
        <v>37</v>
      </c>
      <c r="E363">
        <f t="shared" si="10"/>
        <v>37</v>
      </c>
      <c r="L363">
        <f t="shared" si="11"/>
        <v>16</v>
      </c>
    </row>
    <row r="364" spans="1:12">
      <c r="A364" s="1">
        <v>8.3333333333333329E-2</v>
      </c>
      <c r="B364">
        <v>0</v>
      </c>
      <c r="C364">
        <v>47</v>
      </c>
      <c r="E364">
        <f t="shared" si="10"/>
        <v>47</v>
      </c>
      <c r="L364">
        <f t="shared" si="11"/>
        <v>1</v>
      </c>
    </row>
    <row r="365" spans="1:12">
      <c r="A365" s="1">
        <v>8.3333333333333329E-2</v>
      </c>
      <c r="B365">
        <v>0</v>
      </c>
      <c r="C365">
        <v>29</v>
      </c>
      <c r="E365">
        <f t="shared" si="10"/>
        <v>29</v>
      </c>
      <c r="L365">
        <f t="shared" si="11"/>
        <v>22</v>
      </c>
    </row>
    <row r="366" spans="1:12">
      <c r="A366" s="1">
        <v>8.3333333333333329E-2</v>
      </c>
      <c r="B366">
        <v>0</v>
      </c>
      <c r="C366">
        <v>32</v>
      </c>
      <c r="E366">
        <f t="shared" si="10"/>
        <v>32</v>
      </c>
      <c r="L366">
        <f t="shared" si="11"/>
        <v>17</v>
      </c>
    </row>
    <row r="367" spans="1:12">
      <c r="A367" s="1">
        <v>8.3333333333333329E-2</v>
      </c>
      <c r="B367">
        <v>0</v>
      </c>
      <c r="C367">
        <v>39</v>
      </c>
      <c r="E367">
        <f t="shared" si="10"/>
        <v>39</v>
      </c>
      <c r="L367">
        <f t="shared" si="11"/>
        <v>10</v>
      </c>
    </row>
    <row r="368" spans="1:12">
      <c r="A368" s="1">
        <v>8.3333333333333329E-2</v>
      </c>
      <c r="B368">
        <v>0</v>
      </c>
      <c r="C368">
        <v>32</v>
      </c>
      <c r="E368">
        <f t="shared" si="10"/>
        <v>32</v>
      </c>
      <c r="L368">
        <f t="shared" si="11"/>
        <v>17</v>
      </c>
    </row>
    <row r="369" spans="1:12">
      <c r="A369" s="1">
        <v>8.3333333333333329E-2</v>
      </c>
      <c r="B369">
        <v>0</v>
      </c>
      <c r="C369">
        <v>26</v>
      </c>
      <c r="E369">
        <f t="shared" si="10"/>
        <v>26</v>
      </c>
      <c r="L369">
        <f t="shared" si="11"/>
        <v>14</v>
      </c>
    </row>
    <row r="370" spans="1:12">
      <c r="A370" s="1">
        <v>8.3333333333333329E-2</v>
      </c>
      <c r="B370">
        <v>0</v>
      </c>
      <c r="C370">
        <v>22</v>
      </c>
      <c r="E370">
        <f t="shared" si="10"/>
        <v>22</v>
      </c>
      <c r="L370">
        <f t="shared" si="11"/>
        <v>4</v>
      </c>
    </row>
    <row r="371" spans="1:12">
      <c r="A371" s="1">
        <v>8.3333333333333329E-2</v>
      </c>
      <c r="B371">
        <v>0</v>
      </c>
      <c r="C371">
        <v>31</v>
      </c>
      <c r="E371">
        <f t="shared" si="10"/>
        <v>31</v>
      </c>
      <c r="L371">
        <f t="shared" si="11"/>
        <v>10</v>
      </c>
    </row>
    <row r="372" spans="1:12">
      <c r="A372" s="1">
        <v>8.3333333333333329E-2</v>
      </c>
      <c r="B372">
        <v>0</v>
      </c>
      <c r="C372">
        <v>30</v>
      </c>
      <c r="E372">
        <f t="shared" si="10"/>
        <v>30</v>
      </c>
      <c r="L372">
        <f t="shared" si="11"/>
        <v>18</v>
      </c>
    </row>
    <row r="373" spans="1:12">
      <c r="A373" s="1">
        <v>8.3333333333333329E-2</v>
      </c>
      <c r="B373">
        <v>0</v>
      </c>
      <c r="C373">
        <v>22</v>
      </c>
      <c r="E373">
        <f t="shared" si="10"/>
        <v>22</v>
      </c>
      <c r="L373">
        <f t="shared" si="11"/>
        <v>4</v>
      </c>
    </row>
    <row r="374" spans="1:12">
      <c r="A374" s="1">
        <v>8.3333333333333329E-2</v>
      </c>
      <c r="B374">
        <v>0</v>
      </c>
      <c r="C374">
        <v>40</v>
      </c>
      <c r="E374">
        <f t="shared" si="10"/>
        <v>40</v>
      </c>
      <c r="L374">
        <f t="shared" si="11"/>
        <v>8</v>
      </c>
    </row>
    <row r="375" spans="1:12">
      <c r="A375" s="1">
        <v>8.3333333333333329E-2</v>
      </c>
      <c r="B375">
        <v>0</v>
      </c>
      <c r="C375">
        <v>40</v>
      </c>
      <c r="E375">
        <f t="shared" si="10"/>
        <v>40</v>
      </c>
      <c r="L375">
        <f t="shared" si="11"/>
        <v>8</v>
      </c>
    </row>
    <row r="376" spans="1:12">
      <c r="A376" s="1">
        <v>8.3333333333333329E-2</v>
      </c>
      <c r="B376">
        <v>0</v>
      </c>
      <c r="C376">
        <v>44</v>
      </c>
      <c r="E376">
        <f t="shared" si="10"/>
        <v>44</v>
      </c>
      <c r="L376">
        <f t="shared" si="11"/>
        <v>1</v>
      </c>
    </row>
    <row r="377" spans="1:12">
      <c r="A377" s="1">
        <v>8.3333333333333329E-2</v>
      </c>
      <c r="B377">
        <v>0</v>
      </c>
      <c r="C377">
        <v>41</v>
      </c>
      <c r="E377">
        <f t="shared" si="10"/>
        <v>41</v>
      </c>
      <c r="L377">
        <f t="shared" si="11"/>
        <v>5</v>
      </c>
    </row>
    <row r="378" spans="1:12">
      <c r="A378" s="1">
        <v>8.3333333333333329E-2</v>
      </c>
      <c r="B378">
        <v>0</v>
      </c>
      <c r="C378">
        <v>26</v>
      </c>
      <c r="E378">
        <f t="shared" si="10"/>
        <v>26</v>
      </c>
      <c r="L378">
        <f t="shared" si="11"/>
        <v>14</v>
      </c>
    </row>
    <row r="379" spans="1:12">
      <c r="A379" s="1">
        <v>8.3333333333333329E-2</v>
      </c>
      <c r="B379">
        <v>0</v>
      </c>
      <c r="C379">
        <v>29</v>
      </c>
      <c r="E379">
        <f t="shared" si="10"/>
        <v>29</v>
      </c>
      <c r="L379">
        <f t="shared" si="11"/>
        <v>22</v>
      </c>
    </row>
    <row r="380" spans="1:12">
      <c r="A380" s="1">
        <v>8.3333333333333329E-2</v>
      </c>
      <c r="B380">
        <v>0</v>
      </c>
      <c r="C380">
        <v>37</v>
      </c>
      <c r="E380">
        <f t="shared" si="10"/>
        <v>37</v>
      </c>
      <c r="L380">
        <f t="shared" si="11"/>
        <v>16</v>
      </c>
    </row>
    <row r="381" spans="1:12">
      <c r="A381" s="1">
        <v>8.3333333333333329E-2</v>
      </c>
      <c r="B381">
        <v>0</v>
      </c>
      <c r="C381">
        <v>28</v>
      </c>
      <c r="E381">
        <f t="shared" si="10"/>
        <v>28</v>
      </c>
      <c r="L381">
        <f t="shared" si="11"/>
        <v>18</v>
      </c>
    </row>
    <row r="382" spans="1:12">
      <c r="A382" s="1">
        <v>8.3333333333333329E-2</v>
      </c>
      <c r="B382">
        <v>0</v>
      </c>
      <c r="C382">
        <v>32</v>
      </c>
      <c r="E382">
        <f t="shared" si="10"/>
        <v>32</v>
      </c>
      <c r="L382">
        <f t="shared" si="11"/>
        <v>17</v>
      </c>
    </row>
    <row r="383" spans="1:12">
      <c r="A383" s="1">
        <v>8.3333333333333329E-2</v>
      </c>
      <c r="B383">
        <v>0</v>
      </c>
      <c r="C383">
        <v>29</v>
      </c>
      <c r="E383">
        <f t="shared" si="10"/>
        <v>29</v>
      </c>
      <c r="L383">
        <f t="shared" si="11"/>
        <v>22</v>
      </c>
    </row>
    <row r="384" spans="1:12">
      <c r="A384" s="1">
        <v>8.3333333333333329E-2</v>
      </c>
      <c r="B384">
        <v>0</v>
      </c>
      <c r="C384">
        <v>33</v>
      </c>
      <c r="E384">
        <f t="shared" si="10"/>
        <v>33</v>
      </c>
      <c r="L384">
        <f t="shared" si="11"/>
        <v>14</v>
      </c>
    </row>
    <row r="385" spans="1:12">
      <c r="A385" s="1">
        <v>8.3333333333333329E-2</v>
      </c>
      <c r="B385">
        <v>0</v>
      </c>
      <c r="C385">
        <v>29</v>
      </c>
      <c r="E385">
        <f t="shared" si="10"/>
        <v>29</v>
      </c>
      <c r="L385">
        <f t="shared" si="11"/>
        <v>22</v>
      </c>
    </row>
    <row r="386" spans="1:12">
      <c r="A386" s="1">
        <v>8.3333333333333329E-2</v>
      </c>
      <c r="B386">
        <v>0</v>
      </c>
      <c r="C386">
        <v>43</v>
      </c>
      <c r="E386">
        <f t="shared" ref="E386:E449" si="12">IF(A386=$G$11,(C386+B386*8))</f>
        <v>43</v>
      </c>
      <c r="L386">
        <f t="shared" ref="L386:L449" si="13">IF(A386=$G$11,COUNTIF(E:E,E386))</f>
        <v>2</v>
      </c>
    </row>
    <row r="387" spans="1:12">
      <c r="A387" s="1">
        <v>8.3333333333333329E-2</v>
      </c>
      <c r="B387">
        <v>0</v>
      </c>
      <c r="C387">
        <v>21</v>
      </c>
      <c r="E387">
        <f t="shared" si="12"/>
        <v>21</v>
      </c>
      <c r="L387">
        <f t="shared" si="13"/>
        <v>1</v>
      </c>
    </row>
    <row r="388" spans="1:12">
      <c r="A388" s="1">
        <v>8.3333333333333329E-2</v>
      </c>
      <c r="B388">
        <v>0</v>
      </c>
      <c r="C388">
        <v>32</v>
      </c>
      <c r="E388">
        <f t="shared" si="12"/>
        <v>32</v>
      </c>
      <c r="L388">
        <f t="shared" si="13"/>
        <v>17</v>
      </c>
    </row>
    <row r="389" spans="1:12">
      <c r="A389" s="1">
        <v>8.3333333333333329E-2</v>
      </c>
      <c r="B389">
        <v>0</v>
      </c>
      <c r="C389">
        <v>41</v>
      </c>
      <c r="E389">
        <f t="shared" si="12"/>
        <v>41</v>
      </c>
      <c r="L389">
        <f t="shared" si="13"/>
        <v>5</v>
      </c>
    </row>
    <row r="390" spans="1:12">
      <c r="A390" s="1">
        <v>8.3333333333333329E-2</v>
      </c>
      <c r="B390">
        <v>0</v>
      </c>
      <c r="C390">
        <v>28</v>
      </c>
      <c r="E390">
        <f t="shared" si="12"/>
        <v>28</v>
      </c>
      <c r="L390">
        <f t="shared" si="13"/>
        <v>18</v>
      </c>
    </row>
    <row r="391" spans="1:12">
      <c r="A391" s="1">
        <v>8.3333333333333329E-2</v>
      </c>
      <c r="B391">
        <v>0</v>
      </c>
      <c r="C391">
        <v>29</v>
      </c>
      <c r="E391">
        <f t="shared" si="12"/>
        <v>29</v>
      </c>
      <c r="L391">
        <f t="shared" si="13"/>
        <v>22</v>
      </c>
    </row>
    <row r="392" spans="1:12">
      <c r="A392" s="1">
        <v>8.3333333333333329E-2</v>
      </c>
      <c r="B392">
        <v>0</v>
      </c>
      <c r="C392">
        <v>26</v>
      </c>
      <c r="E392">
        <f t="shared" si="12"/>
        <v>26</v>
      </c>
      <c r="L392">
        <f t="shared" si="13"/>
        <v>14</v>
      </c>
    </row>
    <row r="393" spans="1:12">
      <c r="A393" s="1">
        <v>8.3333333333333329E-2</v>
      </c>
      <c r="B393">
        <v>0</v>
      </c>
      <c r="C393">
        <v>33</v>
      </c>
      <c r="E393">
        <f t="shared" si="12"/>
        <v>33</v>
      </c>
      <c r="L393">
        <f t="shared" si="13"/>
        <v>14</v>
      </c>
    </row>
    <row r="394" spans="1:12">
      <c r="A394" s="1">
        <v>8.3333333333333329E-2</v>
      </c>
      <c r="B394">
        <v>0</v>
      </c>
      <c r="C394">
        <v>29</v>
      </c>
      <c r="E394">
        <f t="shared" si="12"/>
        <v>29</v>
      </c>
      <c r="L394">
        <f t="shared" si="13"/>
        <v>22</v>
      </c>
    </row>
    <row r="395" spans="1:12">
      <c r="A395" s="1">
        <v>8.3333333333333329E-2</v>
      </c>
      <c r="B395">
        <v>0</v>
      </c>
      <c r="C395">
        <v>36</v>
      </c>
      <c r="E395">
        <f t="shared" si="12"/>
        <v>36</v>
      </c>
      <c r="L395">
        <f t="shared" si="13"/>
        <v>17</v>
      </c>
    </row>
    <row r="396" spans="1:12">
      <c r="A396" s="1">
        <v>8.3333333333333329E-2</v>
      </c>
      <c r="B396">
        <v>0</v>
      </c>
      <c r="C396">
        <v>42</v>
      </c>
      <c r="E396">
        <f t="shared" si="12"/>
        <v>42</v>
      </c>
      <c r="L396">
        <f t="shared" si="13"/>
        <v>6</v>
      </c>
    </row>
    <row r="397" spans="1:12">
      <c r="A397" s="1">
        <v>8.3333333333333329E-2</v>
      </c>
      <c r="B397">
        <v>0</v>
      </c>
      <c r="C397">
        <v>36</v>
      </c>
      <c r="E397">
        <f t="shared" si="12"/>
        <v>36</v>
      </c>
      <c r="L397">
        <f t="shared" si="13"/>
        <v>17</v>
      </c>
    </row>
    <row r="398" spans="1:12">
      <c r="A398" s="1">
        <v>8.3333333333333329E-2</v>
      </c>
      <c r="B398">
        <v>0</v>
      </c>
      <c r="C398">
        <v>30</v>
      </c>
      <c r="E398">
        <f t="shared" si="12"/>
        <v>30</v>
      </c>
      <c r="L398">
        <f t="shared" si="13"/>
        <v>18</v>
      </c>
    </row>
    <row r="399" spans="1:12">
      <c r="A399" s="1">
        <v>8.3333333333333329E-2</v>
      </c>
      <c r="B399">
        <v>0</v>
      </c>
      <c r="C399">
        <v>29</v>
      </c>
      <c r="E399">
        <f t="shared" si="12"/>
        <v>29</v>
      </c>
      <c r="L399">
        <f t="shared" si="13"/>
        <v>22</v>
      </c>
    </row>
    <row r="400" spans="1:12">
      <c r="A400" s="1">
        <v>8.3333333333333329E-2</v>
      </c>
      <c r="B400">
        <v>0</v>
      </c>
      <c r="C400">
        <v>32</v>
      </c>
      <c r="E400">
        <f t="shared" si="12"/>
        <v>32</v>
      </c>
      <c r="L400">
        <f t="shared" si="13"/>
        <v>17</v>
      </c>
    </row>
    <row r="401" spans="1:12">
      <c r="A401" s="1">
        <v>8.3333333333333329E-2</v>
      </c>
      <c r="B401">
        <v>0</v>
      </c>
      <c r="C401">
        <v>28</v>
      </c>
      <c r="E401">
        <f t="shared" si="12"/>
        <v>28</v>
      </c>
      <c r="L401">
        <f t="shared" si="13"/>
        <v>18</v>
      </c>
    </row>
    <row r="402" spans="1:12">
      <c r="A402" s="1">
        <v>8.3333333333333329E-2</v>
      </c>
      <c r="B402">
        <v>0</v>
      </c>
      <c r="C402">
        <v>26</v>
      </c>
      <c r="E402">
        <f t="shared" si="12"/>
        <v>26</v>
      </c>
      <c r="L402">
        <f t="shared" si="13"/>
        <v>14</v>
      </c>
    </row>
    <row r="403" spans="1:12">
      <c r="A403" s="1">
        <v>8.3333333333333329E-2</v>
      </c>
      <c r="B403">
        <v>0</v>
      </c>
      <c r="C403">
        <v>33</v>
      </c>
      <c r="E403">
        <f t="shared" si="12"/>
        <v>33</v>
      </c>
      <c r="L403">
        <f t="shared" si="13"/>
        <v>14</v>
      </c>
    </row>
    <row r="404" spans="1:12">
      <c r="A404" s="1">
        <v>8.3333333333333329E-2</v>
      </c>
      <c r="B404">
        <v>0</v>
      </c>
      <c r="C404">
        <v>23</v>
      </c>
      <c r="E404">
        <f t="shared" si="12"/>
        <v>23</v>
      </c>
      <c r="L404">
        <f t="shared" si="13"/>
        <v>8</v>
      </c>
    </row>
    <row r="405" spans="1:12">
      <c r="A405" s="1">
        <v>8.3333333333333329E-2</v>
      </c>
      <c r="B405">
        <v>0</v>
      </c>
      <c r="C405">
        <v>36</v>
      </c>
      <c r="E405">
        <f t="shared" si="12"/>
        <v>36</v>
      </c>
      <c r="L405">
        <f t="shared" si="13"/>
        <v>17</v>
      </c>
    </row>
    <row r="406" spans="1:12">
      <c r="A406" s="1">
        <v>8.3333333333333329E-2</v>
      </c>
      <c r="B406">
        <v>0</v>
      </c>
      <c r="C406">
        <v>30</v>
      </c>
      <c r="E406">
        <f t="shared" si="12"/>
        <v>30</v>
      </c>
      <c r="L406">
        <f t="shared" si="13"/>
        <v>18</v>
      </c>
    </row>
    <row r="407" spans="1:12">
      <c r="A407" s="1">
        <v>8.3333333333333329E-2</v>
      </c>
      <c r="B407">
        <v>0</v>
      </c>
      <c r="C407">
        <v>46</v>
      </c>
      <c r="E407">
        <f t="shared" si="12"/>
        <v>46</v>
      </c>
      <c r="L407">
        <f t="shared" si="13"/>
        <v>2</v>
      </c>
    </row>
    <row r="408" spans="1:12">
      <c r="A408" s="1">
        <v>8.3333333333333329E-2</v>
      </c>
      <c r="B408">
        <v>0</v>
      </c>
      <c r="C408">
        <v>39</v>
      </c>
      <c r="E408">
        <f t="shared" si="12"/>
        <v>39</v>
      </c>
      <c r="L408">
        <f t="shared" si="13"/>
        <v>10</v>
      </c>
    </row>
    <row r="409" spans="1:12">
      <c r="A409" s="1">
        <v>8.3333333333333329E-2</v>
      </c>
      <c r="B409">
        <v>0</v>
      </c>
      <c r="C409">
        <v>31</v>
      </c>
      <c r="E409">
        <f t="shared" si="12"/>
        <v>31</v>
      </c>
      <c r="L409">
        <f t="shared" si="13"/>
        <v>10</v>
      </c>
    </row>
    <row r="410" spans="1:12">
      <c r="A410" s="1">
        <v>8.3333333333333329E-2</v>
      </c>
      <c r="B410">
        <v>0</v>
      </c>
      <c r="C410">
        <v>28</v>
      </c>
      <c r="E410">
        <f t="shared" si="12"/>
        <v>28</v>
      </c>
      <c r="L410">
        <f t="shared" si="13"/>
        <v>18</v>
      </c>
    </row>
    <row r="411" spans="1:12">
      <c r="A411" s="1">
        <v>8.3333333333333329E-2</v>
      </c>
      <c r="B411">
        <v>0</v>
      </c>
      <c r="C411">
        <v>34</v>
      </c>
      <c r="E411">
        <f t="shared" si="12"/>
        <v>34</v>
      </c>
      <c r="L411">
        <f t="shared" si="13"/>
        <v>14</v>
      </c>
    </row>
    <row r="412" spans="1:12">
      <c r="A412" s="1">
        <v>8.3333333333333329E-2</v>
      </c>
      <c r="B412">
        <v>0</v>
      </c>
      <c r="C412">
        <v>37</v>
      </c>
      <c r="E412">
        <f t="shared" si="12"/>
        <v>37</v>
      </c>
      <c r="L412">
        <f t="shared" si="13"/>
        <v>16</v>
      </c>
    </row>
    <row r="413" spans="1:12">
      <c r="A413" s="1">
        <v>8.3333333333333329E-2</v>
      </c>
      <c r="B413">
        <v>0</v>
      </c>
      <c r="C413">
        <v>37</v>
      </c>
      <c r="E413">
        <f t="shared" si="12"/>
        <v>37</v>
      </c>
      <c r="L413">
        <f t="shared" si="13"/>
        <v>16</v>
      </c>
    </row>
    <row r="414" spans="1:12">
      <c r="A414" s="1">
        <v>8.3333333333333329E-2</v>
      </c>
      <c r="B414">
        <v>0</v>
      </c>
      <c r="C414">
        <v>18</v>
      </c>
      <c r="E414">
        <f t="shared" si="12"/>
        <v>18</v>
      </c>
      <c r="L414">
        <f t="shared" si="13"/>
        <v>1</v>
      </c>
    </row>
    <row r="415" spans="1:12">
      <c r="A415" s="1">
        <v>8.3333333333333329E-2</v>
      </c>
      <c r="B415">
        <v>0</v>
      </c>
      <c r="C415">
        <v>35</v>
      </c>
      <c r="E415">
        <f t="shared" si="12"/>
        <v>35</v>
      </c>
      <c r="L415">
        <f t="shared" si="13"/>
        <v>13</v>
      </c>
    </row>
    <row r="416" spans="1:12">
      <c r="A416" s="1">
        <v>8.3333333333333329E-2</v>
      </c>
      <c r="B416">
        <v>0</v>
      </c>
      <c r="C416">
        <v>26</v>
      </c>
      <c r="E416">
        <f t="shared" si="12"/>
        <v>26</v>
      </c>
      <c r="L416">
        <f t="shared" si="13"/>
        <v>14</v>
      </c>
    </row>
    <row r="417" spans="1:12">
      <c r="A417" s="1">
        <v>8.3333333333333329E-2</v>
      </c>
      <c r="B417">
        <v>0</v>
      </c>
      <c r="C417">
        <v>36</v>
      </c>
      <c r="E417">
        <f t="shared" si="12"/>
        <v>36</v>
      </c>
      <c r="L417">
        <f t="shared" si="13"/>
        <v>17</v>
      </c>
    </row>
    <row r="418" spans="1:12">
      <c r="A418" s="1">
        <v>8.3333333333333329E-2</v>
      </c>
      <c r="B418">
        <v>0</v>
      </c>
      <c r="C418">
        <v>35</v>
      </c>
      <c r="E418">
        <f t="shared" si="12"/>
        <v>35</v>
      </c>
      <c r="L418">
        <f t="shared" si="13"/>
        <v>13</v>
      </c>
    </row>
    <row r="419" spans="1:12">
      <c r="A419" s="1">
        <v>8.3333333333333329E-2</v>
      </c>
      <c r="B419">
        <v>0</v>
      </c>
      <c r="C419">
        <v>24</v>
      </c>
      <c r="E419">
        <f t="shared" si="12"/>
        <v>24</v>
      </c>
      <c r="L419">
        <f t="shared" si="13"/>
        <v>5</v>
      </c>
    </row>
    <row r="420" spans="1:12">
      <c r="A420" s="1">
        <v>8.3333333333333329E-2</v>
      </c>
      <c r="B420">
        <v>0</v>
      </c>
      <c r="C420">
        <v>36</v>
      </c>
      <c r="E420">
        <f t="shared" si="12"/>
        <v>36</v>
      </c>
      <c r="L420">
        <f t="shared" si="13"/>
        <v>17</v>
      </c>
    </row>
    <row r="421" spans="1:12">
      <c r="A421" s="1">
        <v>8.3333333333333329E-2</v>
      </c>
      <c r="B421">
        <v>0</v>
      </c>
      <c r="C421">
        <v>30</v>
      </c>
      <c r="E421">
        <f t="shared" si="12"/>
        <v>30</v>
      </c>
      <c r="L421">
        <f t="shared" si="13"/>
        <v>18</v>
      </c>
    </row>
    <row r="422" spans="1:12">
      <c r="A422" s="1">
        <v>8.3333333333333329E-2</v>
      </c>
      <c r="B422">
        <v>0</v>
      </c>
      <c r="C422">
        <v>33</v>
      </c>
      <c r="E422">
        <f t="shared" si="12"/>
        <v>33</v>
      </c>
      <c r="L422">
        <f t="shared" si="13"/>
        <v>14</v>
      </c>
    </row>
    <row r="423" spans="1:12">
      <c r="A423" s="1">
        <v>8.3333333333333329E-2</v>
      </c>
      <c r="B423">
        <v>0</v>
      </c>
      <c r="C423">
        <v>34</v>
      </c>
      <c r="E423">
        <f t="shared" si="12"/>
        <v>34</v>
      </c>
      <c r="L423">
        <f t="shared" si="13"/>
        <v>14</v>
      </c>
    </row>
    <row r="424" spans="1:12">
      <c r="A424" s="1">
        <v>8.3333333333333329E-2</v>
      </c>
      <c r="B424">
        <v>0</v>
      </c>
      <c r="C424">
        <v>42</v>
      </c>
      <c r="E424">
        <f t="shared" si="12"/>
        <v>42</v>
      </c>
      <c r="L424">
        <f t="shared" si="13"/>
        <v>6</v>
      </c>
    </row>
    <row r="425" spans="1:12">
      <c r="A425" s="1">
        <v>8.3333333333333329E-2</v>
      </c>
      <c r="B425">
        <v>0</v>
      </c>
      <c r="C425">
        <v>23</v>
      </c>
      <c r="E425">
        <f t="shared" si="12"/>
        <v>23</v>
      </c>
      <c r="L425">
        <f t="shared" si="13"/>
        <v>8</v>
      </c>
    </row>
    <row r="426" spans="1:12">
      <c r="A426" s="1">
        <v>8.3333333333333329E-2</v>
      </c>
      <c r="B426">
        <v>0</v>
      </c>
      <c r="C426">
        <v>36</v>
      </c>
      <c r="E426">
        <f t="shared" si="12"/>
        <v>36</v>
      </c>
      <c r="L426">
        <f t="shared" si="13"/>
        <v>17</v>
      </c>
    </row>
    <row r="427" spans="1:12">
      <c r="A427" s="1">
        <v>8.3333333333333329E-2</v>
      </c>
      <c r="B427">
        <v>0</v>
      </c>
      <c r="C427">
        <v>34</v>
      </c>
      <c r="E427">
        <f t="shared" si="12"/>
        <v>34</v>
      </c>
      <c r="L427">
        <f t="shared" si="13"/>
        <v>14</v>
      </c>
    </row>
    <row r="428" spans="1:12">
      <c r="A428" s="1">
        <v>8.3333333333333329E-2</v>
      </c>
      <c r="B428">
        <v>0</v>
      </c>
      <c r="C428">
        <v>30</v>
      </c>
      <c r="E428">
        <f t="shared" si="12"/>
        <v>30</v>
      </c>
      <c r="L428">
        <f t="shared" si="13"/>
        <v>18</v>
      </c>
    </row>
    <row r="429" spans="1:12">
      <c r="A429" s="1">
        <v>8.3333333333333329E-2</v>
      </c>
      <c r="B429">
        <v>0</v>
      </c>
      <c r="C429">
        <v>35</v>
      </c>
      <c r="E429">
        <f t="shared" si="12"/>
        <v>35</v>
      </c>
      <c r="L429">
        <f t="shared" si="13"/>
        <v>13</v>
      </c>
    </row>
    <row r="430" spans="1:12">
      <c r="A430" s="1">
        <v>8.3333333333333329E-2</v>
      </c>
      <c r="B430">
        <v>0</v>
      </c>
      <c r="C430">
        <v>22</v>
      </c>
      <c r="E430">
        <f t="shared" si="12"/>
        <v>22</v>
      </c>
      <c r="L430">
        <f t="shared" si="13"/>
        <v>4</v>
      </c>
    </row>
    <row r="431" spans="1:12">
      <c r="A431" s="1">
        <v>8.3333333333333329E-2</v>
      </c>
      <c r="B431">
        <v>0</v>
      </c>
      <c r="C431">
        <v>24</v>
      </c>
      <c r="E431">
        <f t="shared" si="12"/>
        <v>24</v>
      </c>
      <c r="L431">
        <f t="shared" si="13"/>
        <v>5</v>
      </c>
    </row>
    <row r="432" spans="1:12">
      <c r="A432" s="1">
        <v>8.3333333333333329E-2</v>
      </c>
      <c r="B432">
        <v>0</v>
      </c>
      <c r="C432">
        <v>35</v>
      </c>
      <c r="E432">
        <f t="shared" si="12"/>
        <v>35</v>
      </c>
      <c r="L432">
        <f t="shared" si="13"/>
        <v>13</v>
      </c>
    </row>
    <row r="433" spans="1:12">
      <c r="A433" s="1">
        <v>8.3333333333333329E-2</v>
      </c>
      <c r="B433">
        <v>0</v>
      </c>
      <c r="C433">
        <v>32</v>
      </c>
      <c r="E433">
        <f t="shared" si="12"/>
        <v>32</v>
      </c>
      <c r="L433">
        <f t="shared" si="13"/>
        <v>17</v>
      </c>
    </row>
    <row r="434" spans="1:12">
      <c r="A434" s="1">
        <v>8.3333333333333329E-2</v>
      </c>
      <c r="B434">
        <v>0</v>
      </c>
      <c r="C434">
        <v>22</v>
      </c>
      <c r="E434">
        <f t="shared" si="12"/>
        <v>22</v>
      </c>
      <c r="L434">
        <f t="shared" si="13"/>
        <v>4</v>
      </c>
    </row>
    <row r="435" spans="1:12">
      <c r="A435" s="1">
        <v>8.3333333333333329E-2</v>
      </c>
      <c r="B435">
        <v>0</v>
      </c>
      <c r="C435">
        <v>41</v>
      </c>
      <c r="E435">
        <f t="shared" si="12"/>
        <v>41</v>
      </c>
      <c r="L435">
        <f t="shared" si="13"/>
        <v>5</v>
      </c>
    </row>
    <row r="436" spans="1:12">
      <c r="A436" s="1">
        <v>8.3333333333333329E-2</v>
      </c>
      <c r="B436">
        <v>0</v>
      </c>
      <c r="C436">
        <v>28</v>
      </c>
      <c r="E436">
        <f t="shared" si="12"/>
        <v>28</v>
      </c>
      <c r="L436">
        <f t="shared" si="13"/>
        <v>18</v>
      </c>
    </row>
    <row r="437" spans="1:12">
      <c r="A437" s="1">
        <v>8.3333333333333329E-2</v>
      </c>
      <c r="B437">
        <v>0</v>
      </c>
      <c r="C437">
        <v>35</v>
      </c>
      <c r="E437">
        <f t="shared" si="12"/>
        <v>35</v>
      </c>
      <c r="L437">
        <f t="shared" si="13"/>
        <v>13</v>
      </c>
    </row>
    <row r="438" spans="1:12">
      <c r="A438" s="1">
        <v>8.3333333333333329E-2</v>
      </c>
      <c r="B438">
        <v>0</v>
      </c>
      <c r="C438">
        <v>28</v>
      </c>
      <c r="E438">
        <f t="shared" si="12"/>
        <v>28</v>
      </c>
      <c r="L438">
        <f t="shared" si="13"/>
        <v>18</v>
      </c>
    </row>
    <row r="439" spans="1:12">
      <c r="A439" s="1">
        <v>8.3333333333333329E-2</v>
      </c>
      <c r="B439">
        <v>0</v>
      </c>
      <c r="C439">
        <v>26</v>
      </c>
      <c r="E439">
        <f t="shared" si="12"/>
        <v>26</v>
      </c>
      <c r="L439">
        <f t="shared" si="13"/>
        <v>14</v>
      </c>
    </row>
    <row r="440" spans="1:12">
      <c r="A440" s="1">
        <v>8.3333333333333329E-2</v>
      </c>
      <c r="B440">
        <v>0</v>
      </c>
      <c r="C440">
        <v>34</v>
      </c>
      <c r="E440">
        <f t="shared" si="12"/>
        <v>34</v>
      </c>
      <c r="L440">
        <f t="shared" si="13"/>
        <v>14</v>
      </c>
    </row>
    <row r="441" spans="1:12">
      <c r="A441" s="1">
        <v>8.3333333333333329E-2</v>
      </c>
      <c r="B441">
        <v>0</v>
      </c>
      <c r="C441">
        <v>28</v>
      </c>
      <c r="E441">
        <f t="shared" si="12"/>
        <v>28</v>
      </c>
      <c r="L441">
        <f t="shared" si="13"/>
        <v>18</v>
      </c>
    </row>
    <row r="442" spans="1:12">
      <c r="A442" s="1">
        <v>8.3333333333333329E-2</v>
      </c>
      <c r="B442">
        <v>0</v>
      </c>
      <c r="C442">
        <v>30</v>
      </c>
      <c r="E442">
        <f t="shared" si="12"/>
        <v>30</v>
      </c>
      <c r="L442">
        <f t="shared" si="13"/>
        <v>18</v>
      </c>
    </row>
    <row r="443" spans="1:12">
      <c r="A443" s="1">
        <v>8.3333333333333329E-2</v>
      </c>
      <c r="B443">
        <v>0</v>
      </c>
      <c r="C443">
        <v>31</v>
      </c>
      <c r="E443">
        <f t="shared" si="12"/>
        <v>31</v>
      </c>
      <c r="L443">
        <f t="shared" si="13"/>
        <v>10</v>
      </c>
    </row>
    <row r="444" spans="1:12">
      <c r="A444" s="1">
        <v>8.3333333333333329E-2</v>
      </c>
      <c r="B444">
        <v>0</v>
      </c>
      <c r="C444">
        <v>34</v>
      </c>
      <c r="E444">
        <f t="shared" si="12"/>
        <v>34</v>
      </c>
      <c r="L444">
        <f t="shared" si="13"/>
        <v>14</v>
      </c>
    </row>
    <row r="445" spans="1:12">
      <c r="A445" s="1">
        <v>8.3333333333333329E-2</v>
      </c>
      <c r="B445">
        <v>0</v>
      </c>
      <c r="C445">
        <v>33</v>
      </c>
      <c r="E445">
        <f t="shared" si="12"/>
        <v>33</v>
      </c>
      <c r="L445">
        <f t="shared" si="13"/>
        <v>14</v>
      </c>
    </row>
    <row r="446" spans="1:12">
      <c r="A446" s="1">
        <v>8.3333333333333329E-2</v>
      </c>
      <c r="B446">
        <v>0</v>
      </c>
      <c r="C446">
        <v>25</v>
      </c>
      <c r="E446">
        <f t="shared" si="12"/>
        <v>25</v>
      </c>
      <c r="L446">
        <f t="shared" si="13"/>
        <v>9</v>
      </c>
    </row>
    <row r="447" spans="1:12">
      <c r="A447" s="1">
        <v>8.3333333333333329E-2</v>
      </c>
      <c r="B447">
        <v>0</v>
      </c>
      <c r="C447">
        <v>27</v>
      </c>
      <c r="E447">
        <f t="shared" si="12"/>
        <v>27</v>
      </c>
      <c r="L447">
        <f t="shared" si="13"/>
        <v>10</v>
      </c>
    </row>
    <row r="448" spans="1:12">
      <c r="A448" s="1">
        <v>8.3333333333333329E-2</v>
      </c>
      <c r="B448">
        <v>0</v>
      </c>
      <c r="C448">
        <v>30</v>
      </c>
      <c r="E448">
        <f t="shared" si="12"/>
        <v>30</v>
      </c>
      <c r="L448">
        <f t="shared" si="13"/>
        <v>18</v>
      </c>
    </row>
    <row r="449" spans="1:12">
      <c r="A449" s="1">
        <v>8.3333333333333329E-2</v>
      </c>
      <c r="B449">
        <v>0</v>
      </c>
      <c r="C449">
        <v>39</v>
      </c>
      <c r="E449">
        <f t="shared" si="12"/>
        <v>39</v>
      </c>
      <c r="L449">
        <f t="shared" si="13"/>
        <v>10</v>
      </c>
    </row>
    <row r="450" spans="1:12">
      <c r="A450" s="1">
        <v>8.3333333333333329E-2</v>
      </c>
      <c r="B450">
        <v>0</v>
      </c>
      <c r="C450">
        <v>36</v>
      </c>
      <c r="E450">
        <f t="shared" ref="E450:E513" si="14">IF(A450=$G$11,(C450+B450*8))</f>
        <v>36</v>
      </c>
      <c r="L450">
        <f t="shared" ref="L450:L513" si="15">IF(A450=$G$11,COUNTIF(E:E,E450))</f>
        <v>17</v>
      </c>
    </row>
    <row r="451" spans="1:12">
      <c r="A451" s="1">
        <v>8.3333333333333329E-2</v>
      </c>
      <c r="B451">
        <v>0</v>
      </c>
      <c r="C451">
        <v>33</v>
      </c>
      <c r="E451">
        <f t="shared" si="14"/>
        <v>33</v>
      </c>
      <c r="L451">
        <f t="shared" si="15"/>
        <v>14</v>
      </c>
    </row>
    <row r="452" spans="1:12">
      <c r="A452" s="1">
        <v>8.3333333333333329E-2</v>
      </c>
      <c r="B452">
        <v>0</v>
      </c>
      <c r="C452">
        <v>37</v>
      </c>
      <c r="E452">
        <f t="shared" si="14"/>
        <v>37</v>
      </c>
      <c r="L452">
        <f t="shared" si="15"/>
        <v>16</v>
      </c>
    </row>
    <row r="453" spans="1:12">
      <c r="A453" s="1">
        <v>8.3333333333333329E-2</v>
      </c>
      <c r="B453">
        <v>0</v>
      </c>
      <c r="C453">
        <v>45</v>
      </c>
      <c r="E453">
        <f t="shared" si="14"/>
        <v>45</v>
      </c>
      <c r="L453">
        <f t="shared" si="15"/>
        <v>2</v>
      </c>
    </row>
    <row r="454" spans="1:12">
      <c r="A454" s="1">
        <v>8.3333333333333329E-2</v>
      </c>
      <c r="B454">
        <v>0</v>
      </c>
      <c r="C454">
        <v>36</v>
      </c>
      <c r="E454">
        <f t="shared" si="14"/>
        <v>36</v>
      </c>
      <c r="L454">
        <f t="shared" si="15"/>
        <v>17</v>
      </c>
    </row>
    <row r="455" spans="1:12">
      <c r="A455" s="1">
        <v>8.3333333333333329E-2</v>
      </c>
      <c r="B455">
        <v>0</v>
      </c>
      <c r="C455">
        <v>38</v>
      </c>
      <c r="E455">
        <f t="shared" si="14"/>
        <v>38</v>
      </c>
      <c r="L455">
        <f t="shared" si="15"/>
        <v>11</v>
      </c>
    </row>
    <row r="456" spans="1:12">
      <c r="A456" s="1">
        <v>8.3333333333333329E-2</v>
      </c>
      <c r="B456">
        <v>0</v>
      </c>
      <c r="C456">
        <v>40</v>
      </c>
      <c r="E456">
        <f t="shared" si="14"/>
        <v>40</v>
      </c>
      <c r="L456">
        <f t="shared" si="15"/>
        <v>8</v>
      </c>
    </row>
    <row r="457" spans="1:12">
      <c r="A457" s="1">
        <v>8.3333333333333329E-2</v>
      </c>
      <c r="B457">
        <v>0</v>
      </c>
      <c r="C457">
        <v>34</v>
      </c>
      <c r="E457">
        <f t="shared" si="14"/>
        <v>34</v>
      </c>
      <c r="L457">
        <f t="shared" si="15"/>
        <v>14</v>
      </c>
    </row>
    <row r="458" spans="1:12">
      <c r="A458" s="1">
        <v>8.3333333333333329E-2</v>
      </c>
      <c r="B458">
        <v>0</v>
      </c>
      <c r="C458">
        <v>26</v>
      </c>
      <c r="E458">
        <f t="shared" si="14"/>
        <v>26</v>
      </c>
      <c r="L458">
        <f t="shared" si="15"/>
        <v>14</v>
      </c>
    </row>
    <row r="459" spans="1:12">
      <c r="A459" s="1">
        <v>8.3333333333333329E-2</v>
      </c>
      <c r="B459">
        <v>0</v>
      </c>
      <c r="C459">
        <v>31</v>
      </c>
      <c r="E459">
        <f t="shared" si="14"/>
        <v>31</v>
      </c>
      <c r="L459">
        <f t="shared" si="15"/>
        <v>10</v>
      </c>
    </row>
    <row r="460" spans="1:12">
      <c r="A460" s="1">
        <v>8.3333333333333329E-2</v>
      </c>
      <c r="B460">
        <v>0</v>
      </c>
      <c r="C460">
        <v>36</v>
      </c>
      <c r="E460">
        <f t="shared" si="14"/>
        <v>36</v>
      </c>
      <c r="L460">
        <f t="shared" si="15"/>
        <v>17</v>
      </c>
    </row>
    <row r="461" spans="1:12">
      <c r="A461" s="1">
        <v>8.3333333333333329E-2</v>
      </c>
      <c r="B461">
        <v>0</v>
      </c>
      <c r="C461">
        <v>29</v>
      </c>
      <c r="E461">
        <f t="shared" si="14"/>
        <v>29</v>
      </c>
      <c r="L461">
        <f t="shared" si="15"/>
        <v>22</v>
      </c>
    </row>
    <row r="462" spans="1:12">
      <c r="A462" s="1">
        <v>8.3333333333333329E-2</v>
      </c>
      <c r="B462">
        <v>0</v>
      </c>
      <c r="C462">
        <v>19</v>
      </c>
      <c r="E462">
        <f t="shared" si="14"/>
        <v>19</v>
      </c>
      <c r="L462">
        <f t="shared" si="15"/>
        <v>2</v>
      </c>
    </row>
    <row r="463" spans="1:12">
      <c r="A463" s="1">
        <v>8.3333333333333329E-2</v>
      </c>
      <c r="B463">
        <v>0</v>
      </c>
      <c r="C463">
        <v>32</v>
      </c>
      <c r="E463">
        <f t="shared" si="14"/>
        <v>32</v>
      </c>
      <c r="L463">
        <f t="shared" si="15"/>
        <v>17</v>
      </c>
    </row>
    <row r="464" spans="1:12">
      <c r="A464" s="1">
        <v>8.3333333333333329E-2</v>
      </c>
      <c r="B464">
        <v>0</v>
      </c>
      <c r="C464">
        <v>37</v>
      </c>
      <c r="E464">
        <f t="shared" si="14"/>
        <v>37</v>
      </c>
      <c r="L464">
        <f t="shared" si="15"/>
        <v>16</v>
      </c>
    </row>
    <row r="465" spans="1:12">
      <c r="A465" s="1">
        <v>8.3333333333333329E-2</v>
      </c>
      <c r="B465">
        <v>0</v>
      </c>
      <c r="C465">
        <v>41</v>
      </c>
      <c r="E465">
        <f t="shared" si="14"/>
        <v>41</v>
      </c>
      <c r="L465">
        <f t="shared" si="15"/>
        <v>5</v>
      </c>
    </row>
    <row r="466" spans="1:12">
      <c r="A466" s="1">
        <v>8.3333333333333329E-2</v>
      </c>
      <c r="B466">
        <v>0</v>
      </c>
      <c r="C466">
        <v>28</v>
      </c>
      <c r="E466">
        <f t="shared" si="14"/>
        <v>28</v>
      </c>
      <c r="L466">
        <f t="shared" si="15"/>
        <v>18</v>
      </c>
    </row>
    <row r="467" spans="1:12">
      <c r="A467" s="1">
        <v>8.3333333333333329E-2</v>
      </c>
      <c r="B467">
        <v>0</v>
      </c>
      <c r="C467">
        <v>19</v>
      </c>
      <c r="E467">
        <f t="shared" si="14"/>
        <v>19</v>
      </c>
      <c r="L467">
        <f t="shared" si="15"/>
        <v>2</v>
      </c>
    </row>
    <row r="468" spans="1:12">
      <c r="A468" s="1">
        <v>8.3333333333333329E-2</v>
      </c>
      <c r="B468">
        <v>0</v>
      </c>
      <c r="C468">
        <v>29</v>
      </c>
      <c r="E468">
        <f t="shared" si="14"/>
        <v>29</v>
      </c>
      <c r="L468">
        <f t="shared" si="15"/>
        <v>22</v>
      </c>
    </row>
    <row r="469" spans="1:12">
      <c r="A469" s="1">
        <v>8.3333333333333329E-2</v>
      </c>
      <c r="B469">
        <v>0</v>
      </c>
      <c r="C469">
        <v>38</v>
      </c>
      <c r="E469">
        <f t="shared" si="14"/>
        <v>38</v>
      </c>
      <c r="L469">
        <f t="shared" si="15"/>
        <v>11</v>
      </c>
    </row>
    <row r="470" spans="1:12">
      <c r="A470" s="1">
        <v>8.3333333333333329E-2</v>
      </c>
      <c r="B470">
        <v>0</v>
      </c>
      <c r="C470">
        <v>26</v>
      </c>
      <c r="E470">
        <f t="shared" si="14"/>
        <v>26</v>
      </c>
      <c r="L470">
        <f t="shared" si="15"/>
        <v>14</v>
      </c>
    </row>
    <row r="471" spans="1:12">
      <c r="A471" s="1">
        <v>8.3333333333333329E-2</v>
      </c>
      <c r="B471">
        <v>0</v>
      </c>
      <c r="C471">
        <v>29</v>
      </c>
      <c r="E471">
        <f t="shared" si="14"/>
        <v>29</v>
      </c>
      <c r="L471">
        <f t="shared" si="15"/>
        <v>22</v>
      </c>
    </row>
    <row r="472" spans="1:12">
      <c r="A472" s="1">
        <v>8.3333333333333329E-2</v>
      </c>
      <c r="B472">
        <v>0</v>
      </c>
      <c r="C472">
        <v>30</v>
      </c>
      <c r="E472">
        <f t="shared" si="14"/>
        <v>30</v>
      </c>
      <c r="L472">
        <f t="shared" si="15"/>
        <v>18</v>
      </c>
    </row>
    <row r="473" spans="1:12">
      <c r="A473" s="1">
        <v>8.3333333333333329E-2</v>
      </c>
      <c r="B473">
        <v>0</v>
      </c>
      <c r="C473">
        <v>31</v>
      </c>
      <c r="E473">
        <f t="shared" si="14"/>
        <v>31</v>
      </c>
      <c r="L473">
        <f t="shared" si="15"/>
        <v>10</v>
      </c>
    </row>
    <row r="474" spans="1:12">
      <c r="A474" s="1">
        <v>8.3333333333333329E-2</v>
      </c>
      <c r="B474">
        <v>0</v>
      </c>
      <c r="C474">
        <v>33</v>
      </c>
      <c r="E474">
        <f t="shared" si="14"/>
        <v>33</v>
      </c>
      <c r="L474">
        <f t="shared" si="15"/>
        <v>14</v>
      </c>
    </row>
    <row r="475" spans="1:12">
      <c r="A475" s="1">
        <v>8.3333333333333329E-2</v>
      </c>
      <c r="B475">
        <v>0</v>
      </c>
      <c r="C475">
        <v>33</v>
      </c>
      <c r="E475">
        <f t="shared" si="14"/>
        <v>33</v>
      </c>
      <c r="L475">
        <f t="shared" si="15"/>
        <v>14</v>
      </c>
    </row>
    <row r="476" spans="1:12">
      <c r="A476" s="1">
        <v>8.3333333333333329E-2</v>
      </c>
      <c r="B476">
        <v>0</v>
      </c>
      <c r="C476">
        <v>28</v>
      </c>
      <c r="E476">
        <f t="shared" si="14"/>
        <v>28</v>
      </c>
      <c r="L476">
        <f t="shared" si="15"/>
        <v>18</v>
      </c>
    </row>
    <row r="477" spans="1:12">
      <c r="A477" s="1">
        <v>8.3333333333333329E-2</v>
      </c>
      <c r="B477">
        <v>0</v>
      </c>
      <c r="C477">
        <v>36</v>
      </c>
      <c r="E477">
        <f t="shared" si="14"/>
        <v>36</v>
      </c>
      <c r="L477">
        <f t="shared" si="15"/>
        <v>17</v>
      </c>
    </row>
    <row r="478" spans="1:12">
      <c r="A478" s="1">
        <v>8.3333333333333329E-2</v>
      </c>
      <c r="B478">
        <v>0</v>
      </c>
      <c r="C478">
        <v>33</v>
      </c>
      <c r="E478">
        <f t="shared" si="14"/>
        <v>33</v>
      </c>
      <c r="L478">
        <f t="shared" si="15"/>
        <v>14</v>
      </c>
    </row>
    <row r="479" spans="1:12">
      <c r="A479" s="1">
        <v>8.3333333333333329E-2</v>
      </c>
      <c r="B479">
        <v>0</v>
      </c>
      <c r="C479">
        <v>25</v>
      </c>
      <c r="E479">
        <f t="shared" si="14"/>
        <v>25</v>
      </c>
      <c r="L479">
        <f t="shared" si="15"/>
        <v>9</v>
      </c>
    </row>
    <row r="480" spans="1:12">
      <c r="A480" s="1">
        <v>8.3333333333333329E-2</v>
      </c>
      <c r="B480">
        <v>0</v>
      </c>
      <c r="C480">
        <v>34</v>
      </c>
      <c r="E480">
        <f t="shared" si="14"/>
        <v>34</v>
      </c>
      <c r="L480">
        <f t="shared" si="15"/>
        <v>14</v>
      </c>
    </row>
    <row r="481" spans="1:12">
      <c r="A481" s="1">
        <v>8.3333333333333329E-2</v>
      </c>
      <c r="B481">
        <v>0</v>
      </c>
      <c r="C481">
        <v>25</v>
      </c>
      <c r="E481">
        <f t="shared" si="14"/>
        <v>25</v>
      </c>
      <c r="L481">
        <f t="shared" si="15"/>
        <v>9</v>
      </c>
    </row>
    <row r="482" spans="1:12">
      <c r="A482" s="1">
        <v>8.3333333333333329E-2</v>
      </c>
      <c r="B482">
        <v>0</v>
      </c>
      <c r="C482">
        <v>23</v>
      </c>
      <c r="E482">
        <f t="shared" si="14"/>
        <v>23</v>
      </c>
      <c r="L482">
        <f t="shared" si="15"/>
        <v>8</v>
      </c>
    </row>
    <row r="483" spans="1:12">
      <c r="A483" s="1">
        <v>8.3333333333333329E-2</v>
      </c>
      <c r="B483">
        <v>0</v>
      </c>
      <c r="C483">
        <v>46</v>
      </c>
      <c r="E483">
        <f t="shared" si="14"/>
        <v>46</v>
      </c>
      <c r="L483">
        <f t="shared" si="15"/>
        <v>2</v>
      </c>
    </row>
    <row r="484" spans="1:12">
      <c r="A484" s="1">
        <v>8.3333333333333329E-2</v>
      </c>
      <c r="B484">
        <v>0</v>
      </c>
      <c r="C484">
        <v>39</v>
      </c>
      <c r="E484">
        <f t="shared" si="14"/>
        <v>39</v>
      </c>
      <c r="L484">
        <f t="shared" si="15"/>
        <v>10</v>
      </c>
    </row>
    <row r="485" spans="1:12">
      <c r="A485" s="1">
        <v>8.3333333333333329E-2</v>
      </c>
      <c r="B485">
        <v>0</v>
      </c>
      <c r="C485">
        <v>28</v>
      </c>
      <c r="E485">
        <f t="shared" si="14"/>
        <v>28</v>
      </c>
      <c r="L485">
        <f t="shared" si="15"/>
        <v>18</v>
      </c>
    </row>
    <row r="486" spans="1:12">
      <c r="A486" s="1">
        <v>8.3333333333333329E-2</v>
      </c>
      <c r="B486">
        <v>0</v>
      </c>
      <c r="C486">
        <v>34</v>
      </c>
      <c r="E486">
        <f t="shared" si="14"/>
        <v>34</v>
      </c>
      <c r="L486">
        <f t="shared" si="15"/>
        <v>14</v>
      </c>
    </row>
    <row r="487" spans="1:12">
      <c r="A487" s="1">
        <v>8.3333333333333329E-2</v>
      </c>
      <c r="B487">
        <v>0</v>
      </c>
      <c r="C487">
        <v>33</v>
      </c>
      <c r="E487">
        <f t="shared" si="14"/>
        <v>33</v>
      </c>
      <c r="L487">
        <f t="shared" si="15"/>
        <v>14</v>
      </c>
    </row>
    <row r="488" spans="1:12">
      <c r="A488" s="1">
        <v>8.3333333333333329E-2</v>
      </c>
      <c r="B488">
        <v>0</v>
      </c>
      <c r="C488">
        <v>42</v>
      </c>
      <c r="E488">
        <f t="shared" si="14"/>
        <v>42</v>
      </c>
      <c r="L488">
        <f t="shared" si="15"/>
        <v>6</v>
      </c>
    </row>
    <row r="489" spans="1:12">
      <c r="A489" s="1">
        <v>8.3333333333333329E-2</v>
      </c>
      <c r="B489">
        <v>0</v>
      </c>
      <c r="C489">
        <v>34</v>
      </c>
      <c r="E489">
        <f t="shared" si="14"/>
        <v>34</v>
      </c>
      <c r="L489">
        <f t="shared" si="15"/>
        <v>14</v>
      </c>
    </row>
    <row r="490" spans="1:12">
      <c r="A490" s="1">
        <v>8.3333333333333329E-2</v>
      </c>
      <c r="B490">
        <v>0</v>
      </c>
      <c r="C490">
        <v>35</v>
      </c>
      <c r="E490">
        <f t="shared" si="14"/>
        <v>35</v>
      </c>
      <c r="L490">
        <f t="shared" si="15"/>
        <v>13</v>
      </c>
    </row>
    <row r="491" spans="1:12">
      <c r="A491" s="1">
        <v>8.3333333333333329E-2</v>
      </c>
      <c r="B491">
        <v>0</v>
      </c>
      <c r="C491">
        <v>29</v>
      </c>
      <c r="E491">
        <f t="shared" si="14"/>
        <v>29</v>
      </c>
      <c r="L491">
        <f t="shared" si="15"/>
        <v>22</v>
      </c>
    </row>
    <row r="492" spans="1:12">
      <c r="A492" s="1">
        <v>8.3333333333333329E-2</v>
      </c>
      <c r="B492">
        <v>0</v>
      </c>
      <c r="C492">
        <v>37</v>
      </c>
      <c r="E492">
        <f t="shared" si="14"/>
        <v>37</v>
      </c>
      <c r="L492">
        <f t="shared" si="15"/>
        <v>16</v>
      </c>
    </row>
    <row r="493" spans="1:12">
      <c r="A493" s="1">
        <v>8.3333333333333329E-2</v>
      </c>
      <c r="B493">
        <v>0</v>
      </c>
      <c r="C493">
        <v>32</v>
      </c>
      <c r="E493">
        <f t="shared" si="14"/>
        <v>32</v>
      </c>
      <c r="L493">
        <f t="shared" si="15"/>
        <v>17</v>
      </c>
    </row>
    <row r="494" spans="1:12">
      <c r="A494" s="1">
        <v>8.3333333333333329E-2</v>
      </c>
      <c r="B494">
        <v>0</v>
      </c>
      <c r="C494">
        <v>29</v>
      </c>
      <c r="E494">
        <f t="shared" si="14"/>
        <v>29</v>
      </c>
      <c r="L494">
        <f t="shared" si="15"/>
        <v>22</v>
      </c>
    </row>
    <row r="495" spans="1:12">
      <c r="A495" s="1">
        <v>8.3333333333333329E-2</v>
      </c>
      <c r="B495">
        <v>0</v>
      </c>
      <c r="C495">
        <v>31</v>
      </c>
      <c r="E495">
        <f t="shared" si="14"/>
        <v>31</v>
      </c>
      <c r="L495">
        <f t="shared" si="15"/>
        <v>10</v>
      </c>
    </row>
    <row r="496" spans="1:12">
      <c r="A496" s="1">
        <v>8.3333333333333329E-2</v>
      </c>
      <c r="B496">
        <v>0</v>
      </c>
      <c r="C496">
        <v>36</v>
      </c>
      <c r="E496">
        <f t="shared" si="14"/>
        <v>36</v>
      </c>
      <c r="L496">
        <f t="shared" si="15"/>
        <v>17</v>
      </c>
    </row>
    <row r="497" spans="1:12">
      <c r="A497" s="1">
        <v>8.3333333333333329E-2</v>
      </c>
      <c r="B497">
        <v>0</v>
      </c>
      <c r="C497">
        <v>34</v>
      </c>
      <c r="E497">
        <f t="shared" si="14"/>
        <v>34</v>
      </c>
      <c r="L497">
        <f t="shared" si="15"/>
        <v>14</v>
      </c>
    </row>
    <row r="498" spans="1:12">
      <c r="A498" s="1">
        <v>8.3333333333333329E-2</v>
      </c>
      <c r="B498">
        <v>0</v>
      </c>
      <c r="C498">
        <v>28</v>
      </c>
      <c r="E498">
        <f t="shared" si="14"/>
        <v>28</v>
      </c>
      <c r="L498">
        <f t="shared" si="15"/>
        <v>18</v>
      </c>
    </row>
    <row r="499" spans="1:12">
      <c r="A499" s="1">
        <v>8.3333333333333329E-2</v>
      </c>
      <c r="B499">
        <v>0</v>
      </c>
      <c r="C499">
        <v>32</v>
      </c>
      <c r="E499">
        <f t="shared" si="14"/>
        <v>32</v>
      </c>
      <c r="L499">
        <f t="shared" si="15"/>
        <v>17</v>
      </c>
    </row>
    <row r="500" spans="1:12">
      <c r="A500" s="1">
        <v>8.3333333333333329E-2</v>
      </c>
      <c r="B500">
        <v>0</v>
      </c>
      <c r="C500">
        <v>31</v>
      </c>
      <c r="E500">
        <f t="shared" si="14"/>
        <v>31</v>
      </c>
      <c r="L500">
        <f t="shared" si="15"/>
        <v>10</v>
      </c>
    </row>
    <row r="501" spans="1:12">
      <c r="A501" s="1">
        <v>8.3333333333333329E-2</v>
      </c>
      <c r="B501">
        <v>0</v>
      </c>
      <c r="C501">
        <v>35</v>
      </c>
      <c r="E501">
        <f t="shared" si="14"/>
        <v>35</v>
      </c>
      <c r="L501">
        <f t="shared" si="15"/>
        <v>13</v>
      </c>
    </row>
    <row r="502" spans="1:12">
      <c r="A502" s="1">
        <v>8.3333333333333329E-2</v>
      </c>
      <c r="B502">
        <v>0</v>
      </c>
      <c r="C502">
        <v>29</v>
      </c>
      <c r="E502">
        <f t="shared" si="14"/>
        <v>29</v>
      </c>
      <c r="L502">
        <f t="shared" si="15"/>
        <v>22</v>
      </c>
    </row>
    <row r="503" spans="1:12">
      <c r="A503" s="1">
        <v>8.3333333333333329E-2</v>
      </c>
      <c r="B503">
        <v>0</v>
      </c>
      <c r="C503">
        <v>29</v>
      </c>
      <c r="E503">
        <f t="shared" si="14"/>
        <v>29</v>
      </c>
      <c r="L503">
        <f t="shared" si="15"/>
        <v>22</v>
      </c>
    </row>
    <row r="504" spans="1:12">
      <c r="A504" s="1">
        <v>8.3333333333333329E-2</v>
      </c>
      <c r="B504">
        <v>0</v>
      </c>
      <c r="C504">
        <v>36</v>
      </c>
      <c r="E504">
        <f t="shared" si="14"/>
        <v>36</v>
      </c>
      <c r="L504">
        <f t="shared" si="15"/>
        <v>17</v>
      </c>
    </row>
    <row r="505" spans="1:12">
      <c r="A505" s="1">
        <v>8.3333333333333329E-2</v>
      </c>
      <c r="B505">
        <v>0</v>
      </c>
      <c r="C505">
        <v>31</v>
      </c>
      <c r="E505">
        <f t="shared" si="14"/>
        <v>31</v>
      </c>
      <c r="L505">
        <f t="shared" si="15"/>
        <v>10</v>
      </c>
    </row>
    <row r="506" spans="1:12">
      <c r="A506" s="1">
        <v>8.3333333333333329E-2</v>
      </c>
      <c r="B506">
        <v>0</v>
      </c>
      <c r="C506">
        <v>32</v>
      </c>
      <c r="E506">
        <f t="shared" si="14"/>
        <v>32</v>
      </c>
      <c r="L506">
        <f t="shared" si="15"/>
        <v>17</v>
      </c>
    </row>
    <row r="507" spans="1:12">
      <c r="A507" s="1">
        <v>8.3333333333333329E-2</v>
      </c>
      <c r="B507">
        <v>0</v>
      </c>
      <c r="C507">
        <v>25</v>
      </c>
      <c r="E507">
        <f t="shared" si="14"/>
        <v>25</v>
      </c>
      <c r="L507">
        <f t="shared" si="15"/>
        <v>9</v>
      </c>
    </row>
    <row r="508" spans="1:12">
      <c r="A508" s="1">
        <v>8.3333333333333329E-2</v>
      </c>
      <c r="B508">
        <v>0</v>
      </c>
      <c r="C508">
        <v>24</v>
      </c>
      <c r="E508">
        <f t="shared" si="14"/>
        <v>24</v>
      </c>
      <c r="L508">
        <f t="shared" si="15"/>
        <v>5</v>
      </c>
    </row>
    <row r="509" spans="1:12">
      <c r="A509" s="1">
        <v>8.3333333333333329E-2</v>
      </c>
      <c r="B509">
        <v>0</v>
      </c>
      <c r="C509">
        <v>39</v>
      </c>
      <c r="E509">
        <f t="shared" si="14"/>
        <v>39</v>
      </c>
      <c r="L509">
        <f t="shared" si="15"/>
        <v>10</v>
      </c>
    </row>
    <row r="510" spans="1:12">
      <c r="A510" s="1">
        <v>8.3333333333333329E-2</v>
      </c>
      <c r="B510">
        <v>0</v>
      </c>
      <c r="C510">
        <v>38</v>
      </c>
      <c r="E510">
        <f t="shared" si="14"/>
        <v>38</v>
      </c>
      <c r="L510">
        <f t="shared" si="15"/>
        <v>11</v>
      </c>
    </row>
    <row r="511" spans="1:12">
      <c r="A511" s="1">
        <v>8.3333333333333329E-2</v>
      </c>
      <c r="B511">
        <v>0</v>
      </c>
      <c r="C511">
        <v>37</v>
      </c>
      <c r="E511">
        <f t="shared" si="14"/>
        <v>37</v>
      </c>
      <c r="L511">
        <f t="shared" si="15"/>
        <v>16</v>
      </c>
    </row>
    <row r="512" spans="1:12">
      <c r="A512" s="1">
        <v>8.3333333333333329E-2</v>
      </c>
      <c r="B512">
        <v>0</v>
      </c>
      <c r="C512">
        <v>38</v>
      </c>
      <c r="E512">
        <f t="shared" si="14"/>
        <v>38</v>
      </c>
      <c r="L512">
        <f t="shared" si="15"/>
        <v>11</v>
      </c>
    </row>
    <row r="513" spans="1:12">
      <c r="A513" s="1">
        <v>8.3333333333333329E-2</v>
      </c>
      <c r="B513">
        <v>0</v>
      </c>
      <c r="C513">
        <v>30</v>
      </c>
      <c r="E513">
        <f t="shared" si="14"/>
        <v>30</v>
      </c>
      <c r="L513">
        <f t="shared" si="15"/>
        <v>18</v>
      </c>
    </row>
    <row r="514" spans="1:12">
      <c r="A514" s="1">
        <v>8.3333333333333329E-2</v>
      </c>
      <c r="B514">
        <v>0</v>
      </c>
      <c r="C514">
        <v>26</v>
      </c>
      <c r="E514">
        <f t="shared" ref="E514:E577" si="16">IF(A514=$G$11,(C514+B514*8))</f>
        <v>26</v>
      </c>
      <c r="L514">
        <f t="shared" ref="L514:L577" si="17">IF(A514=$G$11,COUNTIF(E:E,E514))</f>
        <v>14</v>
      </c>
    </row>
    <row r="515" spans="1:12">
      <c r="A515" s="1">
        <v>8.3333333333333329E-2</v>
      </c>
      <c r="B515">
        <v>0</v>
      </c>
      <c r="C515">
        <v>23</v>
      </c>
      <c r="E515">
        <f t="shared" si="16"/>
        <v>23</v>
      </c>
      <c r="L515">
        <f t="shared" si="17"/>
        <v>8</v>
      </c>
    </row>
    <row r="516" spans="1:12">
      <c r="A516" s="1">
        <v>8.3333333333333329E-2</v>
      </c>
      <c r="B516">
        <v>0</v>
      </c>
      <c r="C516">
        <v>35</v>
      </c>
      <c r="E516">
        <f t="shared" si="16"/>
        <v>35</v>
      </c>
      <c r="L516">
        <f t="shared" si="17"/>
        <v>13</v>
      </c>
    </row>
    <row r="517" spans="1:12">
      <c r="A517" s="1">
        <v>8.3333333333333329E-2</v>
      </c>
      <c r="B517">
        <v>0</v>
      </c>
      <c r="C517">
        <v>25</v>
      </c>
      <c r="E517">
        <f t="shared" si="16"/>
        <v>25</v>
      </c>
      <c r="L517">
        <f t="shared" si="17"/>
        <v>9</v>
      </c>
    </row>
    <row r="518" spans="1:12">
      <c r="A518" s="1">
        <v>8.3333333333333329E-2</v>
      </c>
      <c r="B518">
        <v>0</v>
      </c>
      <c r="C518">
        <v>25</v>
      </c>
      <c r="E518">
        <f t="shared" si="16"/>
        <v>25</v>
      </c>
      <c r="L518">
        <f t="shared" si="17"/>
        <v>9</v>
      </c>
    </row>
    <row r="519" spans="1:12">
      <c r="A519" s="1">
        <v>8.3333333333333329E-2</v>
      </c>
      <c r="B519">
        <v>0</v>
      </c>
      <c r="C519">
        <v>40</v>
      </c>
      <c r="E519">
        <f t="shared" si="16"/>
        <v>40</v>
      </c>
      <c r="L519">
        <f t="shared" si="17"/>
        <v>8</v>
      </c>
    </row>
    <row r="520" spans="1:12">
      <c r="A520" s="1">
        <v>8.3333333333333329E-2</v>
      </c>
      <c r="B520">
        <v>0</v>
      </c>
      <c r="C520">
        <v>41</v>
      </c>
      <c r="E520">
        <f t="shared" si="16"/>
        <v>41</v>
      </c>
      <c r="L520">
        <f t="shared" si="17"/>
        <v>5</v>
      </c>
    </row>
    <row r="521" spans="1:12">
      <c r="A521" s="1">
        <v>8.3333333333333329E-2</v>
      </c>
      <c r="B521">
        <v>0</v>
      </c>
      <c r="C521">
        <v>28</v>
      </c>
      <c r="E521">
        <f t="shared" si="16"/>
        <v>28</v>
      </c>
      <c r="L521">
        <f t="shared" si="17"/>
        <v>18</v>
      </c>
    </row>
    <row r="522" spans="1:12">
      <c r="A522" s="1">
        <v>8.3333333333333329E-2</v>
      </c>
      <c r="B522">
        <v>0</v>
      </c>
      <c r="C522">
        <v>39</v>
      </c>
      <c r="E522">
        <f t="shared" si="16"/>
        <v>39</v>
      </c>
      <c r="L522">
        <f t="shared" si="17"/>
        <v>10</v>
      </c>
    </row>
    <row r="523" spans="1:12">
      <c r="A523" s="1">
        <v>8.3333333333333329E-2</v>
      </c>
      <c r="B523">
        <v>0</v>
      </c>
      <c r="C523">
        <v>27</v>
      </c>
      <c r="E523">
        <f t="shared" si="16"/>
        <v>27</v>
      </c>
      <c r="L523">
        <f t="shared" si="17"/>
        <v>10</v>
      </c>
    </row>
    <row r="524" spans="1:12">
      <c r="A524" s="1">
        <v>8.3333333333333329E-2</v>
      </c>
      <c r="B524">
        <v>0</v>
      </c>
      <c r="C524">
        <v>30</v>
      </c>
      <c r="E524">
        <f t="shared" si="16"/>
        <v>30</v>
      </c>
      <c r="L524">
        <f t="shared" si="17"/>
        <v>18</v>
      </c>
    </row>
    <row r="525" spans="1:12">
      <c r="A525" s="1">
        <v>0.125</v>
      </c>
      <c r="B525">
        <v>0</v>
      </c>
      <c r="C525">
        <v>32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33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34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35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24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37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28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28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32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27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23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26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24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25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31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25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29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31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27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24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35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32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29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25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26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39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19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24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30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28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29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35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25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20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40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26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25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28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31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37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30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28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31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31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34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29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24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30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27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26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28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23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28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30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32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21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22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26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23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37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29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34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21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28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29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21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28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30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22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22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36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34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25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26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41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26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27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23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19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28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29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35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15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27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26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38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27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27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31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12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25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23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27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22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35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31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31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20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25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19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39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33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28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29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34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33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20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23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27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24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15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41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25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29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30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26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28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16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31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33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29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30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22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27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32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29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40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29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16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22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34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27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33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23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28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24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25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32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28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28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27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34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34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26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28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26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36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28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36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32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29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28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39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22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33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27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23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35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21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30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31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32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19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27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27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32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22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18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27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35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34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30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32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30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38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36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28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25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23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34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27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33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24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25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21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32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31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33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28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35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36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29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24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35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22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13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26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30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29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14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28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32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30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28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26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17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28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28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32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29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24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25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28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26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28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27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15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24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20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22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34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34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24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27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31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29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21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38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24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27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26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22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28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25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24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38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25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32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26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29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30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29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26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22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24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20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27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37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31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32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23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25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23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20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18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26</v>
      </c>
      <c r="E780" t="b">
        <f t="shared" si="24"/>
        <v>0</v>
      </c>
      <c r="L780" t="b">
        <f t="shared" si="25"/>
        <v>0</v>
      </c>
    </row>
    <row r="781" spans="1:12">
      <c r="A781" s="1">
        <v>0.125</v>
      </c>
      <c r="B781">
        <v>0</v>
      </c>
      <c r="C781">
        <v>31</v>
      </c>
      <c r="E781" t="b">
        <f t="shared" si="24"/>
        <v>0</v>
      </c>
      <c r="L781" t="b">
        <f t="shared" si="25"/>
        <v>0</v>
      </c>
    </row>
    <row r="782" spans="1:12">
      <c r="A782" s="1">
        <v>0.125</v>
      </c>
      <c r="B782">
        <v>0</v>
      </c>
      <c r="C782">
        <v>33</v>
      </c>
      <c r="E782" t="b">
        <f t="shared" si="24"/>
        <v>0</v>
      </c>
      <c r="L782" t="b">
        <f t="shared" si="25"/>
        <v>0</v>
      </c>
    </row>
    <row r="783" spans="1:12">
      <c r="A783" s="1">
        <v>0.125</v>
      </c>
      <c r="B783">
        <v>0</v>
      </c>
      <c r="C783">
        <v>32</v>
      </c>
      <c r="E783" t="b">
        <f t="shared" si="24"/>
        <v>0</v>
      </c>
      <c r="L783" t="b">
        <f t="shared" si="25"/>
        <v>0</v>
      </c>
    </row>
    <row r="784" spans="1:12">
      <c r="A784" s="1">
        <v>0.125</v>
      </c>
      <c r="B784">
        <v>0</v>
      </c>
      <c r="C784">
        <v>32</v>
      </c>
      <c r="E784" t="b">
        <f t="shared" si="24"/>
        <v>0</v>
      </c>
      <c r="L784" t="b">
        <f t="shared" si="25"/>
        <v>0</v>
      </c>
    </row>
    <row r="785" spans="1:12">
      <c r="A785" s="1">
        <v>0.125</v>
      </c>
      <c r="B785">
        <v>0</v>
      </c>
      <c r="C785">
        <v>17</v>
      </c>
      <c r="E785" t="b">
        <f t="shared" si="24"/>
        <v>0</v>
      </c>
      <c r="L785" t="b">
        <f t="shared" si="25"/>
        <v>0</v>
      </c>
    </row>
    <row r="786" spans="1:12">
      <c r="A786" s="1">
        <v>0.125</v>
      </c>
      <c r="B786">
        <v>0</v>
      </c>
      <c r="C786">
        <v>27</v>
      </c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A1163" s="1"/>
      <c r="E1163" t="b">
        <f t="shared" si="36"/>
        <v>0</v>
      </c>
      <c r="L1163" t="b">
        <f t="shared" si="37"/>
        <v>0</v>
      </c>
    </row>
    <row r="1164" spans="1:12">
      <c r="A1164" s="1"/>
      <c r="E1164" t="b">
        <f t="shared" si="36"/>
        <v>0</v>
      </c>
      <c r="L1164" t="b">
        <f t="shared" si="37"/>
        <v>0</v>
      </c>
    </row>
    <row r="1165" spans="1:12">
      <c r="A1165" s="1"/>
      <c r="E1165" t="b">
        <f t="shared" si="36"/>
        <v>0</v>
      </c>
      <c r="L1165" t="b">
        <f t="shared" si="37"/>
        <v>0</v>
      </c>
    </row>
    <row r="1166" spans="1:12">
      <c r="A1166" s="1"/>
      <c r="E1166" t="b">
        <f t="shared" si="36"/>
        <v>0</v>
      </c>
      <c r="L1166" t="b">
        <f t="shared" si="37"/>
        <v>0</v>
      </c>
    </row>
    <row r="1167" spans="1:12">
      <c r="A1167" s="1"/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3:O524">
    <sortCondition ref="N263"/>
  </sortState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001"/>
  <sheetViews>
    <sheetView tabSelected="1" topLeftCell="A25" workbookViewId="0">
      <selection activeCell="I29" sqref="I29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12</v>
      </c>
      <c r="C1">
        <v>141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119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21</v>
      </c>
      <c r="C3">
        <v>135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111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115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123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120</v>
      </c>
      <c r="E7" t="b">
        <f t="shared" si="0"/>
        <v>0</v>
      </c>
      <c r="G7" s="7">
        <f>COUNTIF(A:A,G11)</f>
        <v>260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136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112</v>
      </c>
      <c r="E9" t="b">
        <f t="shared" si="0"/>
        <v>0</v>
      </c>
      <c r="G9" s="8">
        <f>G5*G7</f>
        <v>32500000000</v>
      </c>
      <c r="L9" t="b">
        <f t="shared" si="1"/>
        <v>0</v>
      </c>
    </row>
    <row r="10" spans="1:12">
      <c r="A10" s="1">
        <v>4.1666666666666664E-2</v>
      </c>
      <c r="B10">
        <v>24</v>
      </c>
      <c r="C10">
        <v>144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11</v>
      </c>
      <c r="C11">
        <v>128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125</v>
      </c>
      <c r="E12" t="b">
        <f t="shared" si="0"/>
        <v>0</v>
      </c>
      <c r="G12" s="12" t="s">
        <v>1</v>
      </c>
      <c r="H12" s="13" t="s">
        <v>27</v>
      </c>
      <c r="I12" s="13" t="s">
        <v>28</v>
      </c>
      <c r="J12" s="14" t="s">
        <v>29</v>
      </c>
      <c r="L12" t="b">
        <f t="shared" si="1"/>
        <v>0</v>
      </c>
    </row>
    <row r="13" spans="1:12" ht="15.75" thickBot="1">
      <c r="A13" s="1">
        <v>4.1666666666666664E-2</v>
      </c>
      <c r="B13">
        <v>12</v>
      </c>
      <c r="C13">
        <v>136</v>
      </c>
      <c r="E13" t="b">
        <f t="shared" si="0"/>
        <v>0</v>
      </c>
      <c r="G13" s="6">
        <f>SUMIF(A:A,G11,C:C)+(8*G15)</f>
        <v>8291</v>
      </c>
      <c r="H13" s="15">
        <f>MIN(E:E)</f>
        <v>15</v>
      </c>
      <c r="I13" s="15">
        <f>MAX(E:E)</f>
        <v>48</v>
      </c>
      <c r="J13" s="16">
        <f>G13/G7</f>
        <v>31.888461538461538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139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20</v>
      </c>
      <c r="C15">
        <v>123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38</v>
      </c>
      <c r="C16">
        <v>154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140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130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131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141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22</v>
      </c>
      <c r="C21">
        <v>132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12</v>
      </c>
      <c r="C22">
        <v>147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139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116</v>
      </c>
      <c r="E24" t="b">
        <f t="shared" si="0"/>
        <v>0</v>
      </c>
      <c r="G24" s="11" t="s">
        <v>30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108</v>
      </c>
      <c r="E25" t="b">
        <f t="shared" si="0"/>
        <v>0</v>
      </c>
      <c r="G25" s="17" t="s">
        <v>31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137</v>
      </c>
      <c r="E26" t="b">
        <f t="shared" si="0"/>
        <v>0</v>
      </c>
      <c r="G26" s="18" t="s">
        <v>32</v>
      </c>
      <c r="L26" t="b">
        <f t="shared" si="1"/>
        <v>0</v>
      </c>
    </row>
    <row r="27" spans="1:12" ht="15.75" thickBot="1">
      <c r="A27" s="1">
        <v>4.1666666666666664E-2</v>
      </c>
      <c r="B27">
        <v>21</v>
      </c>
      <c r="C27">
        <v>128</v>
      </c>
      <c r="E27" t="b">
        <f t="shared" si="0"/>
        <v>0</v>
      </c>
      <c r="G27" s="8" t="s">
        <v>33</v>
      </c>
      <c r="L27" t="b">
        <f t="shared" si="1"/>
        <v>0</v>
      </c>
    </row>
    <row r="28" spans="1:12">
      <c r="A28" s="1">
        <v>4.1666666666666664E-2</v>
      </c>
      <c r="B28">
        <v>12</v>
      </c>
      <c r="C28">
        <v>150</v>
      </c>
      <c r="E28" t="b">
        <f t="shared" si="0"/>
        <v>0</v>
      </c>
      <c r="G28" s="19" t="s">
        <v>34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112</v>
      </c>
      <c r="E29" t="b">
        <f t="shared" si="0"/>
        <v>0</v>
      </c>
      <c r="G29" s="17" t="s">
        <v>35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127</v>
      </c>
      <c r="E30" t="b">
        <f t="shared" si="0"/>
        <v>0</v>
      </c>
      <c r="G30" s="18" t="s">
        <v>36</v>
      </c>
      <c r="L30" t="b">
        <f t="shared" si="1"/>
        <v>0</v>
      </c>
    </row>
    <row r="31" spans="1:12" ht="15.75" thickBot="1">
      <c r="A31" s="1">
        <v>4.1666666666666664E-2</v>
      </c>
      <c r="B31">
        <v>33</v>
      </c>
      <c r="C31">
        <v>131</v>
      </c>
      <c r="E31" t="b">
        <f t="shared" si="0"/>
        <v>0</v>
      </c>
      <c r="G31" s="6" t="s">
        <v>37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135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12</v>
      </c>
      <c r="C33">
        <v>123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40</v>
      </c>
      <c r="C34">
        <v>143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151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12</v>
      </c>
      <c r="C36">
        <v>128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0</v>
      </c>
      <c r="C37">
        <v>130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131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21</v>
      </c>
      <c r="C39">
        <v>123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110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102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12</v>
      </c>
      <c r="C42">
        <v>130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139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124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0</v>
      </c>
      <c r="C45">
        <v>108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109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11</v>
      </c>
      <c r="C47">
        <v>155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116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12</v>
      </c>
      <c r="C49">
        <v>137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134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137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21</v>
      </c>
      <c r="C52">
        <v>116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119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142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151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129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118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127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113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133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119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159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33</v>
      </c>
      <c r="C63">
        <v>141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107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119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139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30</v>
      </c>
      <c r="C67">
        <v>157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13</v>
      </c>
      <c r="C68">
        <v>169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12</v>
      </c>
      <c r="C69">
        <v>139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56</v>
      </c>
      <c r="C70">
        <v>202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148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12</v>
      </c>
      <c r="C72">
        <v>131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149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13</v>
      </c>
      <c r="C74">
        <v>144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129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125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111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127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106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120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11</v>
      </c>
      <c r="C81">
        <v>158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51</v>
      </c>
      <c r="C82">
        <v>146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132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132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124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12</v>
      </c>
      <c r="C86">
        <v>155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119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91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12</v>
      </c>
      <c r="C89">
        <v>153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125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0</v>
      </c>
      <c r="C91">
        <v>137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111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12</v>
      </c>
      <c r="C93">
        <v>139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132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24</v>
      </c>
      <c r="C95">
        <v>171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121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149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12</v>
      </c>
      <c r="C98">
        <v>134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139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118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130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11</v>
      </c>
      <c r="C102">
        <v>129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12</v>
      </c>
      <c r="C103">
        <v>125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40</v>
      </c>
      <c r="C104">
        <v>125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104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142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118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111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129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11</v>
      </c>
      <c r="C110">
        <v>135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102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0</v>
      </c>
      <c r="C112">
        <v>146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24</v>
      </c>
      <c r="C113">
        <v>154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103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128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21</v>
      </c>
      <c r="C116">
        <v>123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121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109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141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122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12</v>
      </c>
      <c r="C121">
        <v>140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126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12</v>
      </c>
      <c r="C123">
        <v>116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12</v>
      </c>
      <c r="C124">
        <v>135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124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0</v>
      </c>
      <c r="C126">
        <v>122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125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127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140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143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114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129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114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148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103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142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152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21</v>
      </c>
      <c r="C138">
        <v>127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12</v>
      </c>
      <c r="C139">
        <v>146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12</v>
      </c>
      <c r="C140">
        <v>128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131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108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120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135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148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24</v>
      </c>
      <c r="C146">
        <v>134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127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20</v>
      </c>
      <c r="C148">
        <v>126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103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12</v>
      </c>
      <c r="C150">
        <v>137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118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123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111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118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131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111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115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135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100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21</v>
      </c>
      <c r="C160">
        <v>132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114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121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32</v>
      </c>
      <c r="C163">
        <v>141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12</v>
      </c>
      <c r="C164">
        <v>136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32</v>
      </c>
      <c r="C165">
        <v>140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122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12</v>
      </c>
      <c r="C167">
        <v>134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117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111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150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44</v>
      </c>
      <c r="C171">
        <v>130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42</v>
      </c>
      <c r="C172">
        <v>148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123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12</v>
      </c>
      <c r="C174">
        <v>162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12</v>
      </c>
      <c r="C175">
        <v>127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116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112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12</v>
      </c>
      <c r="C178">
        <v>120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127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116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21</v>
      </c>
      <c r="C181">
        <v>148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137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12</v>
      </c>
      <c r="C183">
        <v>143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126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13</v>
      </c>
      <c r="C185">
        <v>140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129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124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121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25</v>
      </c>
      <c r="C189">
        <v>149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130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114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133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133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123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127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141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116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13</v>
      </c>
      <c r="C198">
        <v>131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24</v>
      </c>
      <c r="C199">
        <v>123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11</v>
      </c>
      <c r="C200">
        <v>143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157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123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36</v>
      </c>
      <c r="C203">
        <v>145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110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12</v>
      </c>
      <c r="C205">
        <v>127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121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137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123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22</v>
      </c>
      <c r="C209">
        <v>135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12</v>
      </c>
      <c r="C210">
        <v>127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126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117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136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139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116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12</v>
      </c>
      <c r="C216">
        <v>129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112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11</v>
      </c>
      <c r="C218">
        <v>130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13</v>
      </c>
      <c r="C219">
        <v>107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30</v>
      </c>
      <c r="C220">
        <v>121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12</v>
      </c>
      <c r="C221">
        <v>163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12</v>
      </c>
      <c r="C222">
        <v>119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12</v>
      </c>
      <c r="C223">
        <v>134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25</v>
      </c>
      <c r="C224">
        <v>132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13</v>
      </c>
      <c r="C225">
        <v>126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12</v>
      </c>
      <c r="C226">
        <v>145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11</v>
      </c>
      <c r="C227">
        <v>105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99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22</v>
      </c>
      <c r="C229">
        <v>127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112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116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12</v>
      </c>
      <c r="C232">
        <v>123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11</v>
      </c>
      <c r="C233">
        <v>147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139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110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32</v>
      </c>
      <c r="C236">
        <v>154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127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127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123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12</v>
      </c>
      <c r="C240">
        <v>131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161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12</v>
      </c>
      <c r="C242">
        <v>131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117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130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0</v>
      </c>
      <c r="C245">
        <v>138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12</v>
      </c>
      <c r="C246">
        <v>181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11</v>
      </c>
      <c r="C247">
        <v>144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129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24</v>
      </c>
      <c r="C249">
        <v>120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22</v>
      </c>
      <c r="C250">
        <v>123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33</v>
      </c>
      <c r="C251">
        <v>151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13</v>
      </c>
      <c r="C252">
        <v>147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137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107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151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113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12</v>
      </c>
      <c r="C257">
        <v>150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128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42</v>
      </c>
      <c r="C259">
        <v>163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0</v>
      </c>
      <c r="C260">
        <v>153</v>
      </c>
      <c r="E260" t="b">
        <f t="shared" si="8"/>
        <v>0</v>
      </c>
      <c r="L260" t="b">
        <f t="shared" si="9"/>
        <v>0</v>
      </c>
    </row>
    <row r="261" spans="1:15">
      <c r="A261" s="1">
        <v>8.3333333333333329E-2</v>
      </c>
      <c r="B261">
        <v>0</v>
      </c>
      <c r="C261">
        <v>40</v>
      </c>
      <c r="E261">
        <f t="shared" si="8"/>
        <v>40</v>
      </c>
      <c r="L261">
        <f t="shared" si="9"/>
        <v>12</v>
      </c>
      <c r="N261">
        <v>15</v>
      </c>
      <c r="O261">
        <v>1</v>
      </c>
    </row>
    <row r="262" spans="1:15">
      <c r="A262" s="1">
        <v>8.3333333333333329E-2</v>
      </c>
      <c r="B262">
        <v>0</v>
      </c>
      <c r="C262">
        <v>32</v>
      </c>
      <c r="E262">
        <f t="shared" si="8"/>
        <v>32</v>
      </c>
      <c r="L262">
        <f t="shared" si="9"/>
        <v>19</v>
      </c>
      <c r="N262">
        <v>19</v>
      </c>
      <c r="O262">
        <v>3</v>
      </c>
    </row>
    <row r="263" spans="1:15">
      <c r="A263" s="1">
        <v>8.3333333333333329E-2</v>
      </c>
      <c r="B263">
        <v>0</v>
      </c>
      <c r="C263">
        <v>24</v>
      </c>
      <c r="E263">
        <f t="shared" si="8"/>
        <v>24</v>
      </c>
      <c r="L263">
        <f t="shared" si="9"/>
        <v>4</v>
      </c>
      <c r="N263">
        <v>20</v>
      </c>
      <c r="O263">
        <v>1</v>
      </c>
    </row>
    <row r="264" spans="1:15">
      <c r="A264" s="1">
        <v>8.3333333333333329E-2</v>
      </c>
      <c r="B264">
        <v>0</v>
      </c>
      <c r="C264">
        <v>34</v>
      </c>
      <c r="E264">
        <f t="shared" si="8"/>
        <v>34</v>
      </c>
      <c r="L264">
        <f t="shared" si="9"/>
        <v>22</v>
      </c>
      <c r="N264">
        <v>21</v>
      </c>
      <c r="O264">
        <v>5</v>
      </c>
    </row>
    <row r="265" spans="1:15">
      <c r="A265" s="1">
        <v>8.3333333333333329E-2</v>
      </c>
      <c r="B265">
        <v>0</v>
      </c>
      <c r="C265">
        <v>29</v>
      </c>
      <c r="E265">
        <f t="shared" si="8"/>
        <v>29</v>
      </c>
      <c r="L265">
        <f t="shared" si="9"/>
        <v>15</v>
      </c>
      <c r="N265">
        <v>22</v>
      </c>
      <c r="O265">
        <v>5</v>
      </c>
    </row>
    <row r="266" spans="1:15">
      <c r="A266" s="1">
        <v>8.3333333333333329E-2</v>
      </c>
      <c r="B266">
        <v>0</v>
      </c>
      <c r="C266">
        <v>34</v>
      </c>
      <c r="E266">
        <f t="shared" si="8"/>
        <v>34</v>
      </c>
      <c r="L266">
        <f t="shared" si="9"/>
        <v>22</v>
      </c>
      <c r="N266">
        <v>23</v>
      </c>
      <c r="O266">
        <v>4</v>
      </c>
    </row>
    <row r="267" spans="1:15">
      <c r="A267" s="1">
        <v>8.3333333333333329E-2</v>
      </c>
      <c r="B267">
        <v>0</v>
      </c>
      <c r="C267">
        <v>22</v>
      </c>
      <c r="E267">
        <f t="shared" si="8"/>
        <v>22</v>
      </c>
      <c r="L267">
        <f t="shared" si="9"/>
        <v>5</v>
      </c>
      <c r="N267">
        <v>24</v>
      </c>
      <c r="O267">
        <v>4</v>
      </c>
    </row>
    <row r="268" spans="1:15">
      <c r="A268" s="1">
        <v>8.3333333333333329E-2</v>
      </c>
      <c r="B268">
        <v>0</v>
      </c>
      <c r="C268">
        <v>31</v>
      </c>
      <c r="E268">
        <f t="shared" si="8"/>
        <v>31</v>
      </c>
      <c r="L268">
        <f t="shared" si="9"/>
        <v>23</v>
      </c>
      <c r="N268">
        <v>25</v>
      </c>
      <c r="O268">
        <v>9</v>
      </c>
    </row>
    <row r="269" spans="1:15">
      <c r="A269" s="1">
        <v>8.3333333333333329E-2</v>
      </c>
      <c r="B269">
        <v>0</v>
      </c>
      <c r="C269">
        <v>34</v>
      </c>
      <c r="E269">
        <f t="shared" si="8"/>
        <v>34</v>
      </c>
      <c r="L269">
        <f t="shared" si="9"/>
        <v>22</v>
      </c>
      <c r="N269">
        <v>26</v>
      </c>
      <c r="O269">
        <v>10</v>
      </c>
    </row>
    <row r="270" spans="1:15">
      <c r="A270" s="1">
        <v>8.3333333333333329E-2</v>
      </c>
      <c r="B270">
        <v>0</v>
      </c>
      <c r="C270">
        <v>23</v>
      </c>
      <c r="E270">
        <f t="shared" si="8"/>
        <v>23</v>
      </c>
      <c r="L270">
        <f t="shared" si="9"/>
        <v>4</v>
      </c>
      <c r="N270">
        <v>27</v>
      </c>
      <c r="O270">
        <v>16</v>
      </c>
    </row>
    <row r="271" spans="1:15">
      <c r="A271" s="1">
        <v>8.3333333333333329E-2</v>
      </c>
      <c r="B271">
        <v>0</v>
      </c>
      <c r="C271">
        <v>37</v>
      </c>
      <c r="E271">
        <f t="shared" si="8"/>
        <v>37</v>
      </c>
      <c r="L271">
        <f t="shared" si="9"/>
        <v>11</v>
      </c>
      <c r="N271">
        <v>28</v>
      </c>
      <c r="O271">
        <v>17</v>
      </c>
    </row>
    <row r="272" spans="1:15">
      <c r="A272" s="1">
        <v>8.3333333333333329E-2</v>
      </c>
      <c r="B272">
        <v>0</v>
      </c>
      <c r="C272">
        <v>30</v>
      </c>
      <c r="E272">
        <f t="shared" si="8"/>
        <v>30</v>
      </c>
      <c r="L272">
        <f t="shared" si="9"/>
        <v>14</v>
      </c>
      <c r="N272">
        <v>29</v>
      </c>
      <c r="O272">
        <v>15</v>
      </c>
    </row>
    <row r="273" spans="1:15">
      <c r="A273" s="1">
        <v>8.3333333333333329E-2</v>
      </c>
      <c r="B273">
        <v>0</v>
      </c>
      <c r="C273">
        <v>27</v>
      </c>
      <c r="E273">
        <f t="shared" si="8"/>
        <v>27</v>
      </c>
      <c r="L273">
        <f t="shared" si="9"/>
        <v>16</v>
      </c>
      <c r="N273">
        <v>30</v>
      </c>
      <c r="O273">
        <v>14</v>
      </c>
    </row>
    <row r="274" spans="1:15">
      <c r="A274" s="1">
        <v>8.3333333333333329E-2</v>
      </c>
      <c r="B274">
        <v>0</v>
      </c>
      <c r="C274">
        <v>37</v>
      </c>
      <c r="E274">
        <f t="shared" si="8"/>
        <v>37</v>
      </c>
      <c r="L274">
        <f t="shared" si="9"/>
        <v>11</v>
      </c>
      <c r="N274">
        <v>31</v>
      </c>
      <c r="O274">
        <v>23</v>
      </c>
    </row>
    <row r="275" spans="1:15">
      <c r="A275" s="1">
        <v>8.3333333333333329E-2</v>
      </c>
      <c r="B275">
        <v>0</v>
      </c>
      <c r="C275">
        <v>34</v>
      </c>
      <c r="E275">
        <f t="shared" si="8"/>
        <v>34</v>
      </c>
      <c r="L275">
        <f t="shared" si="9"/>
        <v>22</v>
      </c>
      <c r="N275">
        <v>32</v>
      </c>
      <c r="O275">
        <v>19</v>
      </c>
    </row>
    <row r="276" spans="1:15">
      <c r="A276" s="1">
        <v>8.3333333333333329E-2</v>
      </c>
      <c r="B276">
        <v>0</v>
      </c>
      <c r="C276">
        <v>28</v>
      </c>
      <c r="E276">
        <f t="shared" si="8"/>
        <v>28</v>
      </c>
      <c r="L276">
        <f t="shared" si="9"/>
        <v>17</v>
      </c>
      <c r="N276">
        <v>33</v>
      </c>
      <c r="O276">
        <v>10</v>
      </c>
    </row>
    <row r="277" spans="1:15">
      <c r="A277" s="1">
        <v>8.3333333333333329E-2</v>
      </c>
      <c r="B277">
        <v>0</v>
      </c>
      <c r="C277">
        <v>34</v>
      </c>
      <c r="E277">
        <f t="shared" si="8"/>
        <v>34</v>
      </c>
      <c r="L277">
        <f t="shared" si="9"/>
        <v>22</v>
      </c>
      <c r="N277">
        <v>34</v>
      </c>
      <c r="O277">
        <v>22</v>
      </c>
    </row>
    <row r="278" spans="1:15">
      <c r="A278" s="1">
        <v>8.3333333333333329E-2</v>
      </c>
      <c r="B278">
        <v>0</v>
      </c>
      <c r="C278">
        <v>30</v>
      </c>
      <c r="E278">
        <f t="shared" si="8"/>
        <v>30</v>
      </c>
      <c r="L278">
        <f t="shared" si="9"/>
        <v>14</v>
      </c>
      <c r="N278">
        <v>35</v>
      </c>
      <c r="O278">
        <v>15</v>
      </c>
    </row>
    <row r="279" spans="1:15">
      <c r="A279" s="1">
        <v>8.3333333333333329E-2</v>
      </c>
      <c r="B279">
        <v>0</v>
      </c>
      <c r="C279">
        <v>35</v>
      </c>
      <c r="E279">
        <f t="shared" si="8"/>
        <v>35</v>
      </c>
      <c r="L279">
        <f t="shared" si="9"/>
        <v>15</v>
      </c>
      <c r="N279">
        <v>36</v>
      </c>
      <c r="O279">
        <v>12</v>
      </c>
    </row>
    <row r="280" spans="1:15">
      <c r="A280" s="1">
        <v>8.3333333333333329E-2</v>
      </c>
      <c r="B280">
        <v>0</v>
      </c>
      <c r="C280">
        <v>34</v>
      </c>
      <c r="E280">
        <f t="shared" si="8"/>
        <v>34</v>
      </c>
      <c r="L280">
        <f t="shared" si="9"/>
        <v>22</v>
      </c>
      <c r="N280">
        <v>37</v>
      </c>
      <c r="O280">
        <v>11</v>
      </c>
    </row>
    <row r="281" spans="1:15">
      <c r="A281" s="1">
        <v>8.3333333333333329E-2</v>
      </c>
      <c r="B281">
        <v>0</v>
      </c>
      <c r="C281">
        <v>37</v>
      </c>
      <c r="E281">
        <f t="shared" si="8"/>
        <v>37</v>
      </c>
      <c r="L281">
        <f t="shared" si="9"/>
        <v>11</v>
      </c>
      <c r="N281">
        <v>38</v>
      </c>
      <c r="O281">
        <v>7</v>
      </c>
    </row>
    <row r="282" spans="1:15">
      <c r="A282" s="1">
        <v>8.3333333333333329E-2</v>
      </c>
      <c r="B282">
        <v>0</v>
      </c>
      <c r="C282">
        <v>29</v>
      </c>
      <c r="E282">
        <f t="shared" si="8"/>
        <v>29</v>
      </c>
      <c r="L282">
        <f t="shared" si="9"/>
        <v>15</v>
      </c>
      <c r="N282">
        <v>39</v>
      </c>
      <c r="O282">
        <v>9</v>
      </c>
    </row>
    <row r="283" spans="1:15">
      <c r="A283" s="1">
        <v>8.3333333333333329E-2</v>
      </c>
      <c r="B283">
        <v>0</v>
      </c>
      <c r="C283">
        <v>28</v>
      </c>
      <c r="E283">
        <f t="shared" si="8"/>
        <v>28</v>
      </c>
      <c r="L283">
        <f t="shared" si="9"/>
        <v>17</v>
      </c>
      <c r="N283">
        <v>40</v>
      </c>
      <c r="O283">
        <v>12</v>
      </c>
    </row>
    <row r="284" spans="1:15">
      <c r="A284" s="1">
        <v>8.3333333333333329E-2</v>
      </c>
      <c r="B284">
        <v>0</v>
      </c>
      <c r="C284">
        <v>31</v>
      </c>
      <c r="E284">
        <f t="shared" si="8"/>
        <v>31</v>
      </c>
      <c r="L284">
        <f t="shared" si="9"/>
        <v>23</v>
      </c>
      <c r="N284">
        <v>41</v>
      </c>
      <c r="O284">
        <v>4</v>
      </c>
    </row>
    <row r="285" spans="1:15">
      <c r="A285" s="1">
        <v>8.3333333333333329E-2</v>
      </c>
      <c r="B285">
        <v>0</v>
      </c>
      <c r="C285">
        <v>27</v>
      </c>
      <c r="E285">
        <f t="shared" si="8"/>
        <v>27</v>
      </c>
      <c r="L285">
        <f t="shared" si="9"/>
        <v>16</v>
      </c>
      <c r="N285">
        <v>42</v>
      </c>
      <c r="O285">
        <v>4</v>
      </c>
    </row>
    <row r="286" spans="1:15">
      <c r="A286" s="1">
        <v>8.3333333333333329E-2</v>
      </c>
      <c r="B286">
        <v>0</v>
      </c>
      <c r="C286">
        <v>35</v>
      </c>
      <c r="E286">
        <f t="shared" si="8"/>
        <v>35</v>
      </c>
      <c r="L286">
        <f t="shared" si="9"/>
        <v>15</v>
      </c>
      <c r="N286">
        <v>43</v>
      </c>
      <c r="O286">
        <v>3</v>
      </c>
    </row>
    <row r="287" spans="1:15">
      <c r="A287" s="1">
        <v>8.3333333333333329E-2</v>
      </c>
      <c r="B287">
        <v>0</v>
      </c>
      <c r="C287">
        <v>38</v>
      </c>
      <c r="E287">
        <f t="shared" si="8"/>
        <v>38</v>
      </c>
      <c r="L287">
        <f t="shared" si="9"/>
        <v>7</v>
      </c>
      <c r="N287">
        <v>44</v>
      </c>
      <c r="O287">
        <v>2</v>
      </c>
    </row>
    <row r="288" spans="1:15">
      <c r="A288" s="1">
        <v>8.3333333333333329E-2</v>
      </c>
      <c r="B288">
        <v>0</v>
      </c>
      <c r="C288">
        <v>31</v>
      </c>
      <c r="E288">
        <f t="shared" si="8"/>
        <v>31</v>
      </c>
      <c r="L288">
        <f t="shared" si="9"/>
        <v>23</v>
      </c>
      <c r="N288">
        <v>45</v>
      </c>
      <c r="O288">
        <v>1</v>
      </c>
    </row>
    <row r="289" spans="1:15">
      <c r="A289" s="1">
        <v>8.3333333333333329E-2</v>
      </c>
      <c r="B289">
        <v>0</v>
      </c>
      <c r="C289">
        <v>24</v>
      </c>
      <c r="E289">
        <f t="shared" si="8"/>
        <v>24</v>
      </c>
      <c r="L289">
        <f t="shared" si="9"/>
        <v>4</v>
      </c>
      <c r="N289">
        <v>46</v>
      </c>
      <c r="O289">
        <v>1</v>
      </c>
    </row>
    <row r="290" spans="1:15">
      <c r="A290" s="1">
        <v>8.3333333333333329E-2</v>
      </c>
      <c r="B290">
        <v>0</v>
      </c>
      <c r="C290">
        <v>37</v>
      </c>
      <c r="E290">
        <f t="shared" si="8"/>
        <v>37</v>
      </c>
      <c r="L290">
        <f t="shared" si="9"/>
        <v>11</v>
      </c>
      <c r="N290">
        <v>48</v>
      </c>
      <c r="O290">
        <v>1</v>
      </c>
    </row>
    <row r="291" spans="1:15">
      <c r="A291" s="1">
        <v>8.3333333333333329E-2</v>
      </c>
      <c r="B291">
        <v>0</v>
      </c>
      <c r="C291">
        <v>35</v>
      </c>
      <c r="E291">
        <f t="shared" si="8"/>
        <v>35</v>
      </c>
      <c r="L291">
        <f t="shared" si="9"/>
        <v>15</v>
      </c>
    </row>
    <row r="292" spans="1:15">
      <c r="A292" s="1">
        <v>8.3333333333333329E-2</v>
      </c>
      <c r="B292">
        <v>0</v>
      </c>
      <c r="C292">
        <v>35</v>
      </c>
      <c r="E292">
        <f t="shared" si="8"/>
        <v>35</v>
      </c>
      <c r="L292">
        <f t="shared" si="9"/>
        <v>15</v>
      </c>
    </row>
    <row r="293" spans="1:15">
      <c r="A293" s="1">
        <v>8.3333333333333329E-2</v>
      </c>
      <c r="B293">
        <v>0</v>
      </c>
      <c r="C293">
        <v>27</v>
      </c>
      <c r="E293">
        <f t="shared" si="8"/>
        <v>27</v>
      </c>
      <c r="L293">
        <f t="shared" si="9"/>
        <v>16</v>
      </c>
    </row>
    <row r="294" spans="1:15">
      <c r="A294" s="1">
        <v>8.3333333333333329E-2</v>
      </c>
      <c r="B294">
        <v>0</v>
      </c>
      <c r="C294">
        <v>33</v>
      </c>
      <c r="E294">
        <f t="shared" si="8"/>
        <v>33</v>
      </c>
      <c r="L294">
        <f t="shared" si="9"/>
        <v>10</v>
      </c>
    </row>
    <row r="295" spans="1:15">
      <c r="A295" s="1">
        <v>8.3333333333333329E-2</v>
      </c>
      <c r="B295">
        <v>0</v>
      </c>
      <c r="C295">
        <v>39</v>
      </c>
      <c r="E295">
        <f t="shared" si="8"/>
        <v>39</v>
      </c>
      <c r="L295">
        <f t="shared" si="9"/>
        <v>9</v>
      </c>
    </row>
    <row r="296" spans="1:15">
      <c r="A296" s="1">
        <v>8.3333333333333329E-2</v>
      </c>
      <c r="B296">
        <v>0</v>
      </c>
      <c r="C296">
        <v>31</v>
      </c>
      <c r="E296">
        <f t="shared" si="8"/>
        <v>31</v>
      </c>
      <c r="L296">
        <f t="shared" si="9"/>
        <v>23</v>
      </c>
    </row>
    <row r="297" spans="1:15">
      <c r="A297" s="1">
        <v>8.3333333333333329E-2</v>
      </c>
      <c r="B297">
        <v>0</v>
      </c>
      <c r="C297">
        <v>36</v>
      </c>
      <c r="E297">
        <f t="shared" si="8"/>
        <v>36</v>
      </c>
      <c r="L297">
        <f t="shared" si="9"/>
        <v>12</v>
      </c>
    </row>
    <row r="298" spans="1:15">
      <c r="A298" s="1">
        <v>8.3333333333333329E-2</v>
      </c>
      <c r="B298">
        <v>0</v>
      </c>
      <c r="C298">
        <v>32</v>
      </c>
      <c r="E298">
        <f t="shared" si="8"/>
        <v>32</v>
      </c>
      <c r="L298">
        <f t="shared" si="9"/>
        <v>19</v>
      </c>
    </row>
    <row r="299" spans="1:15">
      <c r="A299" s="1">
        <v>8.3333333333333329E-2</v>
      </c>
      <c r="B299">
        <v>0</v>
      </c>
      <c r="C299">
        <v>28</v>
      </c>
      <c r="E299">
        <f t="shared" si="8"/>
        <v>28</v>
      </c>
      <c r="L299">
        <f t="shared" si="9"/>
        <v>17</v>
      </c>
    </row>
    <row r="300" spans="1:15">
      <c r="A300" s="1">
        <v>8.3333333333333329E-2</v>
      </c>
      <c r="B300">
        <v>0</v>
      </c>
      <c r="C300">
        <v>33</v>
      </c>
      <c r="E300">
        <f t="shared" si="8"/>
        <v>33</v>
      </c>
      <c r="L300">
        <f t="shared" si="9"/>
        <v>10</v>
      </c>
    </row>
    <row r="301" spans="1:15">
      <c r="A301" s="1">
        <v>8.3333333333333329E-2</v>
      </c>
      <c r="B301">
        <v>0</v>
      </c>
      <c r="C301">
        <v>36</v>
      </c>
      <c r="E301">
        <f t="shared" si="8"/>
        <v>36</v>
      </c>
      <c r="L301">
        <f t="shared" si="9"/>
        <v>12</v>
      </c>
    </row>
    <row r="302" spans="1:15">
      <c r="A302" s="1">
        <v>8.3333333333333329E-2</v>
      </c>
      <c r="B302">
        <v>0</v>
      </c>
      <c r="C302">
        <v>31</v>
      </c>
      <c r="E302">
        <f t="shared" si="8"/>
        <v>31</v>
      </c>
      <c r="L302">
        <f t="shared" si="9"/>
        <v>23</v>
      </c>
    </row>
    <row r="303" spans="1:15">
      <c r="A303" s="1">
        <v>8.3333333333333329E-2</v>
      </c>
      <c r="B303">
        <v>0</v>
      </c>
      <c r="C303">
        <v>35</v>
      </c>
      <c r="E303">
        <f t="shared" si="8"/>
        <v>35</v>
      </c>
      <c r="L303">
        <f t="shared" si="9"/>
        <v>15</v>
      </c>
    </row>
    <row r="304" spans="1:15">
      <c r="A304" s="1">
        <v>8.3333333333333329E-2</v>
      </c>
      <c r="B304">
        <v>0</v>
      </c>
      <c r="C304">
        <v>34</v>
      </c>
      <c r="E304">
        <f t="shared" si="8"/>
        <v>34</v>
      </c>
      <c r="L304">
        <f t="shared" si="9"/>
        <v>22</v>
      </c>
    </row>
    <row r="305" spans="1:12">
      <c r="A305" s="1">
        <v>8.3333333333333329E-2</v>
      </c>
      <c r="B305">
        <v>0</v>
      </c>
      <c r="C305">
        <v>22</v>
      </c>
      <c r="E305">
        <f t="shared" si="8"/>
        <v>22</v>
      </c>
      <c r="L305">
        <f t="shared" si="9"/>
        <v>5</v>
      </c>
    </row>
    <row r="306" spans="1:12">
      <c r="A306" s="1">
        <v>8.3333333333333329E-2</v>
      </c>
      <c r="B306">
        <v>0</v>
      </c>
      <c r="C306">
        <v>30</v>
      </c>
      <c r="E306">
        <f t="shared" si="8"/>
        <v>30</v>
      </c>
      <c r="L306">
        <f t="shared" si="9"/>
        <v>14</v>
      </c>
    </row>
    <row r="307" spans="1:12">
      <c r="A307" s="1">
        <v>8.3333333333333329E-2</v>
      </c>
      <c r="B307">
        <v>0</v>
      </c>
      <c r="C307">
        <v>38</v>
      </c>
      <c r="E307">
        <f t="shared" si="8"/>
        <v>38</v>
      </c>
      <c r="L307">
        <f t="shared" si="9"/>
        <v>7</v>
      </c>
    </row>
    <row r="308" spans="1:12">
      <c r="A308" s="1">
        <v>8.3333333333333329E-2</v>
      </c>
      <c r="B308">
        <v>0</v>
      </c>
      <c r="C308">
        <v>31</v>
      </c>
      <c r="E308">
        <f t="shared" si="8"/>
        <v>31</v>
      </c>
      <c r="L308">
        <f t="shared" si="9"/>
        <v>23</v>
      </c>
    </row>
    <row r="309" spans="1:12">
      <c r="A309" s="1">
        <v>8.3333333333333329E-2</v>
      </c>
      <c r="B309">
        <v>0</v>
      </c>
      <c r="C309">
        <v>27</v>
      </c>
      <c r="E309">
        <f t="shared" si="8"/>
        <v>27</v>
      </c>
      <c r="L309">
        <f t="shared" si="9"/>
        <v>16</v>
      </c>
    </row>
    <row r="310" spans="1:12">
      <c r="A310" s="1">
        <v>8.3333333333333329E-2</v>
      </c>
      <c r="B310">
        <v>0</v>
      </c>
      <c r="C310">
        <v>34</v>
      </c>
      <c r="E310">
        <f t="shared" si="8"/>
        <v>34</v>
      </c>
      <c r="L310">
        <f t="shared" si="9"/>
        <v>22</v>
      </c>
    </row>
    <row r="311" spans="1:12">
      <c r="A311" s="1">
        <v>8.3333333333333329E-2</v>
      </c>
      <c r="B311">
        <v>0</v>
      </c>
      <c r="C311">
        <v>21</v>
      </c>
      <c r="E311">
        <f t="shared" si="8"/>
        <v>21</v>
      </c>
      <c r="L311">
        <f t="shared" si="9"/>
        <v>5</v>
      </c>
    </row>
    <row r="312" spans="1:12">
      <c r="A312" s="1">
        <v>8.3333333333333329E-2</v>
      </c>
      <c r="B312">
        <v>0</v>
      </c>
      <c r="C312">
        <v>21</v>
      </c>
      <c r="E312">
        <f t="shared" si="8"/>
        <v>21</v>
      </c>
      <c r="L312">
        <f t="shared" si="9"/>
        <v>5</v>
      </c>
    </row>
    <row r="313" spans="1:12">
      <c r="A313" s="1">
        <v>8.3333333333333329E-2</v>
      </c>
      <c r="B313">
        <v>0</v>
      </c>
      <c r="C313">
        <v>30</v>
      </c>
      <c r="E313">
        <f t="shared" si="8"/>
        <v>30</v>
      </c>
      <c r="L313">
        <f t="shared" si="9"/>
        <v>14</v>
      </c>
    </row>
    <row r="314" spans="1:12">
      <c r="A314" s="1">
        <v>8.3333333333333329E-2</v>
      </c>
      <c r="B314">
        <v>0</v>
      </c>
      <c r="C314">
        <v>35</v>
      </c>
      <c r="E314">
        <f t="shared" si="8"/>
        <v>35</v>
      </c>
      <c r="L314">
        <f t="shared" si="9"/>
        <v>15</v>
      </c>
    </row>
    <row r="315" spans="1:12">
      <c r="A315" s="1">
        <v>8.3333333333333329E-2</v>
      </c>
      <c r="B315">
        <v>0</v>
      </c>
      <c r="C315">
        <v>40</v>
      </c>
      <c r="E315">
        <f t="shared" si="8"/>
        <v>40</v>
      </c>
      <c r="L315">
        <f t="shared" si="9"/>
        <v>12</v>
      </c>
    </row>
    <row r="316" spans="1:12">
      <c r="A316" s="1">
        <v>8.3333333333333329E-2</v>
      </c>
      <c r="B316">
        <v>0</v>
      </c>
      <c r="C316">
        <v>29</v>
      </c>
      <c r="E316">
        <f t="shared" si="8"/>
        <v>29</v>
      </c>
      <c r="L316">
        <f t="shared" si="9"/>
        <v>15</v>
      </c>
    </row>
    <row r="317" spans="1:12">
      <c r="A317" s="1">
        <v>8.3333333333333329E-2</v>
      </c>
      <c r="B317">
        <v>0</v>
      </c>
      <c r="C317">
        <v>35</v>
      </c>
      <c r="E317">
        <f t="shared" si="8"/>
        <v>35</v>
      </c>
      <c r="L317">
        <f t="shared" si="9"/>
        <v>15</v>
      </c>
    </row>
    <row r="318" spans="1:12">
      <c r="A318" s="1">
        <v>8.3333333333333329E-2</v>
      </c>
      <c r="B318">
        <v>0</v>
      </c>
      <c r="C318">
        <v>30</v>
      </c>
      <c r="E318">
        <f t="shared" si="8"/>
        <v>30</v>
      </c>
      <c r="L318">
        <f t="shared" si="9"/>
        <v>14</v>
      </c>
    </row>
    <row r="319" spans="1:12">
      <c r="A319" s="1">
        <v>8.3333333333333329E-2</v>
      </c>
      <c r="B319">
        <v>0</v>
      </c>
      <c r="C319">
        <v>29</v>
      </c>
      <c r="E319">
        <f t="shared" si="8"/>
        <v>29</v>
      </c>
      <c r="L319">
        <f t="shared" si="9"/>
        <v>15</v>
      </c>
    </row>
    <row r="320" spans="1:12">
      <c r="A320" s="1">
        <v>8.3333333333333329E-2</v>
      </c>
      <c r="B320">
        <v>0</v>
      </c>
      <c r="C320">
        <v>32</v>
      </c>
      <c r="E320">
        <f t="shared" si="8"/>
        <v>32</v>
      </c>
      <c r="L320">
        <f t="shared" si="9"/>
        <v>19</v>
      </c>
    </row>
    <row r="321" spans="1:12">
      <c r="A321" s="1">
        <v>8.3333333333333329E-2</v>
      </c>
      <c r="B321">
        <v>0</v>
      </c>
      <c r="C321">
        <v>26</v>
      </c>
      <c r="E321">
        <f t="shared" si="8"/>
        <v>26</v>
      </c>
      <c r="L321">
        <f t="shared" si="9"/>
        <v>10</v>
      </c>
    </row>
    <row r="322" spans="1:12">
      <c r="A322" s="1">
        <v>8.3333333333333329E-2</v>
      </c>
      <c r="B322">
        <v>0</v>
      </c>
      <c r="C322">
        <v>42</v>
      </c>
      <c r="E322">
        <f t="shared" ref="E322:E385" si="10">IF(A322=$G$11,(C322+B322*8))</f>
        <v>42</v>
      </c>
      <c r="L322">
        <f t="shared" ref="L322:L385" si="11">IF(A322=$G$11,COUNTIF(E:E,E322))</f>
        <v>4</v>
      </c>
    </row>
    <row r="323" spans="1:12">
      <c r="A323" s="1">
        <v>8.3333333333333329E-2</v>
      </c>
      <c r="B323">
        <v>0</v>
      </c>
      <c r="C323">
        <v>29</v>
      </c>
      <c r="E323">
        <f t="shared" si="10"/>
        <v>29</v>
      </c>
      <c r="L323">
        <f t="shared" si="11"/>
        <v>15</v>
      </c>
    </row>
    <row r="324" spans="1:12">
      <c r="A324" s="1">
        <v>8.3333333333333329E-2</v>
      </c>
      <c r="B324">
        <v>0</v>
      </c>
      <c r="C324">
        <v>27</v>
      </c>
      <c r="E324">
        <f t="shared" si="10"/>
        <v>27</v>
      </c>
      <c r="L324">
        <f t="shared" si="11"/>
        <v>16</v>
      </c>
    </row>
    <row r="325" spans="1:12">
      <c r="A325" s="1">
        <v>8.3333333333333329E-2</v>
      </c>
      <c r="B325">
        <v>0</v>
      </c>
      <c r="C325">
        <v>27</v>
      </c>
      <c r="E325">
        <f t="shared" si="10"/>
        <v>27</v>
      </c>
      <c r="L325">
        <f t="shared" si="11"/>
        <v>16</v>
      </c>
    </row>
    <row r="326" spans="1:12">
      <c r="A326" s="1">
        <v>8.3333333333333329E-2</v>
      </c>
      <c r="B326">
        <v>0</v>
      </c>
      <c r="C326">
        <v>37</v>
      </c>
      <c r="E326">
        <f t="shared" si="10"/>
        <v>37</v>
      </c>
      <c r="L326">
        <f t="shared" si="11"/>
        <v>11</v>
      </c>
    </row>
    <row r="327" spans="1:12">
      <c r="A327" s="1">
        <v>8.3333333333333329E-2</v>
      </c>
      <c r="B327">
        <v>0</v>
      </c>
      <c r="C327">
        <v>23</v>
      </c>
      <c r="E327">
        <f t="shared" si="10"/>
        <v>23</v>
      </c>
      <c r="L327">
        <f t="shared" si="11"/>
        <v>4</v>
      </c>
    </row>
    <row r="328" spans="1:12">
      <c r="A328" s="1">
        <v>8.3333333333333329E-2</v>
      </c>
      <c r="B328">
        <v>0</v>
      </c>
      <c r="C328">
        <v>44</v>
      </c>
      <c r="E328">
        <f t="shared" si="10"/>
        <v>44</v>
      </c>
      <c r="L328">
        <f t="shared" si="11"/>
        <v>2</v>
      </c>
    </row>
    <row r="329" spans="1:12">
      <c r="A329" s="1">
        <v>8.3333333333333329E-2</v>
      </c>
      <c r="B329">
        <v>0</v>
      </c>
      <c r="C329">
        <v>42</v>
      </c>
      <c r="E329">
        <f t="shared" si="10"/>
        <v>42</v>
      </c>
      <c r="L329">
        <f t="shared" si="11"/>
        <v>4</v>
      </c>
    </row>
    <row r="330" spans="1:12">
      <c r="A330" s="1">
        <v>8.3333333333333329E-2</v>
      </c>
      <c r="B330">
        <v>0</v>
      </c>
      <c r="C330">
        <v>29</v>
      </c>
      <c r="E330">
        <f t="shared" si="10"/>
        <v>29</v>
      </c>
      <c r="L330">
        <f t="shared" si="11"/>
        <v>15</v>
      </c>
    </row>
    <row r="331" spans="1:12">
      <c r="A331" s="1">
        <v>8.3333333333333329E-2</v>
      </c>
      <c r="B331">
        <v>0</v>
      </c>
      <c r="C331">
        <v>40</v>
      </c>
      <c r="E331">
        <f t="shared" si="10"/>
        <v>40</v>
      </c>
      <c r="L331">
        <f t="shared" si="11"/>
        <v>12</v>
      </c>
    </row>
    <row r="332" spans="1:12">
      <c r="A332" s="1">
        <v>8.3333333333333329E-2</v>
      </c>
      <c r="B332">
        <v>0</v>
      </c>
      <c r="C332">
        <v>36</v>
      </c>
      <c r="E332">
        <f t="shared" si="10"/>
        <v>36</v>
      </c>
      <c r="L332">
        <f t="shared" si="11"/>
        <v>12</v>
      </c>
    </row>
    <row r="333" spans="1:12">
      <c r="A333" s="1">
        <v>8.3333333333333329E-2</v>
      </c>
      <c r="B333">
        <v>0</v>
      </c>
      <c r="C333">
        <v>30</v>
      </c>
      <c r="E333">
        <f t="shared" si="10"/>
        <v>30</v>
      </c>
      <c r="L333">
        <f t="shared" si="11"/>
        <v>14</v>
      </c>
    </row>
    <row r="334" spans="1:12">
      <c r="A334" s="1">
        <v>8.3333333333333329E-2</v>
      </c>
      <c r="B334">
        <v>0</v>
      </c>
      <c r="C334">
        <v>28</v>
      </c>
      <c r="E334">
        <f t="shared" si="10"/>
        <v>28</v>
      </c>
      <c r="L334">
        <f t="shared" si="11"/>
        <v>17</v>
      </c>
    </row>
    <row r="335" spans="1:12">
      <c r="A335" s="1">
        <v>8.3333333333333329E-2</v>
      </c>
      <c r="B335">
        <v>0</v>
      </c>
      <c r="C335">
        <v>29</v>
      </c>
      <c r="E335">
        <f t="shared" si="10"/>
        <v>29</v>
      </c>
      <c r="L335">
        <f t="shared" si="11"/>
        <v>15</v>
      </c>
    </row>
    <row r="336" spans="1:12">
      <c r="A336" s="1">
        <v>8.3333333333333329E-2</v>
      </c>
      <c r="B336">
        <v>0</v>
      </c>
      <c r="C336">
        <v>29</v>
      </c>
      <c r="E336">
        <f t="shared" si="10"/>
        <v>29</v>
      </c>
      <c r="L336">
        <f t="shared" si="11"/>
        <v>15</v>
      </c>
    </row>
    <row r="337" spans="1:12">
      <c r="A337" s="1">
        <v>8.3333333333333329E-2</v>
      </c>
      <c r="B337">
        <v>0</v>
      </c>
      <c r="C337">
        <v>27</v>
      </c>
      <c r="E337">
        <f t="shared" si="10"/>
        <v>27</v>
      </c>
      <c r="L337">
        <f t="shared" si="11"/>
        <v>16</v>
      </c>
    </row>
    <row r="338" spans="1:12">
      <c r="A338" s="1">
        <v>8.3333333333333329E-2</v>
      </c>
      <c r="B338">
        <v>0</v>
      </c>
      <c r="C338">
        <v>35</v>
      </c>
      <c r="E338">
        <f t="shared" si="10"/>
        <v>35</v>
      </c>
      <c r="L338">
        <f t="shared" si="11"/>
        <v>15</v>
      </c>
    </row>
    <row r="339" spans="1:12">
      <c r="A339" s="1">
        <v>8.3333333333333329E-2</v>
      </c>
      <c r="B339">
        <v>0</v>
      </c>
      <c r="C339">
        <v>25</v>
      </c>
      <c r="E339">
        <f t="shared" si="10"/>
        <v>25</v>
      </c>
      <c r="L339">
        <f t="shared" si="11"/>
        <v>9</v>
      </c>
    </row>
    <row r="340" spans="1:12">
      <c r="A340" s="1">
        <v>8.3333333333333329E-2</v>
      </c>
      <c r="B340">
        <v>0</v>
      </c>
      <c r="C340">
        <v>32</v>
      </c>
      <c r="E340">
        <f t="shared" si="10"/>
        <v>32</v>
      </c>
      <c r="L340">
        <f t="shared" si="11"/>
        <v>19</v>
      </c>
    </row>
    <row r="341" spans="1:12">
      <c r="A341" s="1">
        <v>8.3333333333333329E-2</v>
      </c>
      <c r="B341">
        <v>0</v>
      </c>
      <c r="C341">
        <v>40</v>
      </c>
      <c r="E341">
        <f t="shared" si="10"/>
        <v>40</v>
      </c>
      <c r="L341">
        <f t="shared" si="11"/>
        <v>12</v>
      </c>
    </row>
    <row r="342" spans="1:12">
      <c r="A342" s="1">
        <v>8.3333333333333329E-2</v>
      </c>
      <c r="B342">
        <v>0</v>
      </c>
      <c r="C342">
        <v>34</v>
      </c>
      <c r="E342">
        <f t="shared" si="10"/>
        <v>34</v>
      </c>
      <c r="L342">
        <f t="shared" si="11"/>
        <v>22</v>
      </c>
    </row>
    <row r="343" spans="1:12">
      <c r="A343" s="1">
        <v>8.3333333333333329E-2</v>
      </c>
      <c r="B343">
        <v>0</v>
      </c>
      <c r="C343">
        <v>44</v>
      </c>
      <c r="E343">
        <f t="shared" si="10"/>
        <v>44</v>
      </c>
      <c r="L343">
        <f t="shared" si="11"/>
        <v>2</v>
      </c>
    </row>
    <row r="344" spans="1:12">
      <c r="A344" s="1">
        <v>8.3333333333333329E-2</v>
      </c>
      <c r="B344">
        <v>0</v>
      </c>
      <c r="C344">
        <v>35</v>
      </c>
      <c r="E344">
        <f t="shared" si="10"/>
        <v>35</v>
      </c>
      <c r="L344">
        <f t="shared" si="11"/>
        <v>15</v>
      </c>
    </row>
    <row r="345" spans="1:12">
      <c r="A345" s="1">
        <v>8.3333333333333329E-2</v>
      </c>
      <c r="B345">
        <v>0</v>
      </c>
      <c r="C345">
        <v>29</v>
      </c>
      <c r="E345">
        <f t="shared" si="10"/>
        <v>29</v>
      </c>
      <c r="L345">
        <f t="shared" si="11"/>
        <v>15</v>
      </c>
    </row>
    <row r="346" spans="1:12">
      <c r="A346" s="1">
        <v>8.3333333333333329E-2</v>
      </c>
      <c r="B346">
        <v>0</v>
      </c>
      <c r="C346">
        <v>32</v>
      </c>
      <c r="E346">
        <f t="shared" si="10"/>
        <v>32</v>
      </c>
      <c r="L346">
        <f t="shared" si="11"/>
        <v>19</v>
      </c>
    </row>
    <row r="347" spans="1:12">
      <c r="A347" s="1">
        <v>8.3333333333333329E-2</v>
      </c>
      <c r="B347">
        <v>0</v>
      </c>
      <c r="C347">
        <v>25</v>
      </c>
      <c r="E347">
        <f t="shared" si="10"/>
        <v>25</v>
      </c>
      <c r="L347">
        <f t="shared" si="11"/>
        <v>9</v>
      </c>
    </row>
    <row r="348" spans="1:12">
      <c r="A348" s="1">
        <v>8.3333333333333329E-2</v>
      </c>
      <c r="B348">
        <v>0</v>
      </c>
      <c r="C348">
        <v>27</v>
      </c>
      <c r="E348">
        <f t="shared" si="10"/>
        <v>27</v>
      </c>
      <c r="L348">
        <f t="shared" si="11"/>
        <v>16</v>
      </c>
    </row>
    <row r="349" spans="1:12">
      <c r="A349" s="1">
        <v>8.3333333333333329E-2</v>
      </c>
      <c r="B349">
        <v>0</v>
      </c>
      <c r="C349">
        <v>36</v>
      </c>
      <c r="E349">
        <f t="shared" si="10"/>
        <v>36</v>
      </c>
      <c r="L349">
        <f t="shared" si="11"/>
        <v>12</v>
      </c>
    </row>
    <row r="350" spans="1:12">
      <c r="A350" s="1">
        <v>8.3333333333333329E-2</v>
      </c>
      <c r="B350">
        <v>0</v>
      </c>
      <c r="C350">
        <v>39</v>
      </c>
      <c r="E350">
        <f t="shared" si="10"/>
        <v>39</v>
      </c>
      <c r="L350">
        <f t="shared" si="11"/>
        <v>9</v>
      </c>
    </row>
    <row r="351" spans="1:12">
      <c r="A351" s="1">
        <v>8.3333333333333329E-2</v>
      </c>
      <c r="B351">
        <v>0</v>
      </c>
      <c r="C351">
        <v>41</v>
      </c>
      <c r="E351">
        <f t="shared" si="10"/>
        <v>41</v>
      </c>
      <c r="L351">
        <f t="shared" si="11"/>
        <v>4</v>
      </c>
    </row>
    <row r="352" spans="1:12">
      <c r="A352" s="1">
        <v>8.3333333333333329E-2</v>
      </c>
      <c r="B352">
        <v>0</v>
      </c>
      <c r="C352">
        <v>31</v>
      </c>
      <c r="E352">
        <f t="shared" si="10"/>
        <v>31</v>
      </c>
      <c r="L352">
        <f t="shared" si="11"/>
        <v>23</v>
      </c>
    </row>
    <row r="353" spans="1:12">
      <c r="A353" s="1">
        <v>8.3333333333333329E-2</v>
      </c>
      <c r="B353">
        <v>0</v>
      </c>
      <c r="C353">
        <v>35</v>
      </c>
      <c r="E353">
        <f t="shared" si="10"/>
        <v>35</v>
      </c>
      <c r="L353">
        <f t="shared" si="11"/>
        <v>15</v>
      </c>
    </row>
    <row r="354" spans="1:12">
      <c r="A354" s="1">
        <v>8.3333333333333329E-2</v>
      </c>
      <c r="B354">
        <v>0</v>
      </c>
      <c r="C354">
        <v>36</v>
      </c>
      <c r="E354">
        <f t="shared" si="10"/>
        <v>36</v>
      </c>
      <c r="L354">
        <f t="shared" si="11"/>
        <v>12</v>
      </c>
    </row>
    <row r="355" spans="1:12">
      <c r="A355" s="1">
        <v>8.3333333333333329E-2</v>
      </c>
      <c r="B355">
        <v>0</v>
      </c>
      <c r="C355">
        <v>34</v>
      </c>
      <c r="E355">
        <f t="shared" si="10"/>
        <v>34</v>
      </c>
      <c r="L355">
        <f t="shared" si="11"/>
        <v>22</v>
      </c>
    </row>
    <row r="356" spans="1:12">
      <c r="A356" s="1">
        <v>8.3333333333333329E-2</v>
      </c>
      <c r="B356">
        <v>0</v>
      </c>
      <c r="C356">
        <v>26</v>
      </c>
      <c r="E356">
        <f t="shared" si="10"/>
        <v>26</v>
      </c>
      <c r="L356">
        <f t="shared" si="11"/>
        <v>10</v>
      </c>
    </row>
    <row r="357" spans="1:12">
      <c r="A357" s="1">
        <v>8.3333333333333329E-2</v>
      </c>
      <c r="B357">
        <v>0</v>
      </c>
      <c r="C357">
        <v>32</v>
      </c>
      <c r="E357">
        <f t="shared" si="10"/>
        <v>32</v>
      </c>
      <c r="L357">
        <f t="shared" si="11"/>
        <v>19</v>
      </c>
    </row>
    <row r="358" spans="1:12">
      <c r="A358" s="1">
        <v>8.3333333333333329E-2</v>
      </c>
      <c r="B358">
        <v>0</v>
      </c>
      <c r="C358">
        <v>31</v>
      </c>
      <c r="E358">
        <f t="shared" si="10"/>
        <v>31</v>
      </c>
      <c r="L358">
        <f t="shared" si="11"/>
        <v>23</v>
      </c>
    </row>
    <row r="359" spans="1:12">
      <c r="A359" s="1">
        <v>8.3333333333333329E-2</v>
      </c>
      <c r="B359">
        <v>0</v>
      </c>
      <c r="C359">
        <v>32</v>
      </c>
      <c r="E359">
        <f t="shared" si="10"/>
        <v>32</v>
      </c>
      <c r="L359">
        <f t="shared" si="11"/>
        <v>19</v>
      </c>
    </row>
    <row r="360" spans="1:12">
      <c r="A360" s="1">
        <v>8.3333333333333329E-2</v>
      </c>
      <c r="B360">
        <v>0</v>
      </c>
      <c r="C360">
        <v>31</v>
      </c>
      <c r="E360">
        <f t="shared" si="10"/>
        <v>31</v>
      </c>
      <c r="L360">
        <f t="shared" si="11"/>
        <v>23</v>
      </c>
    </row>
    <row r="361" spans="1:12">
      <c r="A361" s="1">
        <v>8.3333333333333329E-2</v>
      </c>
      <c r="B361">
        <v>0</v>
      </c>
      <c r="C361">
        <v>41</v>
      </c>
      <c r="E361">
        <f t="shared" si="10"/>
        <v>41</v>
      </c>
      <c r="L361">
        <f t="shared" si="11"/>
        <v>4</v>
      </c>
    </row>
    <row r="362" spans="1:12">
      <c r="A362" s="1">
        <v>8.3333333333333329E-2</v>
      </c>
      <c r="B362">
        <v>0</v>
      </c>
      <c r="C362">
        <v>37</v>
      </c>
      <c r="E362">
        <f t="shared" si="10"/>
        <v>37</v>
      </c>
      <c r="L362">
        <f t="shared" si="11"/>
        <v>11</v>
      </c>
    </row>
    <row r="363" spans="1:12">
      <c r="A363" s="1">
        <v>8.3333333333333329E-2</v>
      </c>
      <c r="B363">
        <v>0</v>
      </c>
      <c r="C363">
        <v>29</v>
      </c>
      <c r="E363">
        <f t="shared" si="10"/>
        <v>29</v>
      </c>
      <c r="L363">
        <f t="shared" si="11"/>
        <v>15</v>
      </c>
    </row>
    <row r="364" spans="1:12">
      <c r="A364" s="1">
        <v>8.3333333333333329E-2</v>
      </c>
      <c r="B364">
        <v>0</v>
      </c>
      <c r="C364">
        <v>26</v>
      </c>
      <c r="E364">
        <f t="shared" si="10"/>
        <v>26</v>
      </c>
      <c r="L364">
        <f t="shared" si="11"/>
        <v>10</v>
      </c>
    </row>
    <row r="365" spans="1:12">
      <c r="A365" s="1">
        <v>8.3333333333333329E-2</v>
      </c>
      <c r="B365">
        <v>0</v>
      </c>
      <c r="C365">
        <v>21</v>
      </c>
      <c r="E365">
        <f t="shared" si="10"/>
        <v>21</v>
      </c>
      <c r="L365">
        <f t="shared" si="11"/>
        <v>5</v>
      </c>
    </row>
    <row r="366" spans="1:12">
      <c r="A366" s="1">
        <v>8.3333333333333329E-2</v>
      </c>
      <c r="B366">
        <v>0</v>
      </c>
      <c r="C366">
        <v>39</v>
      </c>
      <c r="E366">
        <f t="shared" si="10"/>
        <v>39</v>
      </c>
      <c r="L366">
        <f t="shared" si="11"/>
        <v>9</v>
      </c>
    </row>
    <row r="367" spans="1:12">
      <c r="A367" s="1">
        <v>8.3333333333333329E-2</v>
      </c>
      <c r="B367">
        <v>0</v>
      </c>
      <c r="C367">
        <v>28</v>
      </c>
      <c r="E367">
        <f t="shared" si="10"/>
        <v>28</v>
      </c>
      <c r="L367">
        <f t="shared" si="11"/>
        <v>17</v>
      </c>
    </row>
    <row r="368" spans="1:12">
      <c r="A368" s="1">
        <v>8.3333333333333329E-2</v>
      </c>
      <c r="B368">
        <v>0</v>
      </c>
      <c r="C368">
        <v>34</v>
      </c>
      <c r="E368">
        <f t="shared" si="10"/>
        <v>34</v>
      </c>
      <c r="L368">
        <f t="shared" si="11"/>
        <v>22</v>
      </c>
    </row>
    <row r="369" spans="1:12">
      <c r="A369" s="1">
        <v>8.3333333333333329E-2</v>
      </c>
      <c r="B369">
        <v>0</v>
      </c>
      <c r="C369">
        <v>30</v>
      </c>
      <c r="E369">
        <f t="shared" si="10"/>
        <v>30</v>
      </c>
      <c r="L369">
        <f t="shared" si="11"/>
        <v>14</v>
      </c>
    </row>
    <row r="370" spans="1:12">
      <c r="A370" s="1">
        <v>8.3333333333333329E-2</v>
      </c>
      <c r="B370">
        <v>0</v>
      </c>
      <c r="C370">
        <v>31</v>
      </c>
      <c r="E370">
        <f t="shared" si="10"/>
        <v>31</v>
      </c>
      <c r="L370">
        <f t="shared" si="11"/>
        <v>23</v>
      </c>
    </row>
    <row r="371" spans="1:12">
      <c r="A371" s="1">
        <v>8.3333333333333329E-2</v>
      </c>
      <c r="B371">
        <v>0</v>
      </c>
      <c r="C371">
        <v>27</v>
      </c>
      <c r="E371">
        <f t="shared" si="10"/>
        <v>27</v>
      </c>
      <c r="L371">
        <f t="shared" si="11"/>
        <v>16</v>
      </c>
    </row>
    <row r="372" spans="1:12">
      <c r="A372" s="1">
        <v>8.3333333333333329E-2</v>
      </c>
      <c r="B372">
        <v>0</v>
      </c>
      <c r="C372">
        <v>38</v>
      </c>
      <c r="E372">
        <f t="shared" si="10"/>
        <v>38</v>
      </c>
      <c r="L372">
        <f t="shared" si="11"/>
        <v>7</v>
      </c>
    </row>
    <row r="373" spans="1:12">
      <c r="A373" s="1">
        <v>8.3333333333333329E-2</v>
      </c>
      <c r="B373">
        <v>0</v>
      </c>
      <c r="C373">
        <v>41</v>
      </c>
      <c r="E373">
        <f t="shared" si="10"/>
        <v>41</v>
      </c>
      <c r="L373">
        <f t="shared" si="11"/>
        <v>4</v>
      </c>
    </row>
    <row r="374" spans="1:12">
      <c r="A374" s="1">
        <v>8.3333333333333329E-2</v>
      </c>
      <c r="B374">
        <v>0</v>
      </c>
      <c r="C374">
        <v>26</v>
      </c>
      <c r="E374">
        <f t="shared" si="10"/>
        <v>26</v>
      </c>
      <c r="L374">
        <f t="shared" si="11"/>
        <v>10</v>
      </c>
    </row>
    <row r="375" spans="1:12">
      <c r="A375" s="1">
        <v>8.3333333333333329E-2</v>
      </c>
      <c r="B375">
        <v>0</v>
      </c>
      <c r="C375">
        <v>28</v>
      </c>
      <c r="E375">
        <f t="shared" si="10"/>
        <v>28</v>
      </c>
      <c r="L375">
        <f t="shared" si="11"/>
        <v>17</v>
      </c>
    </row>
    <row r="376" spans="1:12">
      <c r="A376" s="1">
        <v>8.3333333333333329E-2</v>
      </c>
      <c r="B376">
        <v>0</v>
      </c>
      <c r="C376">
        <v>34</v>
      </c>
      <c r="E376">
        <f t="shared" si="10"/>
        <v>34</v>
      </c>
      <c r="L376">
        <f t="shared" si="11"/>
        <v>22</v>
      </c>
    </row>
    <row r="377" spans="1:12">
      <c r="A377" s="1">
        <v>8.3333333333333329E-2</v>
      </c>
      <c r="B377">
        <v>0</v>
      </c>
      <c r="C377">
        <v>30</v>
      </c>
      <c r="E377">
        <f t="shared" si="10"/>
        <v>30</v>
      </c>
      <c r="L377">
        <f t="shared" si="11"/>
        <v>14</v>
      </c>
    </row>
    <row r="378" spans="1:12">
      <c r="A378" s="1">
        <v>8.3333333333333329E-2</v>
      </c>
      <c r="B378">
        <v>0</v>
      </c>
      <c r="C378">
        <v>28</v>
      </c>
      <c r="E378">
        <f t="shared" si="10"/>
        <v>28</v>
      </c>
      <c r="L378">
        <f t="shared" si="11"/>
        <v>17</v>
      </c>
    </row>
    <row r="379" spans="1:12">
      <c r="A379" s="1">
        <v>8.3333333333333329E-2</v>
      </c>
      <c r="B379">
        <v>0</v>
      </c>
      <c r="C379">
        <v>32</v>
      </c>
      <c r="E379">
        <f t="shared" si="10"/>
        <v>32</v>
      </c>
      <c r="L379">
        <f t="shared" si="11"/>
        <v>19</v>
      </c>
    </row>
    <row r="380" spans="1:12">
      <c r="A380" s="1">
        <v>8.3333333333333329E-2</v>
      </c>
      <c r="B380">
        <v>0</v>
      </c>
      <c r="C380">
        <v>39</v>
      </c>
      <c r="E380">
        <f t="shared" si="10"/>
        <v>39</v>
      </c>
      <c r="L380">
        <f t="shared" si="11"/>
        <v>9</v>
      </c>
    </row>
    <row r="381" spans="1:12">
      <c r="A381" s="1">
        <v>8.3333333333333329E-2</v>
      </c>
      <c r="B381">
        <v>0</v>
      </c>
      <c r="C381">
        <v>41</v>
      </c>
      <c r="E381">
        <f t="shared" si="10"/>
        <v>41</v>
      </c>
      <c r="L381">
        <f t="shared" si="11"/>
        <v>4</v>
      </c>
    </row>
    <row r="382" spans="1:12">
      <c r="A382" s="1">
        <v>8.3333333333333329E-2</v>
      </c>
      <c r="B382">
        <v>0</v>
      </c>
      <c r="C382">
        <v>26</v>
      </c>
      <c r="E382">
        <f t="shared" si="10"/>
        <v>26</v>
      </c>
      <c r="L382">
        <f t="shared" si="11"/>
        <v>10</v>
      </c>
    </row>
    <row r="383" spans="1:12">
      <c r="A383" s="1">
        <v>8.3333333333333329E-2</v>
      </c>
      <c r="B383">
        <v>0</v>
      </c>
      <c r="C383">
        <v>30</v>
      </c>
      <c r="E383">
        <f t="shared" si="10"/>
        <v>30</v>
      </c>
      <c r="L383">
        <f t="shared" si="11"/>
        <v>14</v>
      </c>
    </row>
    <row r="384" spans="1:12">
      <c r="A384" s="1">
        <v>8.3333333333333329E-2</v>
      </c>
      <c r="B384">
        <v>0</v>
      </c>
      <c r="C384">
        <v>28</v>
      </c>
      <c r="E384">
        <f t="shared" si="10"/>
        <v>28</v>
      </c>
      <c r="L384">
        <f t="shared" si="11"/>
        <v>17</v>
      </c>
    </row>
    <row r="385" spans="1:12">
      <c r="A385" s="1">
        <v>8.3333333333333329E-2</v>
      </c>
      <c r="B385">
        <v>0</v>
      </c>
      <c r="C385">
        <v>37</v>
      </c>
      <c r="E385">
        <f t="shared" si="10"/>
        <v>37</v>
      </c>
      <c r="L385">
        <f t="shared" si="11"/>
        <v>11</v>
      </c>
    </row>
    <row r="386" spans="1:12">
      <c r="A386" s="1">
        <v>8.3333333333333329E-2</v>
      </c>
      <c r="B386">
        <v>0</v>
      </c>
      <c r="C386">
        <v>36</v>
      </c>
      <c r="E386">
        <f t="shared" ref="E386:E449" si="12">IF(A386=$G$11,(C386+B386*8))</f>
        <v>36</v>
      </c>
      <c r="L386">
        <f t="shared" ref="L386:L449" si="13">IF(A386=$G$11,COUNTIF(E:E,E386))</f>
        <v>12</v>
      </c>
    </row>
    <row r="387" spans="1:12">
      <c r="A387" s="1">
        <v>8.3333333333333329E-2</v>
      </c>
      <c r="B387">
        <v>0</v>
      </c>
      <c r="C387">
        <v>28</v>
      </c>
      <c r="E387">
        <f t="shared" si="12"/>
        <v>28</v>
      </c>
      <c r="L387">
        <f t="shared" si="13"/>
        <v>17</v>
      </c>
    </row>
    <row r="388" spans="1:12">
      <c r="A388" s="1">
        <v>8.3333333333333329E-2</v>
      </c>
      <c r="B388">
        <v>0</v>
      </c>
      <c r="C388">
        <v>35</v>
      </c>
      <c r="E388">
        <f t="shared" si="12"/>
        <v>35</v>
      </c>
      <c r="L388">
        <f t="shared" si="13"/>
        <v>15</v>
      </c>
    </row>
    <row r="389" spans="1:12">
      <c r="A389" s="1">
        <v>8.3333333333333329E-2</v>
      </c>
      <c r="B389">
        <v>0</v>
      </c>
      <c r="C389">
        <v>36</v>
      </c>
      <c r="E389">
        <f t="shared" si="12"/>
        <v>36</v>
      </c>
      <c r="L389">
        <f t="shared" si="13"/>
        <v>12</v>
      </c>
    </row>
    <row r="390" spans="1:12">
      <c r="A390" s="1">
        <v>8.3333333333333329E-2</v>
      </c>
      <c r="B390">
        <v>0</v>
      </c>
      <c r="C390">
        <v>45</v>
      </c>
      <c r="E390">
        <f t="shared" si="12"/>
        <v>45</v>
      </c>
      <c r="L390">
        <f t="shared" si="13"/>
        <v>1</v>
      </c>
    </row>
    <row r="391" spans="1:12">
      <c r="A391" s="1">
        <v>8.3333333333333329E-2</v>
      </c>
      <c r="B391">
        <v>0</v>
      </c>
      <c r="C391">
        <v>37</v>
      </c>
      <c r="E391">
        <f t="shared" si="12"/>
        <v>37</v>
      </c>
      <c r="L391">
        <f t="shared" si="13"/>
        <v>11</v>
      </c>
    </row>
    <row r="392" spans="1:12">
      <c r="A392" s="1">
        <v>8.3333333333333329E-2</v>
      </c>
      <c r="B392">
        <v>0</v>
      </c>
      <c r="C392">
        <v>37</v>
      </c>
      <c r="E392">
        <f t="shared" si="12"/>
        <v>37</v>
      </c>
      <c r="L392">
        <f t="shared" si="13"/>
        <v>11</v>
      </c>
    </row>
    <row r="393" spans="1:12">
      <c r="A393" s="1">
        <v>8.3333333333333329E-2</v>
      </c>
      <c r="B393">
        <v>0</v>
      </c>
      <c r="C393">
        <v>31</v>
      </c>
      <c r="E393">
        <f t="shared" si="12"/>
        <v>31</v>
      </c>
      <c r="L393">
        <f t="shared" si="13"/>
        <v>23</v>
      </c>
    </row>
    <row r="394" spans="1:12">
      <c r="A394" s="1">
        <v>8.3333333333333329E-2</v>
      </c>
      <c r="B394">
        <v>0</v>
      </c>
      <c r="C394">
        <v>29</v>
      </c>
      <c r="E394">
        <f t="shared" si="12"/>
        <v>29</v>
      </c>
      <c r="L394">
        <f t="shared" si="13"/>
        <v>15</v>
      </c>
    </row>
    <row r="395" spans="1:12">
      <c r="A395" s="1">
        <v>8.3333333333333329E-2</v>
      </c>
      <c r="B395">
        <v>0</v>
      </c>
      <c r="C395">
        <v>19</v>
      </c>
      <c r="E395">
        <f t="shared" si="12"/>
        <v>19</v>
      </c>
      <c r="L395">
        <f t="shared" si="13"/>
        <v>3</v>
      </c>
    </row>
    <row r="396" spans="1:12">
      <c r="A396" s="1">
        <v>8.3333333333333329E-2</v>
      </c>
      <c r="B396">
        <v>0</v>
      </c>
      <c r="C396">
        <v>43</v>
      </c>
      <c r="E396">
        <f t="shared" si="12"/>
        <v>43</v>
      </c>
      <c r="L396">
        <f t="shared" si="13"/>
        <v>3</v>
      </c>
    </row>
    <row r="397" spans="1:12">
      <c r="A397" s="1">
        <v>8.3333333333333329E-2</v>
      </c>
      <c r="B397">
        <v>0</v>
      </c>
      <c r="C397">
        <v>27</v>
      </c>
      <c r="E397">
        <f t="shared" si="12"/>
        <v>27</v>
      </c>
      <c r="L397">
        <f t="shared" si="13"/>
        <v>16</v>
      </c>
    </row>
    <row r="398" spans="1:12">
      <c r="A398" s="1">
        <v>8.3333333333333329E-2</v>
      </c>
      <c r="B398">
        <v>0</v>
      </c>
      <c r="C398">
        <v>28</v>
      </c>
      <c r="E398">
        <f t="shared" si="12"/>
        <v>28</v>
      </c>
      <c r="L398">
        <f t="shared" si="13"/>
        <v>17</v>
      </c>
    </row>
    <row r="399" spans="1:12">
      <c r="A399" s="1">
        <v>8.3333333333333329E-2</v>
      </c>
      <c r="B399">
        <v>0</v>
      </c>
      <c r="C399">
        <v>32</v>
      </c>
      <c r="E399">
        <f t="shared" si="12"/>
        <v>32</v>
      </c>
      <c r="L399">
        <f t="shared" si="13"/>
        <v>19</v>
      </c>
    </row>
    <row r="400" spans="1:12">
      <c r="A400" s="1">
        <v>8.3333333333333329E-2</v>
      </c>
      <c r="B400">
        <v>0</v>
      </c>
      <c r="C400">
        <v>29</v>
      </c>
      <c r="E400">
        <f t="shared" si="12"/>
        <v>29</v>
      </c>
      <c r="L400">
        <f t="shared" si="13"/>
        <v>15</v>
      </c>
    </row>
    <row r="401" spans="1:12">
      <c r="A401" s="1">
        <v>8.3333333333333329E-2</v>
      </c>
      <c r="B401">
        <v>0</v>
      </c>
      <c r="C401">
        <v>33</v>
      </c>
      <c r="E401">
        <f t="shared" si="12"/>
        <v>33</v>
      </c>
      <c r="L401">
        <f t="shared" si="13"/>
        <v>10</v>
      </c>
    </row>
    <row r="402" spans="1:12">
      <c r="A402" s="1">
        <v>8.3333333333333329E-2</v>
      </c>
      <c r="B402">
        <v>0</v>
      </c>
      <c r="C402">
        <v>26</v>
      </c>
      <c r="E402">
        <f t="shared" si="12"/>
        <v>26</v>
      </c>
      <c r="L402">
        <f t="shared" si="13"/>
        <v>10</v>
      </c>
    </row>
    <row r="403" spans="1:12">
      <c r="A403" s="1">
        <v>8.3333333333333329E-2</v>
      </c>
      <c r="B403">
        <v>0</v>
      </c>
      <c r="C403">
        <v>32</v>
      </c>
      <c r="E403">
        <f t="shared" si="12"/>
        <v>32</v>
      </c>
      <c r="L403">
        <f t="shared" si="13"/>
        <v>19</v>
      </c>
    </row>
    <row r="404" spans="1:12">
      <c r="A404" s="1">
        <v>8.3333333333333329E-2</v>
      </c>
      <c r="B404">
        <v>0</v>
      </c>
      <c r="C404">
        <v>35</v>
      </c>
      <c r="E404">
        <f t="shared" si="12"/>
        <v>35</v>
      </c>
      <c r="L404">
        <f t="shared" si="13"/>
        <v>15</v>
      </c>
    </row>
    <row r="405" spans="1:12">
      <c r="A405" s="1">
        <v>8.3333333333333329E-2</v>
      </c>
      <c r="B405">
        <v>0</v>
      </c>
      <c r="C405">
        <v>34</v>
      </c>
      <c r="E405">
        <f t="shared" si="12"/>
        <v>34</v>
      </c>
      <c r="L405">
        <f t="shared" si="13"/>
        <v>22</v>
      </c>
    </row>
    <row r="406" spans="1:12">
      <c r="A406" s="1">
        <v>8.3333333333333329E-2</v>
      </c>
      <c r="B406">
        <v>0</v>
      </c>
      <c r="C406">
        <v>31</v>
      </c>
      <c r="E406">
        <f t="shared" si="12"/>
        <v>31</v>
      </c>
      <c r="L406">
        <f t="shared" si="13"/>
        <v>23</v>
      </c>
    </row>
    <row r="407" spans="1:12">
      <c r="A407" s="1">
        <v>8.3333333333333329E-2</v>
      </c>
      <c r="B407">
        <v>0</v>
      </c>
      <c r="C407">
        <v>27</v>
      </c>
      <c r="E407">
        <f t="shared" si="12"/>
        <v>27</v>
      </c>
      <c r="L407">
        <f t="shared" si="13"/>
        <v>16</v>
      </c>
    </row>
    <row r="408" spans="1:12">
      <c r="A408" s="1">
        <v>8.3333333333333329E-2</v>
      </c>
      <c r="B408">
        <v>0</v>
      </c>
      <c r="C408">
        <v>38</v>
      </c>
      <c r="E408">
        <f t="shared" si="12"/>
        <v>38</v>
      </c>
      <c r="L408">
        <f t="shared" si="13"/>
        <v>7</v>
      </c>
    </row>
    <row r="409" spans="1:12">
      <c r="A409" s="1">
        <v>8.3333333333333329E-2</v>
      </c>
      <c r="B409">
        <v>0</v>
      </c>
      <c r="C409">
        <v>29</v>
      </c>
      <c r="E409">
        <f t="shared" si="12"/>
        <v>29</v>
      </c>
      <c r="L409">
        <f t="shared" si="13"/>
        <v>15</v>
      </c>
    </row>
    <row r="410" spans="1:12">
      <c r="A410" s="1">
        <v>8.3333333333333329E-2</v>
      </c>
      <c r="B410">
        <v>0</v>
      </c>
      <c r="C410">
        <v>19</v>
      </c>
      <c r="E410">
        <f t="shared" si="12"/>
        <v>19</v>
      </c>
      <c r="L410">
        <f t="shared" si="13"/>
        <v>3</v>
      </c>
    </row>
    <row r="411" spans="1:12">
      <c r="A411" s="1">
        <v>8.3333333333333329E-2</v>
      </c>
      <c r="B411">
        <v>0</v>
      </c>
      <c r="C411">
        <v>37</v>
      </c>
      <c r="E411">
        <f t="shared" si="12"/>
        <v>37</v>
      </c>
      <c r="L411">
        <f t="shared" si="13"/>
        <v>11</v>
      </c>
    </row>
    <row r="412" spans="1:12">
      <c r="A412" s="1">
        <v>8.3333333333333329E-2</v>
      </c>
      <c r="B412">
        <v>0</v>
      </c>
      <c r="C412">
        <v>27</v>
      </c>
      <c r="E412">
        <f t="shared" si="12"/>
        <v>27</v>
      </c>
      <c r="L412">
        <f t="shared" si="13"/>
        <v>16</v>
      </c>
    </row>
    <row r="413" spans="1:12">
      <c r="A413" s="1">
        <v>8.3333333333333329E-2</v>
      </c>
      <c r="B413">
        <v>0</v>
      </c>
      <c r="C413">
        <v>31</v>
      </c>
      <c r="E413">
        <f t="shared" si="12"/>
        <v>31</v>
      </c>
      <c r="L413">
        <f t="shared" si="13"/>
        <v>23</v>
      </c>
    </row>
    <row r="414" spans="1:12">
      <c r="A414" s="1">
        <v>8.3333333333333329E-2</v>
      </c>
      <c r="B414">
        <v>0</v>
      </c>
      <c r="C414">
        <v>34</v>
      </c>
      <c r="E414">
        <f t="shared" si="12"/>
        <v>34</v>
      </c>
      <c r="L414">
        <f t="shared" si="13"/>
        <v>22</v>
      </c>
    </row>
    <row r="415" spans="1:12">
      <c r="A415" s="1">
        <v>8.3333333333333329E-2</v>
      </c>
      <c r="B415">
        <v>0</v>
      </c>
      <c r="C415">
        <v>35</v>
      </c>
      <c r="E415">
        <f t="shared" si="12"/>
        <v>35</v>
      </c>
      <c r="L415">
        <f t="shared" si="13"/>
        <v>15</v>
      </c>
    </row>
    <row r="416" spans="1:12">
      <c r="A416" s="1">
        <v>8.3333333333333329E-2</v>
      </c>
      <c r="B416">
        <v>0</v>
      </c>
      <c r="C416">
        <v>32</v>
      </c>
      <c r="E416">
        <f t="shared" si="12"/>
        <v>32</v>
      </c>
      <c r="L416">
        <f t="shared" si="13"/>
        <v>19</v>
      </c>
    </row>
    <row r="417" spans="1:12">
      <c r="A417" s="1">
        <v>8.3333333333333329E-2</v>
      </c>
      <c r="B417">
        <v>0</v>
      </c>
      <c r="C417">
        <v>28</v>
      </c>
      <c r="E417">
        <f t="shared" si="12"/>
        <v>28</v>
      </c>
      <c r="L417">
        <f t="shared" si="13"/>
        <v>17</v>
      </c>
    </row>
    <row r="418" spans="1:12">
      <c r="A418" s="1">
        <v>8.3333333333333329E-2</v>
      </c>
      <c r="B418">
        <v>0</v>
      </c>
      <c r="C418">
        <v>28</v>
      </c>
      <c r="E418">
        <f t="shared" si="12"/>
        <v>28</v>
      </c>
      <c r="L418">
        <f t="shared" si="13"/>
        <v>17</v>
      </c>
    </row>
    <row r="419" spans="1:12">
      <c r="A419" s="1">
        <v>8.3333333333333329E-2</v>
      </c>
      <c r="B419">
        <v>0</v>
      </c>
      <c r="C419">
        <v>38</v>
      </c>
      <c r="E419">
        <f t="shared" si="12"/>
        <v>38</v>
      </c>
      <c r="L419">
        <f t="shared" si="13"/>
        <v>7</v>
      </c>
    </row>
    <row r="420" spans="1:12">
      <c r="A420" s="1">
        <v>8.3333333333333329E-2</v>
      </c>
      <c r="B420">
        <v>0</v>
      </c>
      <c r="C420">
        <v>34</v>
      </c>
      <c r="E420">
        <f t="shared" si="12"/>
        <v>34</v>
      </c>
      <c r="L420">
        <f t="shared" si="13"/>
        <v>22</v>
      </c>
    </row>
    <row r="421" spans="1:12">
      <c r="A421" s="1">
        <v>8.3333333333333329E-2</v>
      </c>
      <c r="B421">
        <v>0</v>
      </c>
      <c r="C421">
        <v>25</v>
      </c>
      <c r="E421">
        <f t="shared" si="12"/>
        <v>25</v>
      </c>
      <c r="L421">
        <f t="shared" si="13"/>
        <v>9</v>
      </c>
    </row>
    <row r="422" spans="1:12">
      <c r="A422" s="1">
        <v>8.3333333333333329E-2</v>
      </c>
      <c r="B422">
        <v>0</v>
      </c>
      <c r="C422">
        <v>36</v>
      </c>
      <c r="E422">
        <f t="shared" si="12"/>
        <v>36</v>
      </c>
      <c r="L422">
        <f t="shared" si="13"/>
        <v>12</v>
      </c>
    </row>
    <row r="423" spans="1:12">
      <c r="A423" s="1">
        <v>8.3333333333333329E-2</v>
      </c>
      <c r="B423">
        <v>0</v>
      </c>
      <c r="C423">
        <v>19</v>
      </c>
      <c r="E423">
        <f t="shared" si="12"/>
        <v>19</v>
      </c>
      <c r="L423">
        <f t="shared" si="13"/>
        <v>3</v>
      </c>
    </row>
    <row r="424" spans="1:12">
      <c r="A424" s="1">
        <v>8.3333333333333329E-2</v>
      </c>
      <c r="B424">
        <v>0</v>
      </c>
      <c r="C424">
        <v>21</v>
      </c>
      <c r="E424">
        <f t="shared" si="12"/>
        <v>21</v>
      </c>
      <c r="L424">
        <f t="shared" si="13"/>
        <v>5</v>
      </c>
    </row>
    <row r="425" spans="1:12">
      <c r="A425" s="1">
        <v>8.3333333333333329E-2</v>
      </c>
      <c r="B425">
        <v>0</v>
      </c>
      <c r="C425">
        <v>46</v>
      </c>
      <c r="E425">
        <f t="shared" si="12"/>
        <v>46</v>
      </c>
      <c r="L425">
        <f t="shared" si="13"/>
        <v>1</v>
      </c>
    </row>
    <row r="426" spans="1:12">
      <c r="A426" s="1">
        <v>8.3333333333333329E-2</v>
      </c>
      <c r="B426">
        <v>0</v>
      </c>
      <c r="C426">
        <v>36</v>
      </c>
      <c r="E426">
        <f t="shared" si="12"/>
        <v>36</v>
      </c>
      <c r="L426">
        <f t="shared" si="13"/>
        <v>12</v>
      </c>
    </row>
    <row r="427" spans="1:12">
      <c r="A427" s="1">
        <v>8.3333333333333329E-2</v>
      </c>
      <c r="B427">
        <v>0</v>
      </c>
      <c r="C427">
        <v>31</v>
      </c>
      <c r="E427">
        <f t="shared" si="12"/>
        <v>31</v>
      </c>
      <c r="L427">
        <f t="shared" si="13"/>
        <v>23</v>
      </c>
    </row>
    <row r="428" spans="1:12">
      <c r="A428" s="1">
        <v>8.3333333333333329E-2</v>
      </c>
      <c r="B428">
        <v>0</v>
      </c>
      <c r="C428">
        <v>32</v>
      </c>
      <c r="E428">
        <f t="shared" si="12"/>
        <v>32</v>
      </c>
      <c r="L428">
        <f t="shared" si="13"/>
        <v>19</v>
      </c>
    </row>
    <row r="429" spans="1:12">
      <c r="A429" s="1">
        <v>8.3333333333333329E-2</v>
      </c>
      <c r="B429">
        <v>0</v>
      </c>
      <c r="C429">
        <v>34</v>
      </c>
      <c r="E429">
        <f t="shared" si="12"/>
        <v>34</v>
      </c>
      <c r="L429">
        <f t="shared" si="13"/>
        <v>22</v>
      </c>
    </row>
    <row r="430" spans="1:12">
      <c r="A430" s="1">
        <v>8.3333333333333329E-2</v>
      </c>
      <c r="B430">
        <v>0</v>
      </c>
      <c r="C430">
        <v>39</v>
      </c>
      <c r="E430">
        <f t="shared" si="12"/>
        <v>39</v>
      </c>
      <c r="L430">
        <f t="shared" si="13"/>
        <v>9</v>
      </c>
    </row>
    <row r="431" spans="1:12">
      <c r="A431" s="1">
        <v>8.3333333333333329E-2</v>
      </c>
      <c r="B431">
        <v>0</v>
      </c>
      <c r="C431">
        <v>28</v>
      </c>
      <c r="E431">
        <f t="shared" si="12"/>
        <v>28</v>
      </c>
      <c r="L431">
        <f t="shared" si="13"/>
        <v>17</v>
      </c>
    </row>
    <row r="432" spans="1:12">
      <c r="A432" s="1">
        <v>8.3333333333333329E-2</v>
      </c>
      <c r="B432">
        <v>0</v>
      </c>
      <c r="C432">
        <v>31</v>
      </c>
      <c r="E432">
        <f t="shared" si="12"/>
        <v>31</v>
      </c>
      <c r="L432">
        <f t="shared" si="13"/>
        <v>23</v>
      </c>
    </row>
    <row r="433" spans="1:12">
      <c r="A433" s="1">
        <v>8.3333333333333329E-2</v>
      </c>
      <c r="B433">
        <v>0</v>
      </c>
      <c r="C433">
        <v>48</v>
      </c>
      <c r="E433">
        <f t="shared" si="12"/>
        <v>48</v>
      </c>
      <c r="L433">
        <f t="shared" si="13"/>
        <v>1</v>
      </c>
    </row>
    <row r="434" spans="1:12">
      <c r="A434" s="1">
        <v>8.3333333333333329E-2</v>
      </c>
      <c r="B434">
        <v>0</v>
      </c>
      <c r="C434">
        <v>42</v>
      </c>
      <c r="E434">
        <f t="shared" si="12"/>
        <v>42</v>
      </c>
      <c r="L434">
        <f t="shared" si="13"/>
        <v>4</v>
      </c>
    </row>
    <row r="435" spans="1:12">
      <c r="A435" s="1">
        <v>8.3333333333333329E-2</v>
      </c>
      <c r="B435">
        <v>0</v>
      </c>
      <c r="C435">
        <v>32</v>
      </c>
      <c r="E435">
        <f t="shared" si="12"/>
        <v>32</v>
      </c>
      <c r="L435">
        <f t="shared" si="13"/>
        <v>19</v>
      </c>
    </row>
    <row r="436" spans="1:12">
      <c r="A436" s="1">
        <v>8.3333333333333329E-2</v>
      </c>
      <c r="B436">
        <v>0</v>
      </c>
      <c r="C436">
        <v>23</v>
      </c>
      <c r="E436">
        <f t="shared" si="12"/>
        <v>23</v>
      </c>
      <c r="L436">
        <f t="shared" si="13"/>
        <v>4</v>
      </c>
    </row>
    <row r="437" spans="1:12">
      <c r="A437" s="1">
        <v>8.3333333333333329E-2</v>
      </c>
      <c r="B437">
        <v>0</v>
      </c>
      <c r="C437">
        <v>37</v>
      </c>
      <c r="E437">
        <f t="shared" si="12"/>
        <v>37</v>
      </c>
      <c r="L437">
        <f t="shared" si="13"/>
        <v>11</v>
      </c>
    </row>
    <row r="438" spans="1:12">
      <c r="A438" s="1">
        <v>8.3333333333333329E-2</v>
      </c>
      <c r="B438">
        <v>0</v>
      </c>
      <c r="C438">
        <v>30</v>
      </c>
      <c r="E438">
        <f t="shared" si="12"/>
        <v>30</v>
      </c>
      <c r="L438">
        <f t="shared" si="13"/>
        <v>14</v>
      </c>
    </row>
    <row r="439" spans="1:12">
      <c r="A439" s="1">
        <v>8.3333333333333329E-2</v>
      </c>
      <c r="B439">
        <v>0</v>
      </c>
      <c r="C439">
        <v>40</v>
      </c>
      <c r="E439">
        <f t="shared" si="12"/>
        <v>40</v>
      </c>
      <c r="L439">
        <f t="shared" si="13"/>
        <v>12</v>
      </c>
    </row>
    <row r="440" spans="1:12">
      <c r="A440" s="1">
        <v>8.3333333333333329E-2</v>
      </c>
      <c r="B440">
        <v>0</v>
      </c>
      <c r="C440">
        <v>31</v>
      </c>
      <c r="E440">
        <f t="shared" si="12"/>
        <v>31</v>
      </c>
      <c r="L440">
        <f t="shared" si="13"/>
        <v>23</v>
      </c>
    </row>
    <row r="441" spans="1:12">
      <c r="A441" s="1">
        <v>8.3333333333333329E-2</v>
      </c>
      <c r="B441">
        <v>0</v>
      </c>
      <c r="C441">
        <v>28</v>
      </c>
      <c r="E441">
        <f t="shared" si="12"/>
        <v>28</v>
      </c>
      <c r="L441">
        <f t="shared" si="13"/>
        <v>17</v>
      </c>
    </row>
    <row r="442" spans="1:12">
      <c r="A442" s="1">
        <v>8.3333333333333329E-2</v>
      </c>
      <c r="B442">
        <v>0</v>
      </c>
      <c r="C442">
        <v>42</v>
      </c>
      <c r="E442">
        <f t="shared" si="12"/>
        <v>42</v>
      </c>
      <c r="L442">
        <f t="shared" si="13"/>
        <v>4</v>
      </c>
    </row>
    <row r="443" spans="1:12">
      <c r="A443" s="1">
        <v>8.3333333333333329E-2</v>
      </c>
      <c r="B443">
        <v>0</v>
      </c>
      <c r="C443">
        <v>40</v>
      </c>
      <c r="E443">
        <f t="shared" si="12"/>
        <v>40</v>
      </c>
      <c r="L443">
        <f t="shared" si="13"/>
        <v>12</v>
      </c>
    </row>
    <row r="444" spans="1:12">
      <c r="A444" s="1">
        <v>8.3333333333333329E-2</v>
      </c>
      <c r="B444">
        <v>0</v>
      </c>
      <c r="C444">
        <v>30</v>
      </c>
      <c r="E444">
        <f t="shared" si="12"/>
        <v>30</v>
      </c>
      <c r="L444">
        <f t="shared" si="13"/>
        <v>14</v>
      </c>
    </row>
    <row r="445" spans="1:12">
      <c r="A445" s="1">
        <v>8.3333333333333329E-2</v>
      </c>
      <c r="B445">
        <v>0</v>
      </c>
      <c r="C445">
        <v>33</v>
      </c>
      <c r="E445">
        <f t="shared" si="12"/>
        <v>33</v>
      </c>
      <c r="L445">
        <f t="shared" si="13"/>
        <v>10</v>
      </c>
    </row>
    <row r="446" spans="1:12">
      <c r="A446" s="1">
        <v>8.3333333333333329E-2</v>
      </c>
      <c r="B446">
        <v>0</v>
      </c>
      <c r="C446">
        <v>34</v>
      </c>
      <c r="E446">
        <f t="shared" si="12"/>
        <v>34</v>
      </c>
      <c r="L446">
        <f t="shared" si="13"/>
        <v>22</v>
      </c>
    </row>
    <row r="447" spans="1:12">
      <c r="A447" s="1">
        <v>8.3333333333333329E-2</v>
      </c>
      <c r="B447">
        <v>0</v>
      </c>
      <c r="C447">
        <v>38</v>
      </c>
      <c r="E447">
        <f t="shared" si="12"/>
        <v>38</v>
      </c>
      <c r="L447">
        <f t="shared" si="13"/>
        <v>7</v>
      </c>
    </row>
    <row r="448" spans="1:12">
      <c r="A448" s="1">
        <v>8.3333333333333329E-2</v>
      </c>
      <c r="B448">
        <v>0</v>
      </c>
      <c r="C448">
        <v>34</v>
      </c>
      <c r="E448">
        <f t="shared" si="12"/>
        <v>34</v>
      </c>
      <c r="L448">
        <f t="shared" si="13"/>
        <v>22</v>
      </c>
    </row>
    <row r="449" spans="1:12">
      <c r="A449" s="1">
        <v>8.3333333333333329E-2</v>
      </c>
      <c r="B449">
        <v>0</v>
      </c>
      <c r="C449">
        <v>28</v>
      </c>
      <c r="E449">
        <f t="shared" si="12"/>
        <v>28</v>
      </c>
      <c r="L449">
        <f t="shared" si="13"/>
        <v>17</v>
      </c>
    </row>
    <row r="450" spans="1:12">
      <c r="A450" s="1">
        <v>8.3333333333333329E-2</v>
      </c>
      <c r="B450">
        <v>0</v>
      </c>
      <c r="C450">
        <v>22</v>
      </c>
      <c r="E450">
        <f t="shared" ref="E450:E513" si="14">IF(A450=$G$11,(C450+B450*8))</f>
        <v>22</v>
      </c>
      <c r="L450">
        <f t="shared" ref="L450:L513" si="15">IF(A450=$G$11,COUNTIF(E:E,E450))</f>
        <v>5</v>
      </c>
    </row>
    <row r="451" spans="1:12">
      <c r="A451" s="1">
        <v>8.3333333333333329E-2</v>
      </c>
      <c r="B451">
        <v>0</v>
      </c>
      <c r="C451">
        <v>26</v>
      </c>
      <c r="E451">
        <f t="shared" si="14"/>
        <v>26</v>
      </c>
      <c r="L451">
        <f t="shared" si="15"/>
        <v>10</v>
      </c>
    </row>
    <row r="452" spans="1:12">
      <c r="A452" s="1">
        <v>8.3333333333333329E-2</v>
      </c>
      <c r="B452">
        <v>0</v>
      </c>
      <c r="C452">
        <v>31</v>
      </c>
      <c r="E452">
        <f t="shared" si="14"/>
        <v>31</v>
      </c>
      <c r="L452">
        <f t="shared" si="15"/>
        <v>23</v>
      </c>
    </row>
    <row r="453" spans="1:12">
      <c r="A453" s="1">
        <v>8.3333333333333329E-2</v>
      </c>
      <c r="B453">
        <v>0</v>
      </c>
      <c r="C453">
        <v>28</v>
      </c>
      <c r="E453">
        <f t="shared" si="14"/>
        <v>28</v>
      </c>
      <c r="L453">
        <f t="shared" si="15"/>
        <v>17</v>
      </c>
    </row>
    <row r="454" spans="1:12">
      <c r="A454" s="1">
        <v>8.3333333333333329E-2</v>
      </c>
      <c r="B454">
        <v>0</v>
      </c>
      <c r="C454">
        <v>34</v>
      </c>
      <c r="E454">
        <f t="shared" si="14"/>
        <v>34</v>
      </c>
      <c r="L454">
        <f t="shared" si="15"/>
        <v>22</v>
      </c>
    </row>
    <row r="455" spans="1:12">
      <c r="A455" s="1">
        <v>8.3333333333333329E-2</v>
      </c>
      <c r="B455">
        <v>0</v>
      </c>
      <c r="C455">
        <v>27</v>
      </c>
      <c r="E455">
        <f t="shared" si="14"/>
        <v>27</v>
      </c>
      <c r="L455">
        <f t="shared" si="15"/>
        <v>16</v>
      </c>
    </row>
    <row r="456" spans="1:12">
      <c r="A456" s="1">
        <v>8.3333333333333329E-2</v>
      </c>
      <c r="B456">
        <v>0</v>
      </c>
      <c r="C456">
        <v>39</v>
      </c>
      <c r="E456">
        <f t="shared" si="14"/>
        <v>39</v>
      </c>
      <c r="L456">
        <f t="shared" si="15"/>
        <v>9</v>
      </c>
    </row>
    <row r="457" spans="1:12">
      <c r="A457" s="1">
        <v>8.3333333333333329E-2</v>
      </c>
      <c r="B457">
        <v>0</v>
      </c>
      <c r="C457">
        <v>33</v>
      </c>
      <c r="E457">
        <f t="shared" si="14"/>
        <v>33</v>
      </c>
      <c r="L457">
        <f t="shared" si="15"/>
        <v>10</v>
      </c>
    </row>
    <row r="458" spans="1:12">
      <c r="A458" s="1">
        <v>8.3333333333333329E-2</v>
      </c>
      <c r="B458">
        <v>0</v>
      </c>
      <c r="C458">
        <v>27</v>
      </c>
      <c r="E458">
        <f t="shared" si="14"/>
        <v>27</v>
      </c>
      <c r="L458">
        <f t="shared" si="15"/>
        <v>16</v>
      </c>
    </row>
    <row r="459" spans="1:12">
      <c r="A459" s="1">
        <v>8.3333333333333329E-2</v>
      </c>
      <c r="B459">
        <v>0</v>
      </c>
      <c r="C459">
        <v>28</v>
      </c>
      <c r="E459">
        <f t="shared" si="14"/>
        <v>28</v>
      </c>
      <c r="L459">
        <f t="shared" si="15"/>
        <v>17</v>
      </c>
    </row>
    <row r="460" spans="1:12">
      <c r="A460" s="1">
        <v>8.3333333333333329E-2</v>
      </c>
      <c r="B460">
        <v>0</v>
      </c>
      <c r="C460">
        <v>40</v>
      </c>
      <c r="E460">
        <f t="shared" si="14"/>
        <v>40</v>
      </c>
      <c r="L460">
        <f t="shared" si="15"/>
        <v>12</v>
      </c>
    </row>
    <row r="461" spans="1:12">
      <c r="A461" s="1">
        <v>8.3333333333333329E-2</v>
      </c>
      <c r="B461">
        <v>0</v>
      </c>
      <c r="C461">
        <v>40</v>
      </c>
      <c r="E461">
        <f t="shared" si="14"/>
        <v>40</v>
      </c>
      <c r="L461">
        <f t="shared" si="15"/>
        <v>12</v>
      </c>
    </row>
    <row r="462" spans="1:12">
      <c r="A462" s="1">
        <v>8.3333333333333329E-2</v>
      </c>
      <c r="B462">
        <v>0</v>
      </c>
      <c r="C462">
        <v>40</v>
      </c>
      <c r="E462">
        <f t="shared" si="14"/>
        <v>40</v>
      </c>
      <c r="L462">
        <f t="shared" si="15"/>
        <v>12</v>
      </c>
    </row>
    <row r="463" spans="1:12">
      <c r="A463" s="1">
        <v>8.3333333333333329E-2</v>
      </c>
      <c r="B463">
        <v>0</v>
      </c>
      <c r="C463">
        <v>33</v>
      </c>
      <c r="E463">
        <f t="shared" si="14"/>
        <v>33</v>
      </c>
      <c r="L463">
        <f t="shared" si="15"/>
        <v>10</v>
      </c>
    </row>
    <row r="464" spans="1:12">
      <c r="A464" s="1">
        <v>8.3333333333333329E-2</v>
      </c>
      <c r="B464">
        <v>0</v>
      </c>
      <c r="C464">
        <v>25</v>
      </c>
      <c r="E464">
        <f t="shared" si="14"/>
        <v>25</v>
      </c>
      <c r="L464">
        <f t="shared" si="15"/>
        <v>9</v>
      </c>
    </row>
    <row r="465" spans="1:12">
      <c r="A465" s="1">
        <v>8.3333333333333329E-2</v>
      </c>
      <c r="B465">
        <v>0</v>
      </c>
      <c r="C465">
        <v>31</v>
      </c>
      <c r="E465">
        <f t="shared" si="14"/>
        <v>31</v>
      </c>
      <c r="L465">
        <f t="shared" si="15"/>
        <v>23</v>
      </c>
    </row>
    <row r="466" spans="1:12">
      <c r="A466" s="1">
        <v>8.3333333333333329E-2</v>
      </c>
      <c r="B466">
        <v>0</v>
      </c>
      <c r="C466">
        <v>32</v>
      </c>
      <c r="E466">
        <f t="shared" si="14"/>
        <v>32</v>
      </c>
      <c r="L466">
        <f t="shared" si="15"/>
        <v>19</v>
      </c>
    </row>
    <row r="467" spans="1:12">
      <c r="A467" s="1">
        <v>8.3333333333333329E-2</v>
      </c>
      <c r="B467">
        <v>0</v>
      </c>
      <c r="C467">
        <v>39</v>
      </c>
      <c r="E467">
        <f t="shared" si="14"/>
        <v>39</v>
      </c>
      <c r="L467">
        <f t="shared" si="15"/>
        <v>9</v>
      </c>
    </row>
    <row r="468" spans="1:12">
      <c r="A468" s="1">
        <v>8.3333333333333329E-2</v>
      </c>
      <c r="B468">
        <v>0</v>
      </c>
      <c r="C468">
        <v>40</v>
      </c>
      <c r="E468">
        <f t="shared" si="14"/>
        <v>40</v>
      </c>
      <c r="L468">
        <f t="shared" si="15"/>
        <v>12</v>
      </c>
    </row>
    <row r="469" spans="1:12">
      <c r="A469" s="1">
        <v>8.3333333333333329E-2</v>
      </c>
      <c r="B469">
        <v>0</v>
      </c>
      <c r="C469">
        <v>34</v>
      </c>
      <c r="E469">
        <f t="shared" si="14"/>
        <v>34</v>
      </c>
      <c r="L469">
        <f t="shared" si="15"/>
        <v>22</v>
      </c>
    </row>
    <row r="470" spans="1:12">
      <c r="A470" s="1">
        <v>8.3333333333333329E-2</v>
      </c>
      <c r="B470">
        <v>0</v>
      </c>
      <c r="C470">
        <v>40</v>
      </c>
      <c r="E470">
        <f t="shared" si="14"/>
        <v>40</v>
      </c>
      <c r="L470">
        <f t="shared" si="15"/>
        <v>12</v>
      </c>
    </row>
    <row r="471" spans="1:12">
      <c r="A471" s="1">
        <v>8.3333333333333329E-2</v>
      </c>
      <c r="B471">
        <v>0</v>
      </c>
      <c r="C471">
        <v>40</v>
      </c>
      <c r="E471">
        <f t="shared" si="14"/>
        <v>40</v>
      </c>
      <c r="L471">
        <f t="shared" si="15"/>
        <v>12</v>
      </c>
    </row>
    <row r="472" spans="1:12">
      <c r="A472" s="1">
        <v>8.3333333333333329E-2</v>
      </c>
      <c r="B472">
        <v>0</v>
      </c>
      <c r="C472">
        <v>31</v>
      </c>
      <c r="E472">
        <f t="shared" si="14"/>
        <v>31</v>
      </c>
      <c r="L472">
        <f t="shared" si="15"/>
        <v>23</v>
      </c>
    </row>
    <row r="473" spans="1:12">
      <c r="A473" s="1">
        <v>8.3333333333333329E-2</v>
      </c>
      <c r="B473">
        <v>0</v>
      </c>
      <c r="C473">
        <v>43</v>
      </c>
      <c r="E473">
        <f t="shared" si="14"/>
        <v>43</v>
      </c>
      <c r="L473">
        <f t="shared" si="15"/>
        <v>3</v>
      </c>
    </row>
    <row r="474" spans="1:12">
      <c r="A474" s="1">
        <v>8.3333333333333329E-2</v>
      </c>
      <c r="B474">
        <v>0</v>
      </c>
      <c r="C474">
        <v>36</v>
      </c>
      <c r="E474">
        <f t="shared" si="14"/>
        <v>36</v>
      </c>
      <c r="L474">
        <f t="shared" si="15"/>
        <v>12</v>
      </c>
    </row>
    <row r="475" spans="1:12">
      <c r="A475" s="1">
        <v>8.3333333333333329E-2</v>
      </c>
      <c r="B475">
        <v>0</v>
      </c>
      <c r="C475">
        <v>35</v>
      </c>
      <c r="E475">
        <f t="shared" si="14"/>
        <v>35</v>
      </c>
      <c r="L475">
        <f t="shared" si="15"/>
        <v>15</v>
      </c>
    </row>
    <row r="476" spans="1:12">
      <c r="A476" s="1">
        <v>8.3333333333333329E-2</v>
      </c>
      <c r="B476">
        <v>0</v>
      </c>
      <c r="C476">
        <v>23</v>
      </c>
      <c r="E476">
        <f t="shared" si="14"/>
        <v>23</v>
      </c>
      <c r="L476">
        <f t="shared" si="15"/>
        <v>4</v>
      </c>
    </row>
    <row r="477" spans="1:12">
      <c r="A477" s="1">
        <v>8.3333333333333329E-2</v>
      </c>
      <c r="B477">
        <v>0</v>
      </c>
      <c r="C477">
        <v>30</v>
      </c>
      <c r="E477">
        <f t="shared" si="14"/>
        <v>30</v>
      </c>
      <c r="L477">
        <f t="shared" si="15"/>
        <v>14</v>
      </c>
    </row>
    <row r="478" spans="1:12">
      <c r="A478" s="1">
        <v>8.3333333333333329E-2</v>
      </c>
      <c r="B478">
        <v>0</v>
      </c>
      <c r="C478">
        <v>29</v>
      </c>
      <c r="E478">
        <f t="shared" si="14"/>
        <v>29</v>
      </c>
      <c r="L478">
        <f t="shared" si="15"/>
        <v>15</v>
      </c>
    </row>
    <row r="479" spans="1:12">
      <c r="A479" s="1">
        <v>8.3333333333333329E-2</v>
      </c>
      <c r="B479">
        <v>0</v>
      </c>
      <c r="C479">
        <v>22</v>
      </c>
      <c r="E479">
        <f t="shared" si="14"/>
        <v>22</v>
      </c>
      <c r="L479">
        <f t="shared" si="15"/>
        <v>5</v>
      </c>
    </row>
    <row r="480" spans="1:12">
      <c r="A480" s="1">
        <v>8.3333333333333329E-2</v>
      </c>
      <c r="B480">
        <v>0</v>
      </c>
      <c r="C480">
        <v>25</v>
      </c>
      <c r="E480">
        <f t="shared" si="14"/>
        <v>25</v>
      </c>
      <c r="L480">
        <f t="shared" si="15"/>
        <v>9</v>
      </c>
    </row>
    <row r="481" spans="1:12">
      <c r="A481" s="1">
        <v>8.3333333333333329E-2</v>
      </c>
      <c r="B481">
        <v>0</v>
      </c>
      <c r="C481">
        <v>30</v>
      </c>
      <c r="E481">
        <f t="shared" si="14"/>
        <v>30</v>
      </c>
      <c r="L481">
        <f t="shared" si="15"/>
        <v>14</v>
      </c>
    </row>
    <row r="482" spans="1:12">
      <c r="A482" s="1">
        <v>8.3333333333333329E-2</v>
      </c>
      <c r="B482">
        <v>0</v>
      </c>
      <c r="C482">
        <v>33</v>
      </c>
      <c r="E482">
        <f t="shared" si="14"/>
        <v>33</v>
      </c>
      <c r="L482">
        <f t="shared" si="15"/>
        <v>10</v>
      </c>
    </row>
    <row r="483" spans="1:12">
      <c r="A483" s="1">
        <v>8.3333333333333329E-2</v>
      </c>
      <c r="B483">
        <v>0</v>
      </c>
      <c r="C483">
        <v>34</v>
      </c>
      <c r="E483">
        <f t="shared" si="14"/>
        <v>34</v>
      </c>
      <c r="L483">
        <f t="shared" si="15"/>
        <v>22</v>
      </c>
    </row>
    <row r="484" spans="1:12">
      <c r="A484" s="1">
        <v>8.3333333333333329E-2</v>
      </c>
      <c r="B484">
        <v>0</v>
      </c>
      <c r="C484">
        <v>26</v>
      </c>
      <c r="E484">
        <f t="shared" si="14"/>
        <v>26</v>
      </c>
      <c r="L484">
        <f t="shared" si="15"/>
        <v>10</v>
      </c>
    </row>
    <row r="485" spans="1:12">
      <c r="A485" s="1">
        <v>8.3333333333333329E-2</v>
      </c>
      <c r="B485">
        <v>0</v>
      </c>
      <c r="C485">
        <v>31</v>
      </c>
      <c r="E485">
        <f t="shared" si="14"/>
        <v>31</v>
      </c>
      <c r="L485">
        <f t="shared" si="15"/>
        <v>23</v>
      </c>
    </row>
    <row r="486" spans="1:12">
      <c r="A486" s="1">
        <v>8.3333333333333329E-2</v>
      </c>
      <c r="B486">
        <v>0</v>
      </c>
      <c r="C486">
        <v>39</v>
      </c>
      <c r="E486">
        <f t="shared" si="14"/>
        <v>39</v>
      </c>
      <c r="L486">
        <f t="shared" si="15"/>
        <v>9</v>
      </c>
    </row>
    <row r="487" spans="1:12">
      <c r="A487" s="1">
        <v>8.3333333333333329E-2</v>
      </c>
      <c r="B487">
        <v>0</v>
      </c>
      <c r="C487">
        <v>26</v>
      </c>
      <c r="E487">
        <f t="shared" si="14"/>
        <v>26</v>
      </c>
      <c r="L487">
        <f t="shared" si="15"/>
        <v>10</v>
      </c>
    </row>
    <row r="488" spans="1:12">
      <c r="A488" s="1">
        <v>8.3333333333333329E-2</v>
      </c>
      <c r="B488">
        <v>0</v>
      </c>
      <c r="C488">
        <v>21</v>
      </c>
      <c r="E488">
        <f t="shared" si="14"/>
        <v>21</v>
      </c>
      <c r="L488">
        <f t="shared" si="15"/>
        <v>5</v>
      </c>
    </row>
    <row r="489" spans="1:12">
      <c r="A489" s="1">
        <v>8.3333333333333329E-2</v>
      </c>
      <c r="B489">
        <v>0</v>
      </c>
      <c r="C489">
        <v>32</v>
      </c>
      <c r="E489">
        <f t="shared" si="14"/>
        <v>32</v>
      </c>
      <c r="L489">
        <f t="shared" si="15"/>
        <v>19</v>
      </c>
    </row>
    <row r="490" spans="1:12">
      <c r="A490" s="1">
        <v>8.3333333333333329E-2</v>
      </c>
      <c r="B490">
        <v>0</v>
      </c>
      <c r="C490">
        <v>32</v>
      </c>
      <c r="E490">
        <f t="shared" si="14"/>
        <v>32</v>
      </c>
      <c r="L490">
        <f t="shared" si="15"/>
        <v>19</v>
      </c>
    </row>
    <row r="491" spans="1:12">
      <c r="A491" s="1">
        <v>8.3333333333333329E-2</v>
      </c>
      <c r="B491">
        <v>0</v>
      </c>
      <c r="C491">
        <v>27</v>
      </c>
      <c r="E491">
        <f t="shared" si="14"/>
        <v>27</v>
      </c>
      <c r="L491">
        <f t="shared" si="15"/>
        <v>16</v>
      </c>
    </row>
    <row r="492" spans="1:12">
      <c r="A492" s="1">
        <v>8.3333333333333329E-2</v>
      </c>
      <c r="B492">
        <v>0</v>
      </c>
      <c r="C492">
        <v>25</v>
      </c>
      <c r="E492">
        <f t="shared" si="14"/>
        <v>25</v>
      </c>
      <c r="L492">
        <f t="shared" si="15"/>
        <v>9</v>
      </c>
    </row>
    <row r="493" spans="1:12">
      <c r="A493" s="1">
        <v>8.3333333333333329E-2</v>
      </c>
      <c r="B493">
        <v>0</v>
      </c>
      <c r="C493">
        <v>33</v>
      </c>
      <c r="E493">
        <f t="shared" si="14"/>
        <v>33</v>
      </c>
      <c r="L493">
        <f t="shared" si="15"/>
        <v>10</v>
      </c>
    </row>
    <row r="494" spans="1:12">
      <c r="A494" s="1">
        <v>8.3333333333333329E-2</v>
      </c>
      <c r="B494">
        <v>0</v>
      </c>
      <c r="C494">
        <v>36</v>
      </c>
      <c r="E494">
        <f t="shared" si="14"/>
        <v>36</v>
      </c>
      <c r="L494">
        <f t="shared" si="15"/>
        <v>12</v>
      </c>
    </row>
    <row r="495" spans="1:12">
      <c r="A495" s="1">
        <v>8.3333333333333329E-2</v>
      </c>
      <c r="B495">
        <v>0</v>
      </c>
      <c r="C495">
        <v>25</v>
      </c>
      <c r="E495">
        <f t="shared" si="14"/>
        <v>25</v>
      </c>
      <c r="L495">
        <f t="shared" si="15"/>
        <v>9</v>
      </c>
    </row>
    <row r="496" spans="1:12">
      <c r="A496" s="1">
        <v>8.3333333333333329E-2</v>
      </c>
      <c r="B496">
        <v>0</v>
      </c>
      <c r="C496">
        <v>32</v>
      </c>
      <c r="E496">
        <f t="shared" si="14"/>
        <v>32</v>
      </c>
      <c r="L496">
        <f t="shared" si="15"/>
        <v>19</v>
      </c>
    </row>
    <row r="497" spans="1:12">
      <c r="A497" s="1">
        <v>8.3333333333333329E-2</v>
      </c>
      <c r="B497">
        <v>0</v>
      </c>
      <c r="C497">
        <v>31</v>
      </c>
      <c r="E497">
        <f t="shared" si="14"/>
        <v>31</v>
      </c>
      <c r="L497">
        <f t="shared" si="15"/>
        <v>23</v>
      </c>
    </row>
    <row r="498" spans="1:12">
      <c r="A498" s="1">
        <v>8.3333333333333329E-2</v>
      </c>
      <c r="B498">
        <v>0</v>
      </c>
      <c r="C498">
        <v>25</v>
      </c>
      <c r="E498">
        <f t="shared" si="14"/>
        <v>25</v>
      </c>
      <c r="L498">
        <f t="shared" si="15"/>
        <v>9</v>
      </c>
    </row>
    <row r="499" spans="1:12">
      <c r="A499" s="1">
        <v>8.3333333333333329E-2</v>
      </c>
      <c r="B499">
        <v>0</v>
      </c>
      <c r="C499">
        <v>32</v>
      </c>
      <c r="E499">
        <f t="shared" si="14"/>
        <v>32</v>
      </c>
      <c r="L499">
        <f t="shared" si="15"/>
        <v>19</v>
      </c>
    </row>
    <row r="500" spans="1:12">
      <c r="A500" s="1">
        <v>8.3333333333333329E-2</v>
      </c>
      <c r="B500">
        <v>0</v>
      </c>
      <c r="C500">
        <v>20</v>
      </c>
      <c r="E500">
        <f t="shared" si="14"/>
        <v>20</v>
      </c>
      <c r="L500">
        <f t="shared" si="15"/>
        <v>1</v>
      </c>
    </row>
    <row r="501" spans="1:12">
      <c r="A501" s="1">
        <v>8.3333333333333329E-2</v>
      </c>
      <c r="B501">
        <v>0</v>
      </c>
      <c r="C501">
        <v>38</v>
      </c>
      <c r="E501">
        <f t="shared" si="14"/>
        <v>38</v>
      </c>
      <c r="L501">
        <f t="shared" si="15"/>
        <v>7</v>
      </c>
    </row>
    <row r="502" spans="1:12">
      <c r="A502" s="1">
        <v>8.3333333333333329E-2</v>
      </c>
      <c r="B502">
        <v>0</v>
      </c>
      <c r="C502">
        <v>24</v>
      </c>
      <c r="E502">
        <f t="shared" si="14"/>
        <v>24</v>
      </c>
      <c r="L502">
        <f t="shared" si="15"/>
        <v>4</v>
      </c>
    </row>
    <row r="503" spans="1:12">
      <c r="A503" s="1">
        <v>8.3333333333333329E-2</v>
      </c>
      <c r="B503">
        <v>0</v>
      </c>
      <c r="C503">
        <v>30</v>
      </c>
      <c r="E503">
        <f t="shared" si="14"/>
        <v>30</v>
      </c>
      <c r="L503">
        <f t="shared" si="15"/>
        <v>14</v>
      </c>
    </row>
    <row r="504" spans="1:12">
      <c r="A504" s="1">
        <v>8.3333333333333329E-2</v>
      </c>
      <c r="B504">
        <v>0</v>
      </c>
      <c r="C504">
        <v>32</v>
      </c>
      <c r="E504">
        <f t="shared" si="14"/>
        <v>32</v>
      </c>
      <c r="L504">
        <f t="shared" si="15"/>
        <v>19</v>
      </c>
    </row>
    <row r="505" spans="1:12">
      <c r="A505" s="1">
        <v>8.3333333333333329E-2</v>
      </c>
      <c r="B505">
        <v>0</v>
      </c>
      <c r="C505">
        <v>31</v>
      </c>
      <c r="E505">
        <f t="shared" si="14"/>
        <v>31</v>
      </c>
      <c r="L505">
        <f t="shared" si="15"/>
        <v>23</v>
      </c>
    </row>
    <row r="506" spans="1:12">
      <c r="A506" s="1">
        <v>8.3333333333333329E-2</v>
      </c>
      <c r="B506">
        <v>0</v>
      </c>
      <c r="C506">
        <v>43</v>
      </c>
      <c r="E506">
        <f t="shared" si="14"/>
        <v>43</v>
      </c>
      <c r="L506">
        <f t="shared" si="15"/>
        <v>3</v>
      </c>
    </row>
    <row r="507" spans="1:12">
      <c r="A507" s="1">
        <v>8.3333333333333329E-2</v>
      </c>
      <c r="B507">
        <v>0</v>
      </c>
      <c r="C507">
        <v>27</v>
      </c>
      <c r="E507">
        <f t="shared" si="14"/>
        <v>27</v>
      </c>
      <c r="L507">
        <f t="shared" si="15"/>
        <v>16</v>
      </c>
    </row>
    <row r="508" spans="1:12">
      <c r="A508" s="1">
        <v>8.3333333333333329E-2</v>
      </c>
      <c r="B508">
        <v>0</v>
      </c>
      <c r="C508">
        <v>34</v>
      </c>
      <c r="E508">
        <f t="shared" si="14"/>
        <v>34</v>
      </c>
      <c r="L508">
        <f t="shared" si="15"/>
        <v>22</v>
      </c>
    </row>
    <row r="509" spans="1:12">
      <c r="A509" s="1">
        <v>8.3333333333333329E-2</v>
      </c>
      <c r="B509">
        <v>0</v>
      </c>
      <c r="C509">
        <v>15</v>
      </c>
      <c r="E509">
        <f t="shared" si="14"/>
        <v>15</v>
      </c>
      <c r="L509">
        <f t="shared" si="15"/>
        <v>1</v>
      </c>
    </row>
    <row r="510" spans="1:12">
      <c r="A510" s="1">
        <v>8.3333333333333329E-2</v>
      </c>
      <c r="B510">
        <v>0</v>
      </c>
      <c r="C510">
        <v>24</v>
      </c>
      <c r="E510">
        <f t="shared" si="14"/>
        <v>24</v>
      </c>
      <c r="L510">
        <f t="shared" si="15"/>
        <v>4</v>
      </c>
    </row>
    <row r="511" spans="1:12">
      <c r="A511" s="1">
        <v>8.3333333333333329E-2</v>
      </c>
      <c r="B511">
        <v>0</v>
      </c>
      <c r="C511">
        <v>26</v>
      </c>
      <c r="E511">
        <f t="shared" si="14"/>
        <v>26</v>
      </c>
      <c r="L511">
        <f t="shared" si="15"/>
        <v>10</v>
      </c>
    </row>
    <row r="512" spans="1:12">
      <c r="A512" s="1">
        <v>8.3333333333333329E-2</v>
      </c>
      <c r="B512">
        <v>0</v>
      </c>
      <c r="C512">
        <v>25</v>
      </c>
      <c r="E512">
        <f t="shared" si="14"/>
        <v>25</v>
      </c>
      <c r="L512">
        <f t="shared" si="15"/>
        <v>9</v>
      </c>
    </row>
    <row r="513" spans="1:12">
      <c r="A513" s="1">
        <v>8.3333333333333329E-2</v>
      </c>
      <c r="B513">
        <v>0</v>
      </c>
      <c r="C513">
        <v>31</v>
      </c>
      <c r="E513">
        <f t="shared" si="14"/>
        <v>31</v>
      </c>
      <c r="L513">
        <f t="shared" si="15"/>
        <v>23</v>
      </c>
    </row>
    <row r="514" spans="1:12">
      <c r="A514" s="1">
        <v>8.3333333333333329E-2</v>
      </c>
      <c r="B514">
        <v>0</v>
      </c>
      <c r="C514">
        <v>22</v>
      </c>
      <c r="E514">
        <f t="shared" ref="E514:E577" si="16">IF(A514=$G$11,(C514+B514*8))</f>
        <v>22</v>
      </c>
      <c r="L514">
        <f t="shared" ref="L514:L577" si="17">IF(A514=$G$11,COUNTIF(E:E,E514))</f>
        <v>5</v>
      </c>
    </row>
    <row r="515" spans="1:12">
      <c r="A515" s="1">
        <v>8.3333333333333329E-2</v>
      </c>
      <c r="B515">
        <v>0</v>
      </c>
      <c r="C515">
        <v>39</v>
      </c>
      <c r="E515">
        <f t="shared" si="16"/>
        <v>39</v>
      </c>
      <c r="L515">
        <f t="shared" si="17"/>
        <v>9</v>
      </c>
    </row>
    <row r="516" spans="1:12">
      <c r="A516" s="1">
        <v>8.3333333333333329E-2</v>
      </c>
      <c r="B516">
        <v>0</v>
      </c>
      <c r="C516">
        <v>33</v>
      </c>
      <c r="E516">
        <f t="shared" si="16"/>
        <v>33</v>
      </c>
      <c r="L516">
        <f t="shared" si="17"/>
        <v>10</v>
      </c>
    </row>
    <row r="517" spans="1:12">
      <c r="A517" s="1">
        <v>8.3333333333333329E-2</v>
      </c>
      <c r="B517">
        <v>0</v>
      </c>
      <c r="C517">
        <v>29</v>
      </c>
      <c r="E517">
        <f t="shared" si="16"/>
        <v>29</v>
      </c>
      <c r="L517">
        <f t="shared" si="17"/>
        <v>15</v>
      </c>
    </row>
    <row r="518" spans="1:12">
      <c r="A518" s="1">
        <v>8.3333333333333329E-2</v>
      </c>
      <c r="B518">
        <v>0</v>
      </c>
      <c r="C518">
        <v>36</v>
      </c>
      <c r="E518">
        <f t="shared" si="16"/>
        <v>36</v>
      </c>
      <c r="L518">
        <f t="shared" si="17"/>
        <v>12</v>
      </c>
    </row>
    <row r="519" spans="1:12">
      <c r="A519" s="1">
        <v>8.3333333333333329E-2</v>
      </c>
      <c r="B519">
        <v>0</v>
      </c>
      <c r="C519">
        <v>33</v>
      </c>
      <c r="E519">
        <f t="shared" si="16"/>
        <v>33</v>
      </c>
      <c r="L519">
        <f t="shared" si="17"/>
        <v>10</v>
      </c>
    </row>
    <row r="520" spans="1:12">
      <c r="A520" s="1">
        <v>8.3333333333333329E-2</v>
      </c>
      <c r="B520">
        <v>0</v>
      </c>
      <c r="C520">
        <v>35</v>
      </c>
      <c r="E520">
        <f t="shared" si="16"/>
        <v>35</v>
      </c>
      <c r="L520">
        <f t="shared" si="17"/>
        <v>15</v>
      </c>
    </row>
    <row r="521" spans="1:12">
      <c r="A521" s="1">
        <v>0.125</v>
      </c>
      <c r="B521">
        <v>0</v>
      </c>
      <c r="C521">
        <v>39</v>
      </c>
      <c r="E521" t="b">
        <f t="shared" si="16"/>
        <v>0</v>
      </c>
      <c r="L521" t="b">
        <f t="shared" si="17"/>
        <v>0</v>
      </c>
    </row>
    <row r="522" spans="1:12">
      <c r="A522" s="1">
        <v>0.125</v>
      </c>
      <c r="B522">
        <v>0</v>
      </c>
      <c r="C522">
        <v>20</v>
      </c>
      <c r="E522" t="b">
        <f t="shared" si="16"/>
        <v>0</v>
      </c>
      <c r="L522" t="b">
        <f t="shared" si="17"/>
        <v>0</v>
      </c>
    </row>
    <row r="523" spans="1:12">
      <c r="A523" s="1">
        <v>0.125</v>
      </c>
      <c r="B523">
        <v>0</v>
      </c>
      <c r="C523">
        <v>24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35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26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24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27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24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30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29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27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19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23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24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24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26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24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23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27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30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28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31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33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30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21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24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27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22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19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28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38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25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22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35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33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31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30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21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30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28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31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29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24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33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20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28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30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25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26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29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24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12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24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25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27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28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21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22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19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28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23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37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26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23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20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35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21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32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27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33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27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27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18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28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32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25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29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21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29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30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27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27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26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33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31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28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18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27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27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37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33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23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22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27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33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28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38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24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31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21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29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20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18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23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23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33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28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22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17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28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28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27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23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32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20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36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27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29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32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27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30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23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25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25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22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27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33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28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36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27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26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27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28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26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17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24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24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27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30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17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27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27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31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30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25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20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32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25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31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21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34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22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21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26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25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33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27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28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30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27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23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26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23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30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34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35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33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27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34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25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21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24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37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35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28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25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23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27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35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27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30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33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33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29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32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31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24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32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20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22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18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25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29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27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28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29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21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27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27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33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38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31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25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22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32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23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30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24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24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26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24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27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28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35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25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23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24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22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16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32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32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30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27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29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31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23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27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30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25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23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27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29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30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29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24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30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26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23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21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20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31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19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21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25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20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27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13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28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18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21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33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27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29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19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23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30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24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31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22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26</v>
      </c>
      <c r="E780" t="b">
        <f t="shared" si="24"/>
        <v>0</v>
      </c>
      <c r="L780" t="b">
        <f t="shared" si="25"/>
        <v>0</v>
      </c>
    </row>
    <row r="781" spans="1:12">
      <c r="A781" s="1"/>
      <c r="E781" t="b">
        <f t="shared" si="24"/>
        <v>0</v>
      </c>
      <c r="L781" t="b">
        <f t="shared" si="25"/>
        <v>0</v>
      </c>
    </row>
    <row r="782" spans="1:12">
      <c r="A782" s="1"/>
      <c r="E782" t="b">
        <f t="shared" si="24"/>
        <v>0</v>
      </c>
      <c r="L782" t="b">
        <f t="shared" si="25"/>
        <v>0</v>
      </c>
    </row>
    <row r="783" spans="1:12">
      <c r="A783" s="1"/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1:O520">
    <sortCondition ref="N261"/>
  </sortState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001"/>
  <sheetViews>
    <sheetView topLeftCell="A25" workbookViewId="0">
      <selection activeCell="J62" sqref="J62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144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129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12</v>
      </c>
      <c r="C3">
        <v>158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0</v>
      </c>
      <c r="C4">
        <v>128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93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110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24</v>
      </c>
      <c r="C7">
        <v>149</v>
      </c>
      <c r="E7" t="b">
        <f t="shared" si="0"/>
        <v>0</v>
      </c>
      <c r="G7" s="7">
        <f>COUNTIF(A:A,G11)</f>
        <v>259</v>
      </c>
      <c r="L7" t="b">
        <f t="shared" si="1"/>
        <v>0</v>
      </c>
    </row>
    <row r="8" spans="1:12" ht="18">
      <c r="A8" s="1">
        <v>4.1666666666666664E-2</v>
      </c>
      <c r="B8">
        <v>21</v>
      </c>
      <c r="C8">
        <v>144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121</v>
      </c>
      <c r="E9" t="b">
        <f t="shared" si="0"/>
        <v>0</v>
      </c>
      <c r="G9" s="8">
        <f>G5*G7</f>
        <v>32375000000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129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12</v>
      </c>
      <c r="C11">
        <v>117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12</v>
      </c>
      <c r="C12">
        <v>104</v>
      </c>
      <c r="E12" t="b">
        <f t="shared" si="0"/>
        <v>0</v>
      </c>
      <c r="G12" s="12" t="s">
        <v>1</v>
      </c>
      <c r="H12" s="13" t="s">
        <v>27</v>
      </c>
      <c r="I12" s="13" t="s">
        <v>28</v>
      </c>
      <c r="J12" s="14" t="s">
        <v>29</v>
      </c>
      <c r="L12" t="b">
        <f t="shared" si="1"/>
        <v>0</v>
      </c>
    </row>
    <row r="13" spans="1:12" ht="15.75" thickBot="1">
      <c r="A13" s="1">
        <v>4.1666666666666664E-2</v>
      </c>
      <c r="B13">
        <v>12</v>
      </c>
      <c r="C13">
        <v>134</v>
      </c>
      <c r="E13" t="b">
        <f t="shared" si="0"/>
        <v>0</v>
      </c>
      <c r="G13" s="6">
        <f>SUMIF(A:A,G11,C:C)+(8*G15)</f>
        <v>8246</v>
      </c>
      <c r="H13" s="15">
        <f>MIN(E:E)</f>
        <v>16</v>
      </c>
      <c r="I13" s="15">
        <f>MAX(E:E)</f>
        <v>47</v>
      </c>
      <c r="J13" s="16">
        <f>G13/G7</f>
        <v>31.837837837837839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134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114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123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12</v>
      </c>
      <c r="C17">
        <v>143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123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114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141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12</v>
      </c>
      <c r="C21">
        <v>133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150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116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102</v>
      </c>
      <c r="E24" t="b">
        <f t="shared" si="0"/>
        <v>0</v>
      </c>
      <c r="G24" s="11" t="s">
        <v>30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132</v>
      </c>
      <c r="E25" t="b">
        <f t="shared" si="0"/>
        <v>0</v>
      </c>
      <c r="G25" s="17" t="s">
        <v>31</v>
      </c>
      <c r="L25" t="b">
        <f t="shared" si="1"/>
        <v>0</v>
      </c>
    </row>
    <row r="26" spans="1:12">
      <c r="A26" s="1">
        <v>4.1666666666666664E-2</v>
      </c>
      <c r="B26">
        <v>21</v>
      </c>
      <c r="C26">
        <v>149</v>
      </c>
      <c r="E26" t="b">
        <f t="shared" si="0"/>
        <v>0</v>
      </c>
      <c r="G26" s="18" t="s">
        <v>32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150</v>
      </c>
      <c r="E27" t="b">
        <f t="shared" si="0"/>
        <v>0</v>
      </c>
      <c r="G27" s="8" t="s">
        <v>33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143</v>
      </c>
      <c r="E28" t="b">
        <f t="shared" si="0"/>
        <v>0</v>
      </c>
      <c r="G28" s="19" t="s">
        <v>34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133</v>
      </c>
      <c r="E29" t="b">
        <f t="shared" si="0"/>
        <v>0</v>
      </c>
      <c r="G29" s="17" t="s">
        <v>35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140</v>
      </c>
      <c r="E30" t="b">
        <f t="shared" si="0"/>
        <v>0</v>
      </c>
      <c r="G30" s="18" t="s">
        <v>36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122</v>
      </c>
      <c r="E31" t="b">
        <f t="shared" si="0"/>
        <v>0</v>
      </c>
      <c r="G31" s="6" t="s">
        <v>37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137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0</v>
      </c>
      <c r="C33">
        <v>116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11</v>
      </c>
      <c r="C34">
        <v>128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115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12</v>
      </c>
      <c r="C36">
        <v>129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12</v>
      </c>
      <c r="C37">
        <v>164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125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115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20</v>
      </c>
      <c r="C40">
        <v>139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21</v>
      </c>
      <c r="C41">
        <v>150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21</v>
      </c>
      <c r="C42">
        <v>144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127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12</v>
      </c>
      <c r="C44">
        <v>122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21</v>
      </c>
      <c r="C45">
        <v>115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21</v>
      </c>
      <c r="C46">
        <v>141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117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12</v>
      </c>
      <c r="C48">
        <v>141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144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129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129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21</v>
      </c>
      <c r="C52">
        <v>162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139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30</v>
      </c>
      <c r="C54">
        <v>143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111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130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0</v>
      </c>
      <c r="C57">
        <v>125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12</v>
      </c>
      <c r="C58">
        <v>133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133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138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12</v>
      </c>
      <c r="C61">
        <v>151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147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124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55</v>
      </c>
      <c r="C64">
        <v>146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122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12</v>
      </c>
      <c r="C66">
        <v>132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24</v>
      </c>
      <c r="C67">
        <v>151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12</v>
      </c>
      <c r="C68">
        <v>121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121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13</v>
      </c>
      <c r="C70">
        <v>126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127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30</v>
      </c>
      <c r="C72">
        <v>127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0</v>
      </c>
      <c r="C73">
        <v>144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0</v>
      </c>
      <c r="C74">
        <v>122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12</v>
      </c>
      <c r="C75">
        <v>142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12</v>
      </c>
      <c r="C76">
        <v>145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11</v>
      </c>
      <c r="C77">
        <v>149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12</v>
      </c>
      <c r="C78">
        <v>136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133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115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13</v>
      </c>
      <c r="C81">
        <v>142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33</v>
      </c>
      <c r="C82">
        <v>152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24</v>
      </c>
      <c r="C83">
        <v>127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125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156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161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149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12</v>
      </c>
      <c r="C88">
        <v>154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124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25</v>
      </c>
      <c r="C90">
        <v>140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23</v>
      </c>
      <c r="C91">
        <v>141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125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0</v>
      </c>
      <c r="C93">
        <v>124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107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12</v>
      </c>
      <c r="C95">
        <v>153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139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13</v>
      </c>
      <c r="C97">
        <v>132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116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123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12</v>
      </c>
      <c r="C100">
        <v>118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0</v>
      </c>
      <c r="C101">
        <v>123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120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123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140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109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135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115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143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121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13</v>
      </c>
      <c r="C110">
        <v>137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12</v>
      </c>
      <c r="C111">
        <v>142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12</v>
      </c>
      <c r="C112">
        <v>148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123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126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128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98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11</v>
      </c>
      <c r="C117">
        <v>131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12</v>
      </c>
      <c r="C118">
        <v>130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12</v>
      </c>
      <c r="C119">
        <v>119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11</v>
      </c>
      <c r="C120">
        <v>128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0</v>
      </c>
      <c r="C121">
        <v>133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12</v>
      </c>
      <c r="C122">
        <v>145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149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106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121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29</v>
      </c>
      <c r="C126">
        <v>127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133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12</v>
      </c>
      <c r="C128">
        <v>134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130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0</v>
      </c>
      <c r="C130">
        <v>124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13</v>
      </c>
      <c r="C131">
        <v>141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121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132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0</v>
      </c>
      <c r="C134">
        <v>113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121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128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155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128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32</v>
      </c>
      <c r="C139">
        <v>142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118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119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32</v>
      </c>
      <c r="C142">
        <v>140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22</v>
      </c>
      <c r="C143">
        <v>138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101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144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12</v>
      </c>
      <c r="C146">
        <v>131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23</v>
      </c>
      <c r="C147">
        <v>134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31</v>
      </c>
      <c r="C148">
        <v>157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33</v>
      </c>
      <c r="C149">
        <v>168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12</v>
      </c>
      <c r="C150">
        <v>151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111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11</v>
      </c>
      <c r="C152">
        <v>117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51</v>
      </c>
      <c r="C153">
        <v>165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130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95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126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12</v>
      </c>
      <c r="C157">
        <v>138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22</v>
      </c>
      <c r="C158">
        <v>159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0</v>
      </c>
      <c r="C159">
        <v>143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12</v>
      </c>
      <c r="C160">
        <v>138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122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32</v>
      </c>
      <c r="C162">
        <v>149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138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20</v>
      </c>
      <c r="C164">
        <v>143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12</v>
      </c>
      <c r="C165">
        <v>142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11</v>
      </c>
      <c r="C166">
        <v>134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132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24</v>
      </c>
      <c r="C168">
        <v>168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141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13</v>
      </c>
      <c r="C170">
        <v>156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12</v>
      </c>
      <c r="C171">
        <v>134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12</v>
      </c>
      <c r="C172">
        <v>119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33</v>
      </c>
      <c r="C173">
        <v>161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21</v>
      </c>
      <c r="C174">
        <v>126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12</v>
      </c>
      <c r="C175">
        <v>144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127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12</v>
      </c>
      <c r="C177">
        <v>117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111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129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109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12</v>
      </c>
      <c r="C181">
        <v>140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114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124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119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124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149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29</v>
      </c>
      <c r="C187">
        <v>134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129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0</v>
      </c>
      <c r="C189">
        <v>125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12</v>
      </c>
      <c r="C190">
        <v>122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12</v>
      </c>
      <c r="C191">
        <v>132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0</v>
      </c>
      <c r="C192">
        <v>138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126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24</v>
      </c>
      <c r="C194">
        <v>135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11</v>
      </c>
      <c r="C195">
        <v>149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12</v>
      </c>
      <c r="C196">
        <v>128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124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21</v>
      </c>
      <c r="C198">
        <v>124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125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108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12</v>
      </c>
      <c r="C201">
        <v>159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118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128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124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12</v>
      </c>
      <c r="C205">
        <v>142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119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111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36</v>
      </c>
      <c r="C208">
        <v>147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13</v>
      </c>
      <c r="C209">
        <v>143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126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95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123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23</v>
      </c>
      <c r="C213">
        <v>127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121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118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12</v>
      </c>
      <c r="C216">
        <v>125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12</v>
      </c>
      <c r="C217">
        <v>144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121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13</v>
      </c>
      <c r="C219">
        <v>153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139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107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132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122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120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55</v>
      </c>
      <c r="C225">
        <v>162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109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110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36</v>
      </c>
      <c r="C228">
        <v>169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12</v>
      </c>
      <c r="C229">
        <v>144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12</v>
      </c>
      <c r="C230">
        <v>131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12</v>
      </c>
      <c r="C231">
        <v>134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23</v>
      </c>
      <c r="C232">
        <v>124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141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0</v>
      </c>
      <c r="C234">
        <v>129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114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0</v>
      </c>
      <c r="C236">
        <v>128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112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110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12</v>
      </c>
      <c r="C239">
        <v>176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130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127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12</v>
      </c>
      <c r="C242">
        <v>134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136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112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23</v>
      </c>
      <c r="C245">
        <v>153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112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12</v>
      </c>
      <c r="C247">
        <v>138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117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140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24</v>
      </c>
      <c r="C250">
        <v>130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24</v>
      </c>
      <c r="C251">
        <v>154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0</v>
      </c>
      <c r="C252">
        <v>133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122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132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125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21</v>
      </c>
      <c r="C256">
        <v>148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106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32</v>
      </c>
      <c r="C258">
        <v>134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132</v>
      </c>
      <c r="E259" t="b">
        <f t="shared" si="8"/>
        <v>0</v>
      </c>
      <c r="L259" t="b">
        <f t="shared" si="9"/>
        <v>0</v>
      </c>
    </row>
    <row r="260" spans="1:15">
      <c r="A260" s="1">
        <v>8.3333333333333329E-2</v>
      </c>
      <c r="B260">
        <v>0</v>
      </c>
      <c r="C260">
        <v>34</v>
      </c>
      <c r="E260">
        <f t="shared" si="8"/>
        <v>34</v>
      </c>
      <c r="L260">
        <f t="shared" si="9"/>
        <v>22</v>
      </c>
      <c r="N260">
        <v>16</v>
      </c>
      <c r="O260">
        <v>1</v>
      </c>
    </row>
    <row r="261" spans="1:15">
      <c r="A261" s="1">
        <v>8.3333333333333329E-2</v>
      </c>
      <c r="B261">
        <v>0</v>
      </c>
      <c r="C261">
        <v>44</v>
      </c>
      <c r="E261">
        <f t="shared" si="8"/>
        <v>44</v>
      </c>
      <c r="L261">
        <f t="shared" si="9"/>
        <v>4</v>
      </c>
      <c r="N261">
        <v>17</v>
      </c>
      <c r="O261">
        <v>1</v>
      </c>
    </row>
    <row r="262" spans="1:15">
      <c r="A262" s="1">
        <v>8.3333333333333329E-2</v>
      </c>
      <c r="B262">
        <v>0</v>
      </c>
      <c r="C262">
        <v>43</v>
      </c>
      <c r="E262">
        <f t="shared" si="8"/>
        <v>43</v>
      </c>
      <c r="L262">
        <f t="shared" si="9"/>
        <v>4</v>
      </c>
      <c r="N262">
        <v>20</v>
      </c>
      <c r="O262">
        <v>2</v>
      </c>
    </row>
    <row r="263" spans="1:15">
      <c r="A263" s="1">
        <v>8.3333333333333329E-2</v>
      </c>
      <c r="B263">
        <v>0</v>
      </c>
      <c r="C263">
        <v>34</v>
      </c>
      <c r="E263">
        <f t="shared" si="8"/>
        <v>34</v>
      </c>
      <c r="L263">
        <f t="shared" si="9"/>
        <v>22</v>
      </c>
      <c r="N263">
        <v>21</v>
      </c>
      <c r="O263">
        <v>4</v>
      </c>
    </row>
    <row r="264" spans="1:15">
      <c r="A264" s="1">
        <v>8.3333333333333329E-2</v>
      </c>
      <c r="B264">
        <v>0</v>
      </c>
      <c r="C264">
        <v>30</v>
      </c>
      <c r="E264">
        <f t="shared" si="8"/>
        <v>30</v>
      </c>
      <c r="L264">
        <f t="shared" si="9"/>
        <v>28</v>
      </c>
      <c r="N264">
        <v>22</v>
      </c>
      <c r="O264">
        <v>5</v>
      </c>
    </row>
    <row r="265" spans="1:15">
      <c r="A265" s="1">
        <v>8.3333333333333329E-2</v>
      </c>
      <c r="B265">
        <v>0</v>
      </c>
      <c r="C265">
        <v>34</v>
      </c>
      <c r="E265">
        <f t="shared" si="8"/>
        <v>34</v>
      </c>
      <c r="L265">
        <f t="shared" si="9"/>
        <v>22</v>
      </c>
      <c r="N265">
        <v>23</v>
      </c>
      <c r="O265">
        <v>5</v>
      </c>
    </row>
    <row r="266" spans="1:15">
      <c r="A266" s="1">
        <v>8.3333333333333329E-2</v>
      </c>
      <c r="B266">
        <v>0</v>
      </c>
      <c r="C266">
        <v>34</v>
      </c>
      <c r="E266">
        <f t="shared" si="8"/>
        <v>34</v>
      </c>
      <c r="L266">
        <f t="shared" si="9"/>
        <v>22</v>
      </c>
      <c r="N266">
        <v>24</v>
      </c>
      <c r="O266">
        <v>9</v>
      </c>
    </row>
    <row r="267" spans="1:15">
      <c r="A267" s="1">
        <v>8.3333333333333329E-2</v>
      </c>
      <c r="B267">
        <v>0</v>
      </c>
      <c r="C267">
        <v>45</v>
      </c>
      <c r="E267">
        <f t="shared" si="8"/>
        <v>45</v>
      </c>
      <c r="L267">
        <f t="shared" si="9"/>
        <v>1</v>
      </c>
      <c r="N267">
        <v>25</v>
      </c>
      <c r="O267">
        <v>14</v>
      </c>
    </row>
    <row r="268" spans="1:15">
      <c r="A268" s="1">
        <v>8.3333333333333329E-2</v>
      </c>
      <c r="B268">
        <v>0</v>
      </c>
      <c r="C268">
        <v>39</v>
      </c>
      <c r="E268">
        <f t="shared" si="8"/>
        <v>39</v>
      </c>
      <c r="L268">
        <f t="shared" si="9"/>
        <v>6</v>
      </c>
      <c r="N268">
        <v>26</v>
      </c>
      <c r="O268">
        <v>8</v>
      </c>
    </row>
    <row r="269" spans="1:15">
      <c r="A269" s="1">
        <v>8.3333333333333329E-2</v>
      </c>
      <c r="B269">
        <v>0</v>
      </c>
      <c r="C269">
        <v>28</v>
      </c>
      <c r="E269">
        <f t="shared" si="8"/>
        <v>28</v>
      </c>
      <c r="L269">
        <f t="shared" si="9"/>
        <v>12</v>
      </c>
      <c r="N269">
        <v>27</v>
      </c>
      <c r="O269">
        <v>8</v>
      </c>
    </row>
    <row r="270" spans="1:15">
      <c r="A270" s="1">
        <v>8.3333333333333329E-2</v>
      </c>
      <c r="B270">
        <v>0</v>
      </c>
      <c r="C270">
        <v>23</v>
      </c>
      <c r="E270">
        <f t="shared" si="8"/>
        <v>23</v>
      </c>
      <c r="L270">
        <f t="shared" si="9"/>
        <v>5</v>
      </c>
      <c r="N270">
        <v>28</v>
      </c>
      <c r="O270">
        <v>12</v>
      </c>
    </row>
    <row r="271" spans="1:15">
      <c r="A271" s="1">
        <v>8.3333333333333329E-2</v>
      </c>
      <c r="B271">
        <v>0</v>
      </c>
      <c r="C271">
        <v>34</v>
      </c>
      <c r="E271">
        <f t="shared" si="8"/>
        <v>34</v>
      </c>
      <c r="L271">
        <f t="shared" si="9"/>
        <v>22</v>
      </c>
      <c r="N271">
        <v>29</v>
      </c>
      <c r="O271">
        <v>11</v>
      </c>
    </row>
    <row r="272" spans="1:15">
      <c r="A272" s="1">
        <v>8.3333333333333329E-2</v>
      </c>
      <c r="B272">
        <v>0</v>
      </c>
      <c r="C272">
        <v>22</v>
      </c>
      <c r="E272">
        <f t="shared" si="8"/>
        <v>22</v>
      </c>
      <c r="L272">
        <f t="shared" si="9"/>
        <v>5</v>
      </c>
      <c r="N272">
        <v>30</v>
      </c>
      <c r="O272">
        <v>28</v>
      </c>
    </row>
    <row r="273" spans="1:15">
      <c r="A273" s="1">
        <v>8.3333333333333329E-2</v>
      </c>
      <c r="B273">
        <v>0</v>
      </c>
      <c r="C273">
        <v>37</v>
      </c>
      <c r="E273">
        <f t="shared" si="8"/>
        <v>37</v>
      </c>
      <c r="L273">
        <f t="shared" si="9"/>
        <v>11</v>
      </c>
      <c r="N273">
        <v>31</v>
      </c>
      <c r="O273">
        <v>18</v>
      </c>
    </row>
    <row r="274" spans="1:15">
      <c r="A274" s="1">
        <v>8.3333333333333329E-2</v>
      </c>
      <c r="B274">
        <v>0</v>
      </c>
      <c r="C274">
        <v>26</v>
      </c>
      <c r="E274">
        <f t="shared" si="8"/>
        <v>26</v>
      </c>
      <c r="L274">
        <f t="shared" si="9"/>
        <v>8</v>
      </c>
      <c r="N274">
        <v>32</v>
      </c>
      <c r="O274">
        <v>18</v>
      </c>
    </row>
    <row r="275" spans="1:15">
      <c r="A275" s="1">
        <v>8.3333333333333329E-2</v>
      </c>
      <c r="B275">
        <v>0</v>
      </c>
      <c r="C275">
        <v>32</v>
      </c>
      <c r="E275">
        <f t="shared" si="8"/>
        <v>32</v>
      </c>
      <c r="L275">
        <f t="shared" si="9"/>
        <v>18</v>
      </c>
      <c r="N275">
        <v>33</v>
      </c>
      <c r="O275">
        <v>16</v>
      </c>
    </row>
    <row r="276" spans="1:15">
      <c r="A276" s="1">
        <v>8.3333333333333329E-2</v>
      </c>
      <c r="B276">
        <v>0</v>
      </c>
      <c r="C276">
        <v>32</v>
      </c>
      <c r="E276">
        <f t="shared" si="8"/>
        <v>32</v>
      </c>
      <c r="L276">
        <f t="shared" si="9"/>
        <v>18</v>
      </c>
      <c r="N276">
        <v>34</v>
      </c>
      <c r="O276">
        <v>22</v>
      </c>
    </row>
    <row r="277" spans="1:15">
      <c r="A277" s="1">
        <v>8.3333333333333329E-2</v>
      </c>
      <c r="B277">
        <v>0</v>
      </c>
      <c r="C277">
        <v>30</v>
      </c>
      <c r="E277">
        <f t="shared" si="8"/>
        <v>30</v>
      </c>
      <c r="L277">
        <f t="shared" si="9"/>
        <v>28</v>
      </c>
      <c r="N277">
        <v>35</v>
      </c>
      <c r="O277">
        <v>12</v>
      </c>
    </row>
    <row r="278" spans="1:15">
      <c r="A278" s="1">
        <v>8.3333333333333329E-2</v>
      </c>
      <c r="B278">
        <v>0</v>
      </c>
      <c r="C278">
        <v>21</v>
      </c>
      <c r="E278">
        <f t="shared" si="8"/>
        <v>21</v>
      </c>
      <c r="L278">
        <f t="shared" si="9"/>
        <v>4</v>
      </c>
      <c r="N278">
        <v>36</v>
      </c>
      <c r="O278">
        <v>7</v>
      </c>
    </row>
    <row r="279" spans="1:15">
      <c r="A279" s="1">
        <v>8.3333333333333329E-2</v>
      </c>
      <c r="B279">
        <v>0</v>
      </c>
      <c r="C279">
        <v>27</v>
      </c>
      <c r="E279">
        <f t="shared" si="8"/>
        <v>27</v>
      </c>
      <c r="L279">
        <f t="shared" si="9"/>
        <v>8</v>
      </c>
      <c r="N279">
        <v>37</v>
      </c>
      <c r="O279">
        <v>11</v>
      </c>
    </row>
    <row r="280" spans="1:15">
      <c r="A280" s="1">
        <v>8.3333333333333329E-2</v>
      </c>
      <c r="B280">
        <v>0</v>
      </c>
      <c r="C280">
        <v>32</v>
      </c>
      <c r="E280">
        <f t="shared" si="8"/>
        <v>32</v>
      </c>
      <c r="L280">
        <f t="shared" si="9"/>
        <v>18</v>
      </c>
      <c r="N280">
        <v>38</v>
      </c>
      <c r="O280">
        <v>19</v>
      </c>
    </row>
    <row r="281" spans="1:15">
      <c r="A281" s="1">
        <v>8.3333333333333329E-2</v>
      </c>
      <c r="B281">
        <v>0</v>
      </c>
      <c r="C281">
        <v>47</v>
      </c>
      <c r="E281">
        <f t="shared" si="8"/>
        <v>47</v>
      </c>
      <c r="L281">
        <f t="shared" si="9"/>
        <v>1</v>
      </c>
      <c r="N281">
        <v>39</v>
      </c>
      <c r="O281">
        <v>6</v>
      </c>
    </row>
    <row r="282" spans="1:15">
      <c r="A282" s="1">
        <v>8.3333333333333329E-2</v>
      </c>
      <c r="B282">
        <v>0</v>
      </c>
      <c r="C282">
        <v>25</v>
      </c>
      <c r="E282">
        <f t="shared" si="8"/>
        <v>25</v>
      </c>
      <c r="L282">
        <f t="shared" si="9"/>
        <v>14</v>
      </c>
      <c r="N282">
        <v>40</v>
      </c>
      <c r="O282">
        <v>4</v>
      </c>
    </row>
    <row r="283" spans="1:15">
      <c r="A283" s="1">
        <v>8.3333333333333329E-2</v>
      </c>
      <c r="B283">
        <v>0</v>
      </c>
      <c r="C283">
        <v>30</v>
      </c>
      <c r="E283">
        <f t="shared" si="8"/>
        <v>30</v>
      </c>
      <c r="L283">
        <f t="shared" si="9"/>
        <v>28</v>
      </c>
      <c r="N283">
        <v>41</v>
      </c>
      <c r="O283">
        <v>6</v>
      </c>
    </row>
    <row r="284" spans="1:15">
      <c r="A284" s="1">
        <v>8.3333333333333329E-2</v>
      </c>
      <c r="B284">
        <v>0</v>
      </c>
      <c r="C284">
        <v>24</v>
      </c>
      <c r="E284">
        <f t="shared" si="8"/>
        <v>24</v>
      </c>
      <c r="L284">
        <f t="shared" si="9"/>
        <v>9</v>
      </c>
      <c r="N284">
        <v>42</v>
      </c>
      <c r="O284">
        <v>1</v>
      </c>
    </row>
    <row r="285" spans="1:15">
      <c r="A285" s="1">
        <v>8.3333333333333329E-2</v>
      </c>
      <c r="B285">
        <v>0</v>
      </c>
      <c r="C285">
        <v>32</v>
      </c>
      <c r="E285">
        <f t="shared" si="8"/>
        <v>32</v>
      </c>
      <c r="L285">
        <f t="shared" si="9"/>
        <v>18</v>
      </c>
      <c r="N285">
        <v>43</v>
      </c>
      <c r="O285">
        <v>4</v>
      </c>
    </row>
    <row r="286" spans="1:15">
      <c r="A286" s="1">
        <v>8.3333333333333329E-2</v>
      </c>
      <c r="B286">
        <v>0</v>
      </c>
      <c r="C286">
        <v>32</v>
      </c>
      <c r="E286">
        <f t="shared" si="8"/>
        <v>32</v>
      </c>
      <c r="L286">
        <f t="shared" si="9"/>
        <v>18</v>
      </c>
      <c r="N286">
        <v>44</v>
      </c>
      <c r="O286">
        <v>4</v>
      </c>
    </row>
    <row r="287" spans="1:15">
      <c r="A287" s="1">
        <v>8.3333333333333329E-2</v>
      </c>
      <c r="B287">
        <v>0</v>
      </c>
      <c r="C287">
        <v>27</v>
      </c>
      <c r="E287">
        <f t="shared" si="8"/>
        <v>27</v>
      </c>
      <c r="L287">
        <f t="shared" si="9"/>
        <v>8</v>
      </c>
      <c r="N287">
        <v>45</v>
      </c>
      <c r="O287">
        <v>1</v>
      </c>
    </row>
    <row r="288" spans="1:15">
      <c r="A288" s="1">
        <v>8.3333333333333329E-2</v>
      </c>
      <c r="B288">
        <v>0</v>
      </c>
      <c r="C288">
        <v>29</v>
      </c>
      <c r="E288">
        <f t="shared" si="8"/>
        <v>29</v>
      </c>
      <c r="L288">
        <f t="shared" si="9"/>
        <v>11</v>
      </c>
      <c r="N288">
        <v>46</v>
      </c>
      <c r="O288">
        <v>1</v>
      </c>
    </row>
    <row r="289" spans="1:15">
      <c r="A289" s="1">
        <v>8.3333333333333329E-2</v>
      </c>
      <c r="B289">
        <v>0</v>
      </c>
      <c r="C289">
        <v>23</v>
      </c>
      <c r="E289">
        <f t="shared" si="8"/>
        <v>23</v>
      </c>
      <c r="L289">
        <f t="shared" si="9"/>
        <v>5</v>
      </c>
      <c r="N289">
        <v>47</v>
      </c>
      <c r="O289">
        <v>1</v>
      </c>
    </row>
    <row r="290" spans="1:15">
      <c r="A290" s="1">
        <v>8.3333333333333329E-2</v>
      </c>
      <c r="B290">
        <v>0</v>
      </c>
      <c r="C290">
        <v>30</v>
      </c>
      <c r="E290">
        <f t="shared" si="8"/>
        <v>30</v>
      </c>
      <c r="L290">
        <f t="shared" si="9"/>
        <v>28</v>
      </c>
    </row>
    <row r="291" spans="1:15">
      <c r="A291" s="1">
        <v>8.3333333333333329E-2</v>
      </c>
      <c r="B291">
        <v>0</v>
      </c>
      <c r="C291">
        <v>32</v>
      </c>
      <c r="E291">
        <f t="shared" si="8"/>
        <v>32</v>
      </c>
      <c r="L291">
        <f t="shared" si="9"/>
        <v>18</v>
      </c>
    </row>
    <row r="292" spans="1:15">
      <c r="A292" s="1">
        <v>8.3333333333333329E-2</v>
      </c>
      <c r="B292">
        <v>0</v>
      </c>
      <c r="C292">
        <v>38</v>
      </c>
      <c r="E292">
        <f t="shared" si="8"/>
        <v>38</v>
      </c>
      <c r="L292">
        <f t="shared" si="9"/>
        <v>19</v>
      </c>
    </row>
    <row r="293" spans="1:15">
      <c r="A293" s="1">
        <v>8.3333333333333329E-2</v>
      </c>
      <c r="B293">
        <v>0</v>
      </c>
      <c r="C293">
        <v>25</v>
      </c>
      <c r="E293">
        <f t="shared" si="8"/>
        <v>25</v>
      </c>
      <c r="L293">
        <f t="shared" si="9"/>
        <v>14</v>
      </c>
    </row>
    <row r="294" spans="1:15">
      <c r="A294" s="1">
        <v>8.3333333333333329E-2</v>
      </c>
      <c r="B294">
        <v>0</v>
      </c>
      <c r="C294">
        <v>33</v>
      </c>
      <c r="E294">
        <f t="shared" si="8"/>
        <v>33</v>
      </c>
      <c r="L294">
        <f t="shared" si="9"/>
        <v>16</v>
      </c>
    </row>
    <row r="295" spans="1:15">
      <c r="A295" s="1">
        <v>8.3333333333333329E-2</v>
      </c>
      <c r="B295">
        <v>0</v>
      </c>
      <c r="C295">
        <v>16</v>
      </c>
      <c r="E295">
        <f t="shared" si="8"/>
        <v>16</v>
      </c>
      <c r="L295">
        <f t="shared" si="9"/>
        <v>1</v>
      </c>
    </row>
    <row r="296" spans="1:15">
      <c r="A296" s="1">
        <v>8.3333333333333329E-2</v>
      </c>
      <c r="B296">
        <v>0</v>
      </c>
      <c r="C296">
        <v>31</v>
      </c>
      <c r="E296">
        <f t="shared" si="8"/>
        <v>31</v>
      </c>
      <c r="L296">
        <f t="shared" si="9"/>
        <v>18</v>
      </c>
    </row>
    <row r="297" spans="1:15">
      <c r="A297" s="1">
        <v>8.3333333333333329E-2</v>
      </c>
      <c r="B297">
        <v>0</v>
      </c>
      <c r="C297">
        <v>33</v>
      </c>
      <c r="E297">
        <f t="shared" si="8"/>
        <v>33</v>
      </c>
      <c r="L297">
        <f t="shared" si="9"/>
        <v>16</v>
      </c>
    </row>
    <row r="298" spans="1:15">
      <c r="A298" s="1">
        <v>8.3333333333333329E-2</v>
      </c>
      <c r="B298">
        <v>0</v>
      </c>
      <c r="C298">
        <v>28</v>
      </c>
      <c r="E298">
        <f t="shared" si="8"/>
        <v>28</v>
      </c>
      <c r="L298">
        <f t="shared" si="9"/>
        <v>12</v>
      </c>
    </row>
    <row r="299" spans="1:15">
      <c r="A299" s="1">
        <v>8.3333333333333329E-2</v>
      </c>
      <c r="B299">
        <v>0</v>
      </c>
      <c r="C299">
        <v>36</v>
      </c>
      <c r="E299">
        <f t="shared" si="8"/>
        <v>36</v>
      </c>
      <c r="L299">
        <f t="shared" si="9"/>
        <v>7</v>
      </c>
    </row>
    <row r="300" spans="1:15">
      <c r="A300" s="1">
        <v>8.3333333333333329E-2</v>
      </c>
      <c r="B300">
        <v>0</v>
      </c>
      <c r="C300">
        <v>22</v>
      </c>
      <c r="E300">
        <f t="shared" si="8"/>
        <v>22</v>
      </c>
      <c r="L300">
        <f t="shared" si="9"/>
        <v>5</v>
      </c>
    </row>
    <row r="301" spans="1:15">
      <c r="A301" s="1">
        <v>8.3333333333333329E-2</v>
      </c>
      <c r="B301">
        <v>0</v>
      </c>
      <c r="C301">
        <v>39</v>
      </c>
      <c r="E301">
        <f t="shared" si="8"/>
        <v>39</v>
      </c>
      <c r="L301">
        <f t="shared" si="9"/>
        <v>6</v>
      </c>
    </row>
    <row r="302" spans="1:15">
      <c r="A302" s="1">
        <v>8.3333333333333329E-2</v>
      </c>
      <c r="B302">
        <v>0</v>
      </c>
      <c r="C302">
        <v>41</v>
      </c>
      <c r="E302">
        <f t="shared" si="8"/>
        <v>41</v>
      </c>
      <c r="L302">
        <f t="shared" si="9"/>
        <v>6</v>
      </c>
    </row>
    <row r="303" spans="1:15">
      <c r="A303" s="1">
        <v>8.3333333333333329E-2</v>
      </c>
      <c r="B303">
        <v>0</v>
      </c>
      <c r="C303">
        <v>24</v>
      </c>
      <c r="E303">
        <f t="shared" si="8"/>
        <v>24</v>
      </c>
      <c r="L303">
        <f t="shared" si="9"/>
        <v>9</v>
      </c>
    </row>
    <row r="304" spans="1:15">
      <c r="A304" s="1">
        <v>8.3333333333333329E-2</v>
      </c>
      <c r="B304">
        <v>0</v>
      </c>
      <c r="C304">
        <v>26</v>
      </c>
      <c r="E304">
        <f t="shared" si="8"/>
        <v>26</v>
      </c>
      <c r="L304">
        <f t="shared" si="9"/>
        <v>8</v>
      </c>
    </row>
    <row r="305" spans="1:12">
      <c r="A305" s="1">
        <v>8.3333333333333329E-2</v>
      </c>
      <c r="B305">
        <v>0</v>
      </c>
      <c r="C305">
        <v>38</v>
      </c>
      <c r="E305">
        <f t="shared" si="8"/>
        <v>38</v>
      </c>
      <c r="L305">
        <f t="shared" si="9"/>
        <v>19</v>
      </c>
    </row>
    <row r="306" spans="1:12">
      <c r="A306" s="1">
        <v>8.3333333333333329E-2</v>
      </c>
      <c r="B306">
        <v>0</v>
      </c>
      <c r="C306">
        <v>38</v>
      </c>
      <c r="E306">
        <f t="shared" si="8"/>
        <v>38</v>
      </c>
      <c r="L306">
        <f t="shared" si="9"/>
        <v>19</v>
      </c>
    </row>
    <row r="307" spans="1:12">
      <c r="A307" s="1">
        <v>8.3333333333333329E-2</v>
      </c>
      <c r="B307">
        <v>0</v>
      </c>
      <c r="C307">
        <v>31</v>
      </c>
      <c r="E307">
        <f t="shared" si="8"/>
        <v>31</v>
      </c>
      <c r="L307">
        <f t="shared" si="9"/>
        <v>18</v>
      </c>
    </row>
    <row r="308" spans="1:12">
      <c r="A308" s="1">
        <v>8.3333333333333329E-2</v>
      </c>
      <c r="B308">
        <v>0</v>
      </c>
      <c r="C308">
        <v>30</v>
      </c>
      <c r="E308">
        <f t="shared" si="8"/>
        <v>30</v>
      </c>
      <c r="L308">
        <f t="shared" si="9"/>
        <v>28</v>
      </c>
    </row>
    <row r="309" spans="1:12">
      <c r="A309" s="1">
        <v>8.3333333333333329E-2</v>
      </c>
      <c r="B309">
        <v>0</v>
      </c>
      <c r="C309">
        <v>43</v>
      </c>
      <c r="E309">
        <f t="shared" si="8"/>
        <v>43</v>
      </c>
      <c r="L309">
        <f t="shared" si="9"/>
        <v>4</v>
      </c>
    </row>
    <row r="310" spans="1:12">
      <c r="A310" s="1">
        <v>8.3333333333333329E-2</v>
      </c>
      <c r="B310">
        <v>0</v>
      </c>
      <c r="C310">
        <v>42</v>
      </c>
      <c r="E310">
        <f t="shared" si="8"/>
        <v>42</v>
      </c>
      <c r="L310">
        <f t="shared" si="9"/>
        <v>1</v>
      </c>
    </row>
    <row r="311" spans="1:12">
      <c r="A311" s="1">
        <v>8.3333333333333329E-2</v>
      </c>
      <c r="B311">
        <v>0</v>
      </c>
      <c r="C311">
        <v>38</v>
      </c>
      <c r="E311">
        <f t="shared" si="8"/>
        <v>38</v>
      </c>
      <c r="L311">
        <f t="shared" si="9"/>
        <v>19</v>
      </c>
    </row>
    <row r="312" spans="1:12">
      <c r="A312" s="1">
        <v>8.3333333333333329E-2</v>
      </c>
      <c r="B312">
        <v>0</v>
      </c>
      <c r="C312">
        <v>28</v>
      </c>
      <c r="E312">
        <f t="shared" si="8"/>
        <v>28</v>
      </c>
      <c r="L312">
        <f t="shared" si="9"/>
        <v>12</v>
      </c>
    </row>
    <row r="313" spans="1:12">
      <c r="A313" s="1">
        <v>8.3333333333333329E-2</v>
      </c>
      <c r="B313">
        <v>0</v>
      </c>
      <c r="C313">
        <v>37</v>
      </c>
      <c r="E313">
        <f t="shared" si="8"/>
        <v>37</v>
      </c>
      <c r="L313">
        <f t="shared" si="9"/>
        <v>11</v>
      </c>
    </row>
    <row r="314" spans="1:12">
      <c r="A314" s="1">
        <v>8.3333333333333329E-2</v>
      </c>
      <c r="B314">
        <v>0</v>
      </c>
      <c r="C314">
        <v>28</v>
      </c>
      <c r="E314">
        <f t="shared" si="8"/>
        <v>28</v>
      </c>
      <c r="L314">
        <f t="shared" si="9"/>
        <v>12</v>
      </c>
    </row>
    <row r="315" spans="1:12">
      <c r="A315" s="1">
        <v>8.3333333333333329E-2</v>
      </c>
      <c r="B315">
        <v>0</v>
      </c>
      <c r="C315">
        <v>38</v>
      </c>
      <c r="E315">
        <f t="shared" si="8"/>
        <v>38</v>
      </c>
      <c r="L315">
        <f t="shared" si="9"/>
        <v>19</v>
      </c>
    </row>
    <row r="316" spans="1:12">
      <c r="A316" s="1">
        <v>8.3333333333333329E-2</v>
      </c>
      <c r="B316">
        <v>0</v>
      </c>
      <c r="C316">
        <v>33</v>
      </c>
      <c r="E316">
        <f t="shared" si="8"/>
        <v>33</v>
      </c>
      <c r="L316">
        <f t="shared" si="9"/>
        <v>16</v>
      </c>
    </row>
    <row r="317" spans="1:12">
      <c r="A317" s="1">
        <v>8.3333333333333329E-2</v>
      </c>
      <c r="B317">
        <v>0</v>
      </c>
      <c r="C317">
        <v>37</v>
      </c>
      <c r="E317">
        <f t="shared" si="8"/>
        <v>37</v>
      </c>
      <c r="L317">
        <f t="shared" si="9"/>
        <v>11</v>
      </c>
    </row>
    <row r="318" spans="1:12">
      <c r="A318" s="1">
        <v>8.3333333333333329E-2</v>
      </c>
      <c r="B318">
        <v>0</v>
      </c>
      <c r="C318">
        <v>24</v>
      </c>
      <c r="E318">
        <f t="shared" si="8"/>
        <v>24</v>
      </c>
      <c r="L318">
        <f t="shared" si="9"/>
        <v>9</v>
      </c>
    </row>
    <row r="319" spans="1:12">
      <c r="A319" s="1">
        <v>8.3333333333333329E-2</v>
      </c>
      <c r="B319">
        <v>0</v>
      </c>
      <c r="C319">
        <v>26</v>
      </c>
      <c r="E319">
        <f t="shared" si="8"/>
        <v>26</v>
      </c>
      <c r="L319">
        <f t="shared" si="9"/>
        <v>8</v>
      </c>
    </row>
    <row r="320" spans="1:12">
      <c r="A320" s="1">
        <v>8.3333333333333329E-2</v>
      </c>
      <c r="B320">
        <v>0</v>
      </c>
      <c r="C320">
        <v>31</v>
      </c>
      <c r="E320">
        <f t="shared" si="8"/>
        <v>31</v>
      </c>
      <c r="L320">
        <f t="shared" si="9"/>
        <v>18</v>
      </c>
    </row>
    <row r="321" spans="1:12">
      <c r="A321" s="1">
        <v>8.3333333333333329E-2</v>
      </c>
      <c r="B321">
        <v>0</v>
      </c>
      <c r="C321">
        <v>35</v>
      </c>
      <c r="E321">
        <f t="shared" si="8"/>
        <v>35</v>
      </c>
      <c r="L321">
        <f t="shared" si="9"/>
        <v>12</v>
      </c>
    </row>
    <row r="322" spans="1:12">
      <c r="A322" s="1">
        <v>8.3333333333333329E-2</v>
      </c>
      <c r="B322">
        <v>0</v>
      </c>
      <c r="C322">
        <v>29</v>
      </c>
      <c r="E322">
        <f t="shared" ref="E322:E385" si="10">IF(A322=$G$11,(C322+B322*8))</f>
        <v>29</v>
      </c>
      <c r="L322">
        <f t="shared" ref="L322:L385" si="11">IF(A322=$G$11,COUNTIF(E:E,E322))</f>
        <v>11</v>
      </c>
    </row>
    <row r="323" spans="1:12">
      <c r="A323" s="1">
        <v>8.3333333333333329E-2</v>
      </c>
      <c r="B323">
        <v>0</v>
      </c>
      <c r="C323">
        <v>40</v>
      </c>
      <c r="E323">
        <f t="shared" si="10"/>
        <v>40</v>
      </c>
      <c r="L323">
        <f t="shared" si="11"/>
        <v>4</v>
      </c>
    </row>
    <row r="324" spans="1:12">
      <c r="A324" s="1">
        <v>8.3333333333333329E-2</v>
      </c>
      <c r="B324">
        <v>0</v>
      </c>
      <c r="C324">
        <v>34</v>
      </c>
      <c r="E324">
        <f t="shared" si="10"/>
        <v>34</v>
      </c>
      <c r="L324">
        <f t="shared" si="11"/>
        <v>22</v>
      </c>
    </row>
    <row r="325" spans="1:12">
      <c r="A325" s="1">
        <v>8.3333333333333329E-2</v>
      </c>
      <c r="B325">
        <v>0</v>
      </c>
      <c r="C325">
        <v>22</v>
      </c>
      <c r="E325">
        <f t="shared" si="10"/>
        <v>22</v>
      </c>
      <c r="L325">
        <f t="shared" si="11"/>
        <v>5</v>
      </c>
    </row>
    <row r="326" spans="1:12">
      <c r="A326" s="1">
        <v>8.3333333333333329E-2</v>
      </c>
      <c r="B326">
        <v>0</v>
      </c>
      <c r="C326">
        <v>30</v>
      </c>
      <c r="E326">
        <f t="shared" si="10"/>
        <v>30</v>
      </c>
      <c r="L326">
        <f t="shared" si="11"/>
        <v>28</v>
      </c>
    </row>
    <row r="327" spans="1:12">
      <c r="A327" s="1">
        <v>8.3333333333333329E-2</v>
      </c>
      <c r="B327">
        <v>0</v>
      </c>
      <c r="C327">
        <v>35</v>
      </c>
      <c r="E327">
        <f t="shared" si="10"/>
        <v>35</v>
      </c>
      <c r="L327">
        <f t="shared" si="11"/>
        <v>12</v>
      </c>
    </row>
    <row r="328" spans="1:12">
      <c r="A328" s="1">
        <v>8.3333333333333329E-2</v>
      </c>
      <c r="B328">
        <v>0</v>
      </c>
      <c r="C328">
        <v>21</v>
      </c>
      <c r="E328">
        <f t="shared" si="10"/>
        <v>21</v>
      </c>
      <c r="L328">
        <f t="shared" si="11"/>
        <v>4</v>
      </c>
    </row>
    <row r="329" spans="1:12">
      <c r="A329" s="1">
        <v>8.3333333333333329E-2</v>
      </c>
      <c r="B329">
        <v>0</v>
      </c>
      <c r="C329">
        <v>33</v>
      </c>
      <c r="E329">
        <f t="shared" si="10"/>
        <v>33</v>
      </c>
      <c r="L329">
        <f t="shared" si="11"/>
        <v>16</v>
      </c>
    </row>
    <row r="330" spans="1:12">
      <c r="A330" s="1">
        <v>8.3333333333333329E-2</v>
      </c>
      <c r="B330">
        <v>0</v>
      </c>
      <c r="C330">
        <v>44</v>
      </c>
      <c r="E330">
        <f t="shared" si="10"/>
        <v>44</v>
      </c>
      <c r="L330">
        <f t="shared" si="11"/>
        <v>4</v>
      </c>
    </row>
    <row r="331" spans="1:12">
      <c r="A331" s="1">
        <v>8.3333333333333329E-2</v>
      </c>
      <c r="B331">
        <v>0</v>
      </c>
      <c r="C331">
        <v>34</v>
      </c>
      <c r="E331">
        <f t="shared" si="10"/>
        <v>34</v>
      </c>
      <c r="L331">
        <f t="shared" si="11"/>
        <v>22</v>
      </c>
    </row>
    <row r="332" spans="1:12">
      <c r="A332" s="1">
        <v>8.3333333333333329E-2</v>
      </c>
      <c r="B332">
        <v>0</v>
      </c>
      <c r="C332">
        <v>34</v>
      </c>
      <c r="E332">
        <f t="shared" si="10"/>
        <v>34</v>
      </c>
      <c r="L332">
        <f t="shared" si="11"/>
        <v>22</v>
      </c>
    </row>
    <row r="333" spans="1:12">
      <c r="A333" s="1">
        <v>8.3333333333333329E-2</v>
      </c>
      <c r="B333">
        <v>0</v>
      </c>
      <c r="C333">
        <v>38</v>
      </c>
      <c r="E333">
        <f t="shared" si="10"/>
        <v>38</v>
      </c>
      <c r="L333">
        <f t="shared" si="11"/>
        <v>19</v>
      </c>
    </row>
    <row r="334" spans="1:12">
      <c r="A334" s="1">
        <v>8.3333333333333329E-2</v>
      </c>
      <c r="B334">
        <v>0</v>
      </c>
      <c r="C334">
        <v>34</v>
      </c>
      <c r="E334">
        <f t="shared" si="10"/>
        <v>34</v>
      </c>
      <c r="L334">
        <f t="shared" si="11"/>
        <v>22</v>
      </c>
    </row>
    <row r="335" spans="1:12">
      <c r="A335" s="1">
        <v>8.3333333333333329E-2</v>
      </c>
      <c r="B335">
        <v>0</v>
      </c>
      <c r="C335">
        <v>25</v>
      </c>
      <c r="E335">
        <f t="shared" si="10"/>
        <v>25</v>
      </c>
      <c r="L335">
        <f t="shared" si="11"/>
        <v>14</v>
      </c>
    </row>
    <row r="336" spans="1:12">
      <c r="A336" s="1">
        <v>8.3333333333333329E-2</v>
      </c>
      <c r="B336">
        <v>0</v>
      </c>
      <c r="C336">
        <v>37</v>
      </c>
      <c r="E336">
        <f t="shared" si="10"/>
        <v>37</v>
      </c>
      <c r="L336">
        <f t="shared" si="11"/>
        <v>11</v>
      </c>
    </row>
    <row r="337" spans="1:12">
      <c r="A337" s="1">
        <v>8.3333333333333329E-2</v>
      </c>
      <c r="B337">
        <v>0</v>
      </c>
      <c r="C337">
        <v>28</v>
      </c>
      <c r="E337">
        <f t="shared" si="10"/>
        <v>28</v>
      </c>
      <c r="L337">
        <f t="shared" si="11"/>
        <v>12</v>
      </c>
    </row>
    <row r="338" spans="1:12">
      <c r="A338" s="1">
        <v>8.3333333333333329E-2</v>
      </c>
      <c r="B338">
        <v>0</v>
      </c>
      <c r="C338">
        <v>37</v>
      </c>
      <c r="E338">
        <f t="shared" si="10"/>
        <v>37</v>
      </c>
      <c r="L338">
        <f t="shared" si="11"/>
        <v>11</v>
      </c>
    </row>
    <row r="339" spans="1:12">
      <c r="A339" s="1">
        <v>8.3333333333333329E-2</v>
      </c>
      <c r="B339">
        <v>0</v>
      </c>
      <c r="C339">
        <v>26</v>
      </c>
      <c r="E339">
        <f t="shared" si="10"/>
        <v>26</v>
      </c>
      <c r="L339">
        <f t="shared" si="11"/>
        <v>8</v>
      </c>
    </row>
    <row r="340" spans="1:12">
      <c r="A340" s="1">
        <v>8.3333333333333329E-2</v>
      </c>
      <c r="B340">
        <v>0</v>
      </c>
      <c r="C340">
        <v>34</v>
      </c>
      <c r="E340">
        <f t="shared" si="10"/>
        <v>34</v>
      </c>
      <c r="L340">
        <f t="shared" si="11"/>
        <v>22</v>
      </c>
    </row>
    <row r="341" spans="1:12">
      <c r="A341" s="1">
        <v>8.3333333333333329E-2</v>
      </c>
      <c r="B341">
        <v>0</v>
      </c>
      <c r="C341">
        <v>25</v>
      </c>
      <c r="E341">
        <f t="shared" si="10"/>
        <v>25</v>
      </c>
      <c r="L341">
        <f t="shared" si="11"/>
        <v>14</v>
      </c>
    </row>
    <row r="342" spans="1:12">
      <c r="A342" s="1">
        <v>8.3333333333333329E-2</v>
      </c>
      <c r="B342">
        <v>0</v>
      </c>
      <c r="C342">
        <v>30</v>
      </c>
      <c r="E342">
        <f t="shared" si="10"/>
        <v>30</v>
      </c>
      <c r="L342">
        <f t="shared" si="11"/>
        <v>28</v>
      </c>
    </row>
    <row r="343" spans="1:12">
      <c r="A343" s="1">
        <v>8.3333333333333329E-2</v>
      </c>
      <c r="B343">
        <v>0</v>
      </c>
      <c r="C343">
        <v>34</v>
      </c>
      <c r="E343">
        <f t="shared" si="10"/>
        <v>34</v>
      </c>
      <c r="L343">
        <f t="shared" si="11"/>
        <v>22</v>
      </c>
    </row>
    <row r="344" spans="1:12">
      <c r="A344" s="1">
        <v>8.3333333333333329E-2</v>
      </c>
      <c r="B344">
        <v>0</v>
      </c>
      <c r="C344">
        <v>38</v>
      </c>
      <c r="E344">
        <f t="shared" si="10"/>
        <v>38</v>
      </c>
      <c r="L344">
        <f t="shared" si="11"/>
        <v>19</v>
      </c>
    </row>
    <row r="345" spans="1:12">
      <c r="A345" s="1">
        <v>8.3333333333333329E-2</v>
      </c>
      <c r="B345">
        <v>0</v>
      </c>
      <c r="C345">
        <v>33</v>
      </c>
      <c r="E345">
        <f t="shared" si="10"/>
        <v>33</v>
      </c>
      <c r="L345">
        <f t="shared" si="11"/>
        <v>16</v>
      </c>
    </row>
    <row r="346" spans="1:12">
      <c r="A346" s="1">
        <v>8.3333333333333329E-2</v>
      </c>
      <c r="B346">
        <v>0</v>
      </c>
      <c r="C346">
        <v>37</v>
      </c>
      <c r="E346">
        <f t="shared" si="10"/>
        <v>37</v>
      </c>
      <c r="L346">
        <f t="shared" si="11"/>
        <v>11</v>
      </c>
    </row>
    <row r="347" spans="1:12">
      <c r="A347" s="1">
        <v>8.3333333333333329E-2</v>
      </c>
      <c r="B347">
        <v>0</v>
      </c>
      <c r="C347">
        <v>34</v>
      </c>
      <c r="E347">
        <f t="shared" si="10"/>
        <v>34</v>
      </c>
      <c r="L347">
        <f t="shared" si="11"/>
        <v>22</v>
      </c>
    </row>
    <row r="348" spans="1:12">
      <c r="A348" s="1">
        <v>8.3333333333333329E-2</v>
      </c>
      <c r="B348">
        <v>0</v>
      </c>
      <c r="C348">
        <v>25</v>
      </c>
      <c r="E348">
        <f t="shared" si="10"/>
        <v>25</v>
      </c>
      <c r="L348">
        <f t="shared" si="11"/>
        <v>14</v>
      </c>
    </row>
    <row r="349" spans="1:12">
      <c r="A349" s="1">
        <v>8.3333333333333329E-2</v>
      </c>
      <c r="B349">
        <v>0</v>
      </c>
      <c r="C349">
        <v>27</v>
      </c>
      <c r="E349">
        <f t="shared" si="10"/>
        <v>27</v>
      </c>
      <c r="L349">
        <f t="shared" si="11"/>
        <v>8</v>
      </c>
    </row>
    <row r="350" spans="1:12">
      <c r="A350" s="1">
        <v>8.3333333333333329E-2</v>
      </c>
      <c r="B350">
        <v>0</v>
      </c>
      <c r="C350">
        <v>32</v>
      </c>
      <c r="E350">
        <f t="shared" si="10"/>
        <v>32</v>
      </c>
      <c r="L350">
        <f t="shared" si="11"/>
        <v>18</v>
      </c>
    </row>
    <row r="351" spans="1:12">
      <c r="A351" s="1">
        <v>8.3333333333333329E-2</v>
      </c>
      <c r="B351">
        <v>0</v>
      </c>
      <c r="C351">
        <v>20</v>
      </c>
      <c r="E351">
        <f t="shared" si="10"/>
        <v>20</v>
      </c>
      <c r="L351">
        <f t="shared" si="11"/>
        <v>2</v>
      </c>
    </row>
    <row r="352" spans="1:12">
      <c r="A352" s="1">
        <v>8.3333333333333329E-2</v>
      </c>
      <c r="B352">
        <v>0</v>
      </c>
      <c r="C352">
        <v>30</v>
      </c>
      <c r="E352">
        <f t="shared" si="10"/>
        <v>30</v>
      </c>
      <c r="L352">
        <f t="shared" si="11"/>
        <v>28</v>
      </c>
    </row>
    <row r="353" spans="1:12">
      <c r="A353" s="1">
        <v>8.3333333333333329E-2</v>
      </c>
      <c r="B353">
        <v>0</v>
      </c>
      <c r="C353">
        <v>26</v>
      </c>
      <c r="E353">
        <f t="shared" si="10"/>
        <v>26</v>
      </c>
      <c r="L353">
        <f t="shared" si="11"/>
        <v>8</v>
      </c>
    </row>
    <row r="354" spans="1:12">
      <c r="A354" s="1">
        <v>8.3333333333333329E-2</v>
      </c>
      <c r="B354">
        <v>0</v>
      </c>
      <c r="C354">
        <v>33</v>
      </c>
      <c r="E354">
        <f t="shared" si="10"/>
        <v>33</v>
      </c>
      <c r="L354">
        <f t="shared" si="11"/>
        <v>16</v>
      </c>
    </row>
    <row r="355" spans="1:12">
      <c r="A355" s="1">
        <v>8.3333333333333329E-2</v>
      </c>
      <c r="B355">
        <v>0</v>
      </c>
      <c r="C355">
        <v>38</v>
      </c>
      <c r="E355">
        <f t="shared" si="10"/>
        <v>38</v>
      </c>
      <c r="L355">
        <f t="shared" si="11"/>
        <v>19</v>
      </c>
    </row>
    <row r="356" spans="1:12">
      <c r="A356" s="1">
        <v>8.3333333333333329E-2</v>
      </c>
      <c r="B356">
        <v>0</v>
      </c>
      <c r="C356">
        <v>34</v>
      </c>
      <c r="E356">
        <f t="shared" si="10"/>
        <v>34</v>
      </c>
      <c r="L356">
        <f t="shared" si="11"/>
        <v>22</v>
      </c>
    </row>
    <row r="357" spans="1:12">
      <c r="A357" s="1">
        <v>8.3333333333333329E-2</v>
      </c>
      <c r="B357">
        <v>0</v>
      </c>
      <c r="C357">
        <v>27</v>
      </c>
      <c r="E357">
        <f t="shared" si="10"/>
        <v>27</v>
      </c>
      <c r="L357">
        <f t="shared" si="11"/>
        <v>8</v>
      </c>
    </row>
    <row r="358" spans="1:12">
      <c r="A358" s="1">
        <v>8.3333333333333329E-2</v>
      </c>
      <c r="B358">
        <v>0</v>
      </c>
      <c r="C358">
        <v>37</v>
      </c>
      <c r="E358">
        <f t="shared" si="10"/>
        <v>37</v>
      </c>
      <c r="L358">
        <f t="shared" si="11"/>
        <v>11</v>
      </c>
    </row>
    <row r="359" spans="1:12">
      <c r="A359" s="1">
        <v>8.3333333333333329E-2</v>
      </c>
      <c r="B359">
        <v>0</v>
      </c>
      <c r="C359">
        <v>28</v>
      </c>
      <c r="E359">
        <f t="shared" si="10"/>
        <v>28</v>
      </c>
      <c r="L359">
        <f t="shared" si="11"/>
        <v>12</v>
      </c>
    </row>
    <row r="360" spans="1:12">
      <c r="A360" s="1">
        <v>8.3333333333333329E-2</v>
      </c>
      <c r="B360">
        <v>0</v>
      </c>
      <c r="C360">
        <v>36</v>
      </c>
      <c r="E360">
        <f t="shared" si="10"/>
        <v>36</v>
      </c>
      <c r="L360">
        <f t="shared" si="11"/>
        <v>7</v>
      </c>
    </row>
    <row r="361" spans="1:12">
      <c r="A361" s="1">
        <v>8.3333333333333329E-2</v>
      </c>
      <c r="B361">
        <v>0</v>
      </c>
      <c r="C361">
        <v>30</v>
      </c>
      <c r="E361">
        <f t="shared" si="10"/>
        <v>30</v>
      </c>
      <c r="L361">
        <f t="shared" si="11"/>
        <v>28</v>
      </c>
    </row>
    <row r="362" spans="1:12">
      <c r="A362" s="1">
        <v>8.3333333333333329E-2</v>
      </c>
      <c r="B362">
        <v>0</v>
      </c>
      <c r="C362">
        <v>32</v>
      </c>
      <c r="E362">
        <f t="shared" si="10"/>
        <v>32</v>
      </c>
      <c r="L362">
        <f t="shared" si="11"/>
        <v>18</v>
      </c>
    </row>
    <row r="363" spans="1:12">
      <c r="A363" s="1">
        <v>8.3333333333333329E-2</v>
      </c>
      <c r="B363">
        <v>0</v>
      </c>
      <c r="C363">
        <v>38</v>
      </c>
      <c r="E363">
        <f t="shared" si="10"/>
        <v>38</v>
      </c>
      <c r="L363">
        <f t="shared" si="11"/>
        <v>19</v>
      </c>
    </row>
    <row r="364" spans="1:12">
      <c r="A364" s="1">
        <v>8.3333333333333329E-2</v>
      </c>
      <c r="B364">
        <v>0</v>
      </c>
      <c r="C364">
        <v>34</v>
      </c>
      <c r="E364">
        <f t="shared" si="10"/>
        <v>34</v>
      </c>
      <c r="L364">
        <f t="shared" si="11"/>
        <v>22</v>
      </c>
    </row>
    <row r="365" spans="1:12">
      <c r="A365" s="1">
        <v>8.3333333333333329E-2</v>
      </c>
      <c r="B365">
        <v>0</v>
      </c>
      <c r="C365">
        <v>35</v>
      </c>
      <c r="E365">
        <f t="shared" si="10"/>
        <v>35</v>
      </c>
      <c r="L365">
        <f t="shared" si="11"/>
        <v>12</v>
      </c>
    </row>
    <row r="366" spans="1:12">
      <c r="A366" s="1">
        <v>8.3333333333333329E-2</v>
      </c>
      <c r="B366">
        <v>0</v>
      </c>
      <c r="C366">
        <v>34</v>
      </c>
      <c r="E366">
        <f t="shared" si="10"/>
        <v>34</v>
      </c>
      <c r="L366">
        <f t="shared" si="11"/>
        <v>22</v>
      </c>
    </row>
    <row r="367" spans="1:12">
      <c r="A367" s="1">
        <v>8.3333333333333329E-2</v>
      </c>
      <c r="B367">
        <v>0</v>
      </c>
      <c r="C367">
        <v>41</v>
      </c>
      <c r="E367">
        <f t="shared" si="10"/>
        <v>41</v>
      </c>
      <c r="L367">
        <f t="shared" si="11"/>
        <v>6</v>
      </c>
    </row>
    <row r="368" spans="1:12">
      <c r="A368" s="1">
        <v>8.3333333333333329E-2</v>
      </c>
      <c r="B368">
        <v>0</v>
      </c>
      <c r="C368">
        <v>33</v>
      </c>
      <c r="E368">
        <f t="shared" si="10"/>
        <v>33</v>
      </c>
      <c r="L368">
        <f t="shared" si="11"/>
        <v>16</v>
      </c>
    </row>
    <row r="369" spans="1:12">
      <c r="A369" s="1">
        <v>8.3333333333333329E-2</v>
      </c>
      <c r="B369">
        <v>0</v>
      </c>
      <c r="C369">
        <v>36</v>
      </c>
      <c r="E369">
        <f t="shared" si="10"/>
        <v>36</v>
      </c>
      <c r="L369">
        <f t="shared" si="11"/>
        <v>7</v>
      </c>
    </row>
    <row r="370" spans="1:12">
      <c r="A370" s="1">
        <v>8.3333333333333329E-2</v>
      </c>
      <c r="B370">
        <v>0</v>
      </c>
      <c r="C370">
        <v>32</v>
      </c>
      <c r="E370">
        <f t="shared" si="10"/>
        <v>32</v>
      </c>
      <c r="L370">
        <f t="shared" si="11"/>
        <v>18</v>
      </c>
    </row>
    <row r="371" spans="1:12">
      <c r="A371" s="1">
        <v>8.3333333333333329E-2</v>
      </c>
      <c r="B371">
        <v>0</v>
      </c>
      <c r="C371">
        <v>34</v>
      </c>
      <c r="E371">
        <f t="shared" si="10"/>
        <v>34</v>
      </c>
      <c r="L371">
        <f t="shared" si="11"/>
        <v>22</v>
      </c>
    </row>
    <row r="372" spans="1:12">
      <c r="A372" s="1">
        <v>8.3333333333333329E-2</v>
      </c>
      <c r="B372">
        <v>0</v>
      </c>
      <c r="C372">
        <v>34</v>
      </c>
      <c r="E372">
        <f t="shared" si="10"/>
        <v>34</v>
      </c>
      <c r="L372">
        <f t="shared" si="11"/>
        <v>22</v>
      </c>
    </row>
    <row r="373" spans="1:12">
      <c r="A373" s="1">
        <v>8.3333333333333329E-2</v>
      </c>
      <c r="B373">
        <v>0</v>
      </c>
      <c r="C373">
        <v>27</v>
      </c>
      <c r="E373">
        <f t="shared" si="10"/>
        <v>27</v>
      </c>
      <c r="L373">
        <f t="shared" si="11"/>
        <v>8</v>
      </c>
    </row>
    <row r="374" spans="1:12">
      <c r="A374" s="1">
        <v>8.3333333333333329E-2</v>
      </c>
      <c r="B374">
        <v>0</v>
      </c>
      <c r="C374">
        <v>30</v>
      </c>
      <c r="E374">
        <f t="shared" si="10"/>
        <v>30</v>
      </c>
      <c r="L374">
        <f t="shared" si="11"/>
        <v>28</v>
      </c>
    </row>
    <row r="375" spans="1:12">
      <c r="A375" s="1">
        <v>8.3333333333333329E-2</v>
      </c>
      <c r="B375">
        <v>0</v>
      </c>
      <c r="C375">
        <v>21</v>
      </c>
      <c r="E375">
        <f t="shared" si="10"/>
        <v>21</v>
      </c>
      <c r="L375">
        <f t="shared" si="11"/>
        <v>4</v>
      </c>
    </row>
    <row r="376" spans="1:12">
      <c r="A376" s="1">
        <v>8.3333333333333329E-2</v>
      </c>
      <c r="B376">
        <v>0</v>
      </c>
      <c r="C376">
        <v>38</v>
      </c>
      <c r="E376">
        <f t="shared" si="10"/>
        <v>38</v>
      </c>
      <c r="L376">
        <f t="shared" si="11"/>
        <v>19</v>
      </c>
    </row>
    <row r="377" spans="1:12">
      <c r="A377" s="1">
        <v>8.3333333333333329E-2</v>
      </c>
      <c r="B377">
        <v>0</v>
      </c>
      <c r="C377">
        <v>30</v>
      </c>
      <c r="E377">
        <f t="shared" si="10"/>
        <v>30</v>
      </c>
      <c r="L377">
        <f t="shared" si="11"/>
        <v>28</v>
      </c>
    </row>
    <row r="378" spans="1:12">
      <c r="A378" s="1">
        <v>8.3333333333333329E-2</v>
      </c>
      <c r="B378">
        <v>0</v>
      </c>
      <c r="C378">
        <v>29</v>
      </c>
      <c r="E378">
        <f t="shared" si="10"/>
        <v>29</v>
      </c>
      <c r="L378">
        <f t="shared" si="11"/>
        <v>11</v>
      </c>
    </row>
    <row r="379" spans="1:12">
      <c r="A379" s="1">
        <v>8.3333333333333329E-2</v>
      </c>
      <c r="B379">
        <v>0</v>
      </c>
      <c r="C379">
        <v>25</v>
      </c>
      <c r="E379">
        <f t="shared" si="10"/>
        <v>25</v>
      </c>
      <c r="L379">
        <f t="shared" si="11"/>
        <v>14</v>
      </c>
    </row>
    <row r="380" spans="1:12">
      <c r="A380" s="1">
        <v>8.3333333333333329E-2</v>
      </c>
      <c r="B380">
        <v>0</v>
      </c>
      <c r="C380">
        <v>30</v>
      </c>
      <c r="E380">
        <f t="shared" si="10"/>
        <v>30</v>
      </c>
      <c r="L380">
        <f t="shared" si="11"/>
        <v>28</v>
      </c>
    </row>
    <row r="381" spans="1:12">
      <c r="A381" s="1">
        <v>8.3333333333333329E-2</v>
      </c>
      <c r="B381">
        <v>0</v>
      </c>
      <c r="C381">
        <v>30</v>
      </c>
      <c r="E381">
        <f t="shared" si="10"/>
        <v>30</v>
      </c>
      <c r="L381">
        <f t="shared" si="11"/>
        <v>28</v>
      </c>
    </row>
    <row r="382" spans="1:12">
      <c r="A382" s="1">
        <v>8.3333333333333329E-2</v>
      </c>
      <c r="B382">
        <v>0</v>
      </c>
      <c r="C382">
        <v>35</v>
      </c>
      <c r="E382">
        <f t="shared" si="10"/>
        <v>35</v>
      </c>
      <c r="L382">
        <f t="shared" si="11"/>
        <v>12</v>
      </c>
    </row>
    <row r="383" spans="1:12">
      <c r="A383" s="1">
        <v>8.3333333333333329E-2</v>
      </c>
      <c r="B383">
        <v>0</v>
      </c>
      <c r="C383">
        <v>33</v>
      </c>
      <c r="E383">
        <f t="shared" si="10"/>
        <v>33</v>
      </c>
      <c r="L383">
        <f t="shared" si="11"/>
        <v>16</v>
      </c>
    </row>
    <row r="384" spans="1:12">
      <c r="A384" s="1">
        <v>8.3333333333333329E-2</v>
      </c>
      <c r="B384">
        <v>0</v>
      </c>
      <c r="C384">
        <v>29</v>
      </c>
      <c r="E384">
        <f t="shared" si="10"/>
        <v>29</v>
      </c>
      <c r="L384">
        <f t="shared" si="11"/>
        <v>11</v>
      </c>
    </row>
    <row r="385" spans="1:12">
      <c r="A385" s="1">
        <v>8.3333333333333329E-2</v>
      </c>
      <c r="B385">
        <v>0</v>
      </c>
      <c r="C385">
        <v>32</v>
      </c>
      <c r="E385">
        <f t="shared" si="10"/>
        <v>32</v>
      </c>
      <c r="L385">
        <f t="shared" si="11"/>
        <v>18</v>
      </c>
    </row>
    <row r="386" spans="1:12">
      <c r="A386" s="1">
        <v>8.3333333333333329E-2</v>
      </c>
      <c r="B386">
        <v>0</v>
      </c>
      <c r="C386">
        <v>31</v>
      </c>
      <c r="E386">
        <f t="shared" ref="E386:E449" si="12">IF(A386=$G$11,(C386+B386*8))</f>
        <v>31</v>
      </c>
      <c r="L386">
        <f t="shared" ref="L386:L449" si="13">IF(A386=$G$11,COUNTIF(E:E,E386))</f>
        <v>18</v>
      </c>
    </row>
    <row r="387" spans="1:12">
      <c r="A387" s="1">
        <v>8.3333333333333329E-2</v>
      </c>
      <c r="B387">
        <v>0</v>
      </c>
      <c r="C387">
        <v>26</v>
      </c>
      <c r="E387">
        <f t="shared" si="12"/>
        <v>26</v>
      </c>
      <c r="L387">
        <f t="shared" si="13"/>
        <v>8</v>
      </c>
    </row>
    <row r="388" spans="1:12">
      <c r="A388" s="1">
        <v>8.3333333333333329E-2</v>
      </c>
      <c r="B388">
        <v>0</v>
      </c>
      <c r="C388">
        <v>39</v>
      </c>
      <c r="E388">
        <f t="shared" si="12"/>
        <v>39</v>
      </c>
      <c r="L388">
        <f t="shared" si="13"/>
        <v>6</v>
      </c>
    </row>
    <row r="389" spans="1:12">
      <c r="A389" s="1">
        <v>8.3333333333333329E-2</v>
      </c>
      <c r="B389">
        <v>0</v>
      </c>
      <c r="C389">
        <v>40</v>
      </c>
      <c r="E389">
        <f t="shared" si="12"/>
        <v>40</v>
      </c>
      <c r="L389">
        <f t="shared" si="13"/>
        <v>4</v>
      </c>
    </row>
    <row r="390" spans="1:12">
      <c r="A390" s="1">
        <v>8.3333333333333329E-2</v>
      </c>
      <c r="B390">
        <v>0</v>
      </c>
      <c r="C390">
        <v>26</v>
      </c>
      <c r="E390">
        <f t="shared" si="12"/>
        <v>26</v>
      </c>
      <c r="L390">
        <f t="shared" si="13"/>
        <v>8</v>
      </c>
    </row>
    <row r="391" spans="1:12">
      <c r="A391" s="1">
        <v>8.3333333333333329E-2</v>
      </c>
      <c r="B391">
        <v>0</v>
      </c>
      <c r="C391">
        <v>25</v>
      </c>
      <c r="E391">
        <f t="shared" si="12"/>
        <v>25</v>
      </c>
      <c r="L391">
        <f t="shared" si="13"/>
        <v>14</v>
      </c>
    </row>
    <row r="392" spans="1:12">
      <c r="A392" s="1">
        <v>8.3333333333333329E-2</v>
      </c>
      <c r="B392">
        <v>0</v>
      </c>
      <c r="C392">
        <v>30</v>
      </c>
      <c r="E392">
        <f t="shared" si="12"/>
        <v>30</v>
      </c>
      <c r="L392">
        <f t="shared" si="13"/>
        <v>28</v>
      </c>
    </row>
    <row r="393" spans="1:12">
      <c r="A393" s="1">
        <v>8.3333333333333329E-2</v>
      </c>
      <c r="B393">
        <v>0</v>
      </c>
      <c r="C393">
        <v>30</v>
      </c>
      <c r="E393">
        <f t="shared" si="12"/>
        <v>30</v>
      </c>
      <c r="L393">
        <f t="shared" si="13"/>
        <v>28</v>
      </c>
    </row>
    <row r="394" spans="1:12">
      <c r="A394" s="1">
        <v>8.3333333333333329E-2</v>
      </c>
      <c r="B394">
        <v>0</v>
      </c>
      <c r="C394">
        <v>23</v>
      </c>
      <c r="E394">
        <f t="shared" si="12"/>
        <v>23</v>
      </c>
      <c r="L394">
        <f t="shared" si="13"/>
        <v>5</v>
      </c>
    </row>
    <row r="395" spans="1:12">
      <c r="A395" s="1">
        <v>8.3333333333333329E-2</v>
      </c>
      <c r="B395">
        <v>0</v>
      </c>
      <c r="C395">
        <v>38</v>
      </c>
      <c r="E395">
        <f t="shared" si="12"/>
        <v>38</v>
      </c>
      <c r="L395">
        <f t="shared" si="13"/>
        <v>19</v>
      </c>
    </row>
    <row r="396" spans="1:12">
      <c r="A396" s="1">
        <v>8.3333333333333329E-2</v>
      </c>
      <c r="B396">
        <v>0</v>
      </c>
      <c r="C396">
        <v>38</v>
      </c>
      <c r="E396">
        <f t="shared" si="12"/>
        <v>38</v>
      </c>
      <c r="L396">
        <f t="shared" si="13"/>
        <v>19</v>
      </c>
    </row>
    <row r="397" spans="1:12">
      <c r="A397" s="1">
        <v>8.3333333333333329E-2</v>
      </c>
      <c r="B397">
        <v>0</v>
      </c>
      <c r="C397">
        <v>24</v>
      </c>
      <c r="E397">
        <f t="shared" si="12"/>
        <v>24</v>
      </c>
      <c r="L397">
        <f t="shared" si="13"/>
        <v>9</v>
      </c>
    </row>
    <row r="398" spans="1:12">
      <c r="A398" s="1">
        <v>8.3333333333333329E-2</v>
      </c>
      <c r="B398">
        <v>0</v>
      </c>
      <c r="C398">
        <v>39</v>
      </c>
      <c r="E398">
        <f t="shared" si="12"/>
        <v>39</v>
      </c>
      <c r="L398">
        <f t="shared" si="13"/>
        <v>6</v>
      </c>
    </row>
    <row r="399" spans="1:12">
      <c r="A399" s="1">
        <v>8.3333333333333329E-2</v>
      </c>
      <c r="B399">
        <v>0</v>
      </c>
      <c r="C399">
        <v>24</v>
      </c>
      <c r="E399">
        <f t="shared" si="12"/>
        <v>24</v>
      </c>
      <c r="L399">
        <f t="shared" si="13"/>
        <v>9</v>
      </c>
    </row>
    <row r="400" spans="1:12">
      <c r="A400" s="1">
        <v>8.3333333333333329E-2</v>
      </c>
      <c r="B400">
        <v>0</v>
      </c>
      <c r="C400">
        <v>25</v>
      </c>
      <c r="E400">
        <f t="shared" si="12"/>
        <v>25</v>
      </c>
      <c r="L400">
        <f t="shared" si="13"/>
        <v>14</v>
      </c>
    </row>
    <row r="401" spans="1:12">
      <c r="A401" s="1">
        <v>8.3333333333333329E-2</v>
      </c>
      <c r="B401">
        <v>0</v>
      </c>
      <c r="C401">
        <v>25</v>
      </c>
      <c r="E401">
        <f t="shared" si="12"/>
        <v>25</v>
      </c>
      <c r="L401">
        <f t="shared" si="13"/>
        <v>14</v>
      </c>
    </row>
    <row r="402" spans="1:12">
      <c r="A402" s="1">
        <v>8.3333333333333329E-2</v>
      </c>
      <c r="B402">
        <v>0</v>
      </c>
      <c r="C402">
        <v>33</v>
      </c>
      <c r="E402">
        <f t="shared" si="12"/>
        <v>33</v>
      </c>
      <c r="L402">
        <f t="shared" si="13"/>
        <v>16</v>
      </c>
    </row>
    <row r="403" spans="1:12">
      <c r="A403" s="1">
        <v>8.3333333333333329E-2</v>
      </c>
      <c r="B403">
        <v>0</v>
      </c>
      <c r="C403">
        <v>27</v>
      </c>
      <c r="E403">
        <f t="shared" si="12"/>
        <v>27</v>
      </c>
      <c r="L403">
        <f t="shared" si="13"/>
        <v>8</v>
      </c>
    </row>
    <row r="404" spans="1:12">
      <c r="A404" s="1">
        <v>8.3333333333333329E-2</v>
      </c>
      <c r="B404">
        <v>0</v>
      </c>
      <c r="C404">
        <v>32</v>
      </c>
      <c r="E404">
        <f t="shared" si="12"/>
        <v>32</v>
      </c>
      <c r="L404">
        <f t="shared" si="13"/>
        <v>18</v>
      </c>
    </row>
    <row r="405" spans="1:12">
      <c r="A405" s="1">
        <v>8.3333333333333329E-2</v>
      </c>
      <c r="B405">
        <v>0</v>
      </c>
      <c r="C405">
        <v>31</v>
      </c>
      <c r="E405">
        <f t="shared" si="12"/>
        <v>31</v>
      </c>
      <c r="L405">
        <f t="shared" si="13"/>
        <v>18</v>
      </c>
    </row>
    <row r="406" spans="1:12">
      <c r="A406" s="1">
        <v>8.3333333333333329E-2</v>
      </c>
      <c r="B406">
        <v>0</v>
      </c>
      <c r="C406">
        <v>32</v>
      </c>
      <c r="E406">
        <f t="shared" si="12"/>
        <v>32</v>
      </c>
      <c r="L406">
        <f t="shared" si="13"/>
        <v>18</v>
      </c>
    </row>
    <row r="407" spans="1:12">
      <c r="A407" s="1">
        <v>8.3333333333333329E-2</v>
      </c>
      <c r="B407">
        <v>0</v>
      </c>
      <c r="C407">
        <v>35</v>
      </c>
      <c r="E407">
        <f t="shared" si="12"/>
        <v>35</v>
      </c>
      <c r="L407">
        <f t="shared" si="13"/>
        <v>12</v>
      </c>
    </row>
    <row r="408" spans="1:12">
      <c r="A408" s="1">
        <v>8.3333333333333329E-2</v>
      </c>
      <c r="B408">
        <v>0</v>
      </c>
      <c r="C408">
        <v>33</v>
      </c>
      <c r="E408">
        <f t="shared" si="12"/>
        <v>33</v>
      </c>
      <c r="L408">
        <f t="shared" si="13"/>
        <v>16</v>
      </c>
    </row>
    <row r="409" spans="1:12">
      <c r="A409" s="1">
        <v>8.3333333333333329E-2</v>
      </c>
      <c r="B409">
        <v>0</v>
      </c>
      <c r="C409">
        <v>31</v>
      </c>
      <c r="E409">
        <f t="shared" si="12"/>
        <v>31</v>
      </c>
      <c r="L409">
        <f t="shared" si="13"/>
        <v>18</v>
      </c>
    </row>
    <row r="410" spans="1:12">
      <c r="A410" s="1">
        <v>8.3333333333333329E-2</v>
      </c>
      <c r="B410">
        <v>0</v>
      </c>
      <c r="C410">
        <v>17</v>
      </c>
      <c r="E410">
        <f t="shared" si="12"/>
        <v>17</v>
      </c>
      <c r="L410">
        <f t="shared" si="13"/>
        <v>1</v>
      </c>
    </row>
    <row r="411" spans="1:12">
      <c r="A411" s="1">
        <v>8.3333333333333329E-2</v>
      </c>
      <c r="B411">
        <v>0</v>
      </c>
      <c r="C411">
        <v>30</v>
      </c>
      <c r="E411">
        <f t="shared" si="12"/>
        <v>30</v>
      </c>
      <c r="L411">
        <f t="shared" si="13"/>
        <v>28</v>
      </c>
    </row>
    <row r="412" spans="1:12">
      <c r="A412" s="1">
        <v>8.3333333333333329E-2</v>
      </c>
      <c r="B412">
        <v>0</v>
      </c>
      <c r="C412">
        <v>31</v>
      </c>
      <c r="E412">
        <f t="shared" si="12"/>
        <v>31</v>
      </c>
      <c r="L412">
        <f t="shared" si="13"/>
        <v>18</v>
      </c>
    </row>
    <row r="413" spans="1:12">
      <c r="A413" s="1">
        <v>8.3333333333333329E-2</v>
      </c>
      <c r="B413">
        <v>0</v>
      </c>
      <c r="C413">
        <v>39</v>
      </c>
      <c r="E413">
        <f t="shared" si="12"/>
        <v>39</v>
      </c>
      <c r="L413">
        <f t="shared" si="13"/>
        <v>6</v>
      </c>
    </row>
    <row r="414" spans="1:12">
      <c r="A414" s="1">
        <v>8.3333333333333329E-2</v>
      </c>
      <c r="B414">
        <v>0</v>
      </c>
      <c r="C414">
        <v>22</v>
      </c>
      <c r="E414">
        <f t="shared" si="12"/>
        <v>22</v>
      </c>
      <c r="L414">
        <f t="shared" si="13"/>
        <v>5</v>
      </c>
    </row>
    <row r="415" spans="1:12">
      <c r="A415" s="1">
        <v>8.3333333333333329E-2</v>
      </c>
      <c r="B415">
        <v>0</v>
      </c>
      <c r="C415">
        <v>32</v>
      </c>
      <c r="E415">
        <f t="shared" si="12"/>
        <v>32</v>
      </c>
      <c r="L415">
        <f t="shared" si="13"/>
        <v>18</v>
      </c>
    </row>
    <row r="416" spans="1:12">
      <c r="A416" s="1">
        <v>8.3333333333333329E-2</v>
      </c>
      <c r="B416">
        <v>0</v>
      </c>
      <c r="C416">
        <v>38</v>
      </c>
      <c r="E416">
        <f t="shared" si="12"/>
        <v>38</v>
      </c>
      <c r="L416">
        <f t="shared" si="13"/>
        <v>19</v>
      </c>
    </row>
    <row r="417" spans="1:12">
      <c r="A417" s="1">
        <v>8.3333333333333329E-2</v>
      </c>
      <c r="B417">
        <v>0</v>
      </c>
      <c r="C417">
        <v>39</v>
      </c>
      <c r="E417">
        <f t="shared" si="12"/>
        <v>39</v>
      </c>
      <c r="L417">
        <f t="shared" si="13"/>
        <v>6</v>
      </c>
    </row>
    <row r="418" spans="1:12">
      <c r="A418" s="1">
        <v>8.3333333333333329E-2</v>
      </c>
      <c r="B418">
        <v>0</v>
      </c>
      <c r="C418">
        <v>35</v>
      </c>
      <c r="E418">
        <f t="shared" si="12"/>
        <v>35</v>
      </c>
      <c r="L418">
        <f t="shared" si="13"/>
        <v>12</v>
      </c>
    </row>
    <row r="419" spans="1:12">
      <c r="A419" s="1">
        <v>8.3333333333333329E-2</v>
      </c>
      <c r="B419">
        <v>0</v>
      </c>
      <c r="C419">
        <v>33</v>
      </c>
      <c r="E419">
        <f t="shared" si="12"/>
        <v>33</v>
      </c>
      <c r="L419">
        <f t="shared" si="13"/>
        <v>16</v>
      </c>
    </row>
    <row r="420" spans="1:12">
      <c r="A420" s="1">
        <v>8.3333333333333329E-2</v>
      </c>
      <c r="B420">
        <v>0</v>
      </c>
      <c r="C420">
        <v>38</v>
      </c>
      <c r="E420">
        <f t="shared" si="12"/>
        <v>38</v>
      </c>
      <c r="L420">
        <f t="shared" si="13"/>
        <v>19</v>
      </c>
    </row>
    <row r="421" spans="1:12">
      <c r="A421" s="1">
        <v>8.3333333333333329E-2</v>
      </c>
      <c r="B421">
        <v>0</v>
      </c>
      <c r="C421">
        <v>38</v>
      </c>
      <c r="E421">
        <f t="shared" si="12"/>
        <v>38</v>
      </c>
      <c r="L421">
        <f t="shared" si="13"/>
        <v>19</v>
      </c>
    </row>
    <row r="422" spans="1:12">
      <c r="A422" s="1">
        <v>8.3333333333333329E-2</v>
      </c>
      <c r="B422">
        <v>0</v>
      </c>
      <c r="C422">
        <v>28</v>
      </c>
      <c r="E422">
        <f t="shared" si="12"/>
        <v>28</v>
      </c>
      <c r="L422">
        <f t="shared" si="13"/>
        <v>12</v>
      </c>
    </row>
    <row r="423" spans="1:12">
      <c r="A423" s="1">
        <v>8.3333333333333329E-2</v>
      </c>
      <c r="B423">
        <v>0</v>
      </c>
      <c r="C423">
        <v>28</v>
      </c>
      <c r="E423">
        <f t="shared" si="12"/>
        <v>28</v>
      </c>
      <c r="L423">
        <f t="shared" si="13"/>
        <v>12</v>
      </c>
    </row>
    <row r="424" spans="1:12">
      <c r="A424" s="1">
        <v>8.3333333333333329E-2</v>
      </c>
      <c r="B424">
        <v>0</v>
      </c>
      <c r="C424">
        <v>46</v>
      </c>
      <c r="E424">
        <f t="shared" si="12"/>
        <v>46</v>
      </c>
      <c r="L424">
        <f t="shared" si="13"/>
        <v>1</v>
      </c>
    </row>
    <row r="425" spans="1:12">
      <c r="A425" s="1">
        <v>8.3333333333333329E-2</v>
      </c>
      <c r="B425">
        <v>0</v>
      </c>
      <c r="C425">
        <v>31</v>
      </c>
      <c r="E425">
        <f t="shared" si="12"/>
        <v>31</v>
      </c>
      <c r="L425">
        <f t="shared" si="13"/>
        <v>18</v>
      </c>
    </row>
    <row r="426" spans="1:12">
      <c r="A426" s="1">
        <v>8.3333333333333329E-2</v>
      </c>
      <c r="B426">
        <v>0</v>
      </c>
      <c r="C426">
        <v>38</v>
      </c>
      <c r="E426">
        <f t="shared" si="12"/>
        <v>38</v>
      </c>
      <c r="L426">
        <f t="shared" si="13"/>
        <v>19</v>
      </c>
    </row>
    <row r="427" spans="1:12">
      <c r="A427" s="1">
        <v>8.3333333333333329E-2</v>
      </c>
      <c r="B427">
        <v>0</v>
      </c>
      <c r="C427">
        <v>40</v>
      </c>
      <c r="E427">
        <f t="shared" si="12"/>
        <v>40</v>
      </c>
      <c r="L427">
        <f t="shared" si="13"/>
        <v>4</v>
      </c>
    </row>
    <row r="428" spans="1:12">
      <c r="A428" s="1">
        <v>8.3333333333333329E-2</v>
      </c>
      <c r="B428">
        <v>0</v>
      </c>
      <c r="C428">
        <v>43</v>
      </c>
      <c r="E428">
        <f t="shared" si="12"/>
        <v>43</v>
      </c>
      <c r="L428">
        <f t="shared" si="13"/>
        <v>4</v>
      </c>
    </row>
    <row r="429" spans="1:12">
      <c r="A429" s="1">
        <v>8.3333333333333329E-2</v>
      </c>
      <c r="B429">
        <v>0</v>
      </c>
      <c r="C429">
        <v>30</v>
      </c>
      <c r="E429">
        <f t="shared" si="12"/>
        <v>30</v>
      </c>
      <c r="L429">
        <f t="shared" si="13"/>
        <v>28</v>
      </c>
    </row>
    <row r="430" spans="1:12">
      <c r="A430" s="1">
        <v>8.3333333333333329E-2</v>
      </c>
      <c r="B430">
        <v>0</v>
      </c>
      <c r="C430">
        <v>30</v>
      </c>
      <c r="E430">
        <f t="shared" si="12"/>
        <v>30</v>
      </c>
      <c r="L430">
        <f t="shared" si="13"/>
        <v>28</v>
      </c>
    </row>
    <row r="431" spans="1:12">
      <c r="A431" s="1">
        <v>8.3333333333333329E-2</v>
      </c>
      <c r="B431">
        <v>0</v>
      </c>
      <c r="C431">
        <v>32</v>
      </c>
      <c r="E431">
        <f t="shared" si="12"/>
        <v>32</v>
      </c>
      <c r="L431">
        <f t="shared" si="13"/>
        <v>18</v>
      </c>
    </row>
    <row r="432" spans="1:12">
      <c r="A432" s="1">
        <v>8.3333333333333329E-2</v>
      </c>
      <c r="B432">
        <v>0</v>
      </c>
      <c r="C432">
        <v>33</v>
      </c>
      <c r="E432">
        <f t="shared" si="12"/>
        <v>33</v>
      </c>
      <c r="L432">
        <f t="shared" si="13"/>
        <v>16</v>
      </c>
    </row>
    <row r="433" spans="1:12">
      <c r="A433" s="1">
        <v>8.3333333333333329E-2</v>
      </c>
      <c r="B433">
        <v>0</v>
      </c>
      <c r="C433">
        <v>29</v>
      </c>
      <c r="E433">
        <f t="shared" si="12"/>
        <v>29</v>
      </c>
      <c r="L433">
        <f t="shared" si="13"/>
        <v>11</v>
      </c>
    </row>
    <row r="434" spans="1:12">
      <c r="A434" s="1">
        <v>8.3333333333333329E-2</v>
      </c>
      <c r="B434">
        <v>0</v>
      </c>
      <c r="C434">
        <v>34</v>
      </c>
      <c r="E434">
        <f t="shared" si="12"/>
        <v>34</v>
      </c>
      <c r="L434">
        <f t="shared" si="13"/>
        <v>22</v>
      </c>
    </row>
    <row r="435" spans="1:12">
      <c r="A435" s="1">
        <v>8.3333333333333329E-2</v>
      </c>
      <c r="B435">
        <v>0</v>
      </c>
      <c r="C435">
        <v>32</v>
      </c>
      <c r="E435">
        <f t="shared" si="12"/>
        <v>32</v>
      </c>
      <c r="L435">
        <f t="shared" si="13"/>
        <v>18</v>
      </c>
    </row>
    <row r="436" spans="1:12">
      <c r="A436" s="1">
        <v>8.3333333333333329E-2</v>
      </c>
      <c r="B436">
        <v>0</v>
      </c>
      <c r="C436">
        <v>35</v>
      </c>
      <c r="E436">
        <f t="shared" si="12"/>
        <v>35</v>
      </c>
      <c r="L436">
        <f t="shared" si="13"/>
        <v>12</v>
      </c>
    </row>
    <row r="437" spans="1:12">
      <c r="A437" s="1">
        <v>8.3333333333333329E-2</v>
      </c>
      <c r="B437">
        <v>0</v>
      </c>
      <c r="C437">
        <v>34</v>
      </c>
      <c r="E437">
        <f t="shared" si="12"/>
        <v>34</v>
      </c>
      <c r="L437">
        <f t="shared" si="13"/>
        <v>22</v>
      </c>
    </row>
    <row r="438" spans="1:12">
      <c r="A438" s="1">
        <v>8.3333333333333329E-2</v>
      </c>
      <c r="B438">
        <v>0</v>
      </c>
      <c r="C438">
        <v>24</v>
      </c>
      <c r="E438">
        <f t="shared" si="12"/>
        <v>24</v>
      </c>
      <c r="L438">
        <f t="shared" si="13"/>
        <v>9</v>
      </c>
    </row>
    <row r="439" spans="1:12">
      <c r="A439" s="1">
        <v>8.3333333333333329E-2</v>
      </c>
      <c r="B439">
        <v>0</v>
      </c>
      <c r="C439">
        <v>35</v>
      </c>
      <c r="E439">
        <f t="shared" si="12"/>
        <v>35</v>
      </c>
      <c r="L439">
        <f t="shared" si="13"/>
        <v>12</v>
      </c>
    </row>
    <row r="440" spans="1:12">
      <c r="A440" s="1">
        <v>8.3333333333333329E-2</v>
      </c>
      <c r="B440">
        <v>0</v>
      </c>
      <c r="C440">
        <v>30</v>
      </c>
      <c r="E440">
        <f t="shared" si="12"/>
        <v>30</v>
      </c>
      <c r="L440">
        <f t="shared" si="13"/>
        <v>28</v>
      </c>
    </row>
    <row r="441" spans="1:12">
      <c r="A441" s="1">
        <v>8.3333333333333329E-2</v>
      </c>
      <c r="B441">
        <v>0</v>
      </c>
      <c r="C441">
        <v>27</v>
      </c>
      <c r="E441">
        <f t="shared" si="12"/>
        <v>27</v>
      </c>
      <c r="L441">
        <f t="shared" si="13"/>
        <v>8</v>
      </c>
    </row>
    <row r="442" spans="1:12">
      <c r="A442" s="1">
        <v>8.3333333333333329E-2</v>
      </c>
      <c r="B442">
        <v>0</v>
      </c>
      <c r="C442">
        <v>24</v>
      </c>
      <c r="E442">
        <f t="shared" si="12"/>
        <v>24</v>
      </c>
      <c r="L442">
        <f t="shared" si="13"/>
        <v>9</v>
      </c>
    </row>
    <row r="443" spans="1:12">
      <c r="A443" s="1">
        <v>8.3333333333333329E-2</v>
      </c>
      <c r="B443">
        <v>0</v>
      </c>
      <c r="C443">
        <v>37</v>
      </c>
      <c r="E443">
        <f t="shared" si="12"/>
        <v>37</v>
      </c>
      <c r="L443">
        <f t="shared" si="13"/>
        <v>11</v>
      </c>
    </row>
    <row r="444" spans="1:12">
      <c r="A444" s="1">
        <v>8.3333333333333329E-2</v>
      </c>
      <c r="B444">
        <v>0</v>
      </c>
      <c r="C444">
        <v>35</v>
      </c>
      <c r="E444">
        <f t="shared" si="12"/>
        <v>35</v>
      </c>
      <c r="L444">
        <f t="shared" si="13"/>
        <v>12</v>
      </c>
    </row>
    <row r="445" spans="1:12">
      <c r="A445" s="1">
        <v>8.3333333333333329E-2</v>
      </c>
      <c r="B445">
        <v>0</v>
      </c>
      <c r="C445">
        <v>41</v>
      </c>
      <c r="E445">
        <f t="shared" si="12"/>
        <v>41</v>
      </c>
      <c r="L445">
        <f t="shared" si="13"/>
        <v>6</v>
      </c>
    </row>
    <row r="446" spans="1:12">
      <c r="A446" s="1">
        <v>8.3333333333333329E-2</v>
      </c>
      <c r="B446">
        <v>0</v>
      </c>
      <c r="C446">
        <v>31</v>
      </c>
      <c r="E446">
        <f t="shared" si="12"/>
        <v>31</v>
      </c>
      <c r="L446">
        <f t="shared" si="13"/>
        <v>18</v>
      </c>
    </row>
    <row r="447" spans="1:12">
      <c r="A447" s="1">
        <v>8.3333333333333329E-2</v>
      </c>
      <c r="B447">
        <v>0</v>
      </c>
      <c r="C447">
        <v>25</v>
      </c>
      <c r="E447">
        <f t="shared" si="12"/>
        <v>25</v>
      </c>
      <c r="L447">
        <f t="shared" si="13"/>
        <v>14</v>
      </c>
    </row>
    <row r="448" spans="1:12">
      <c r="A448" s="1">
        <v>8.3333333333333329E-2</v>
      </c>
      <c r="B448">
        <v>0</v>
      </c>
      <c r="C448">
        <v>29</v>
      </c>
      <c r="E448">
        <f t="shared" si="12"/>
        <v>29</v>
      </c>
      <c r="L448">
        <f t="shared" si="13"/>
        <v>11</v>
      </c>
    </row>
    <row r="449" spans="1:12">
      <c r="A449" s="1">
        <v>8.3333333333333329E-2</v>
      </c>
      <c r="B449">
        <v>0</v>
      </c>
      <c r="C449">
        <v>40</v>
      </c>
      <c r="E449">
        <f t="shared" si="12"/>
        <v>40</v>
      </c>
      <c r="L449">
        <f t="shared" si="13"/>
        <v>4</v>
      </c>
    </row>
    <row r="450" spans="1:12">
      <c r="A450" s="1">
        <v>8.3333333333333329E-2</v>
      </c>
      <c r="B450">
        <v>0</v>
      </c>
      <c r="C450">
        <v>33</v>
      </c>
      <c r="E450">
        <f t="shared" ref="E450:E513" si="14">IF(A450=$G$11,(C450+B450*8))</f>
        <v>33</v>
      </c>
      <c r="L450">
        <f t="shared" ref="L450:L513" si="15">IF(A450=$G$11,COUNTIF(E:E,E450))</f>
        <v>16</v>
      </c>
    </row>
    <row r="451" spans="1:12">
      <c r="A451" s="1">
        <v>8.3333333333333329E-2</v>
      </c>
      <c r="B451">
        <v>0</v>
      </c>
      <c r="C451">
        <v>36</v>
      </c>
      <c r="E451">
        <f t="shared" si="14"/>
        <v>36</v>
      </c>
      <c r="L451">
        <f t="shared" si="15"/>
        <v>7</v>
      </c>
    </row>
    <row r="452" spans="1:12">
      <c r="A452" s="1">
        <v>8.3333333333333329E-2</v>
      </c>
      <c r="B452">
        <v>0</v>
      </c>
      <c r="C452">
        <v>28</v>
      </c>
      <c r="E452">
        <f t="shared" si="14"/>
        <v>28</v>
      </c>
      <c r="L452">
        <f t="shared" si="15"/>
        <v>12</v>
      </c>
    </row>
    <row r="453" spans="1:12">
      <c r="A453" s="1">
        <v>8.3333333333333329E-2</v>
      </c>
      <c r="B453">
        <v>0</v>
      </c>
      <c r="C453">
        <v>34</v>
      </c>
      <c r="E453">
        <f t="shared" si="14"/>
        <v>34</v>
      </c>
      <c r="L453">
        <f t="shared" si="15"/>
        <v>22</v>
      </c>
    </row>
    <row r="454" spans="1:12">
      <c r="A454" s="1">
        <v>8.3333333333333329E-2</v>
      </c>
      <c r="B454">
        <v>0</v>
      </c>
      <c r="C454">
        <v>32</v>
      </c>
      <c r="E454">
        <f t="shared" si="14"/>
        <v>32</v>
      </c>
      <c r="L454">
        <f t="shared" si="15"/>
        <v>18</v>
      </c>
    </row>
    <row r="455" spans="1:12">
      <c r="A455" s="1">
        <v>8.3333333333333329E-2</v>
      </c>
      <c r="B455">
        <v>0</v>
      </c>
      <c r="C455">
        <v>31</v>
      </c>
      <c r="E455">
        <f t="shared" si="14"/>
        <v>31</v>
      </c>
      <c r="L455">
        <f t="shared" si="15"/>
        <v>18</v>
      </c>
    </row>
    <row r="456" spans="1:12">
      <c r="A456" s="1">
        <v>8.3333333333333329E-2</v>
      </c>
      <c r="B456">
        <v>0</v>
      </c>
      <c r="C456">
        <v>28</v>
      </c>
      <c r="E456">
        <f t="shared" si="14"/>
        <v>28</v>
      </c>
      <c r="L456">
        <f t="shared" si="15"/>
        <v>12</v>
      </c>
    </row>
    <row r="457" spans="1:12">
      <c r="A457" s="1">
        <v>8.3333333333333329E-2</v>
      </c>
      <c r="B457">
        <v>0</v>
      </c>
      <c r="C457">
        <v>44</v>
      </c>
      <c r="E457">
        <f t="shared" si="14"/>
        <v>44</v>
      </c>
      <c r="L457">
        <f t="shared" si="15"/>
        <v>4</v>
      </c>
    </row>
    <row r="458" spans="1:12">
      <c r="A458" s="1">
        <v>8.3333333333333329E-2</v>
      </c>
      <c r="B458">
        <v>0</v>
      </c>
      <c r="C458">
        <v>30</v>
      </c>
      <c r="E458">
        <f t="shared" si="14"/>
        <v>30</v>
      </c>
      <c r="L458">
        <f t="shared" si="15"/>
        <v>28</v>
      </c>
    </row>
    <row r="459" spans="1:12">
      <c r="A459" s="1">
        <v>8.3333333333333329E-2</v>
      </c>
      <c r="B459">
        <v>0</v>
      </c>
      <c r="C459">
        <v>29</v>
      </c>
      <c r="E459">
        <f t="shared" si="14"/>
        <v>29</v>
      </c>
      <c r="L459">
        <f t="shared" si="15"/>
        <v>11</v>
      </c>
    </row>
    <row r="460" spans="1:12">
      <c r="A460" s="1">
        <v>8.3333333333333329E-2</v>
      </c>
      <c r="B460">
        <v>0</v>
      </c>
      <c r="C460">
        <v>36</v>
      </c>
      <c r="E460">
        <f t="shared" si="14"/>
        <v>36</v>
      </c>
      <c r="L460">
        <f t="shared" si="15"/>
        <v>7</v>
      </c>
    </row>
    <row r="461" spans="1:12">
      <c r="A461" s="1">
        <v>8.3333333333333329E-2</v>
      </c>
      <c r="B461">
        <v>0</v>
      </c>
      <c r="C461">
        <v>31</v>
      </c>
      <c r="E461">
        <f t="shared" si="14"/>
        <v>31</v>
      </c>
      <c r="L461">
        <f t="shared" si="15"/>
        <v>18</v>
      </c>
    </row>
    <row r="462" spans="1:12">
      <c r="A462" s="1">
        <v>8.3333333333333329E-2</v>
      </c>
      <c r="B462">
        <v>0</v>
      </c>
      <c r="C462">
        <v>35</v>
      </c>
      <c r="E462">
        <f t="shared" si="14"/>
        <v>35</v>
      </c>
      <c r="L462">
        <f t="shared" si="15"/>
        <v>12</v>
      </c>
    </row>
    <row r="463" spans="1:12">
      <c r="A463" s="1">
        <v>8.3333333333333329E-2</v>
      </c>
      <c r="B463">
        <v>0</v>
      </c>
      <c r="C463">
        <v>31</v>
      </c>
      <c r="E463">
        <f t="shared" si="14"/>
        <v>31</v>
      </c>
      <c r="L463">
        <f t="shared" si="15"/>
        <v>18</v>
      </c>
    </row>
    <row r="464" spans="1:12">
      <c r="A464" s="1">
        <v>8.3333333333333329E-2</v>
      </c>
      <c r="B464">
        <v>0</v>
      </c>
      <c r="C464">
        <v>41</v>
      </c>
      <c r="E464">
        <f t="shared" si="14"/>
        <v>41</v>
      </c>
      <c r="L464">
        <f t="shared" si="15"/>
        <v>6</v>
      </c>
    </row>
    <row r="465" spans="1:12">
      <c r="A465" s="1">
        <v>8.3333333333333329E-2</v>
      </c>
      <c r="B465">
        <v>0</v>
      </c>
      <c r="C465">
        <v>36</v>
      </c>
      <c r="E465">
        <f t="shared" si="14"/>
        <v>36</v>
      </c>
      <c r="L465">
        <f t="shared" si="15"/>
        <v>7</v>
      </c>
    </row>
    <row r="466" spans="1:12">
      <c r="A466" s="1">
        <v>8.3333333333333329E-2</v>
      </c>
      <c r="B466">
        <v>0</v>
      </c>
      <c r="C466">
        <v>29</v>
      </c>
      <c r="E466">
        <f t="shared" si="14"/>
        <v>29</v>
      </c>
      <c r="L466">
        <f t="shared" si="15"/>
        <v>11</v>
      </c>
    </row>
    <row r="467" spans="1:12">
      <c r="A467" s="1">
        <v>8.3333333333333329E-2</v>
      </c>
      <c r="B467">
        <v>0</v>
      </c>
      <c r="C467">
        <v>30</v>
      </c>
      <c r="E467">
        <f t="shared" si="14"/>
        <v>30</v>
      </c>
      <c r="L467">
        <f t="shared" si="15"/>
        <v>28</v>
      </c>
    </row>
    <row r="468" spans="1:12">
      <c r="A468" s="1">
        <v>8.3333333333333329E-2</v>
      </c>
      <c r="B468">
        <v>0</v>
      </c>
      <c r="C468">
        <v>32</v>
      </c>
      <c r="E468">
        <f t="shared" si="14"/>
        <v>32</v>
      </c>
      <c r="L468">
        <f t="shared" si="15"/>
        <v>18</v>
      </c>
    </row>
    <row r="469" spans="1:12">
      <c r="A469" s="1">
        <v>8.3333333333333329E-2</v>
      </c>
      <c r="B469">
        <v>0</v>
      </c>
      <c r="C469">
        <v>25</v>
      </c>
      <c r="E469">
        <f t="shared" si="14"/>
        <v>25</v>
      </c>
      <c r="L469">
        <f t="shared" si="15"/>
        <v>14</v>
      </c>
    </row>
    <row r="470" spans="1:12">
      <c r="A470" s="1">
        <v>8.3333333333333329E-2</v>
      </c>
      <c r="B470">
        <v>0</v>
      </c>
      <c r="C470">
        <v>21</v>
      </c>
      <c r="E470">
        <f t="shared" si="14"/>
        <v>21</v>
      </c>
      <c r="L470">
        <f t="shared" si="15"/>
        <v>4</v>
      </c>
    </row>
    <row r="471" spans="1:12">
      <c r="A471" s="1">
        <v>8.3333333333333329E-2</v>
      </c>
      <c r="B471">
        <v>0</v>
      </c>
      <c r="C471">
        <v>43</v>
      </c>
      <c r="E471">
        <f t="shared" si="14"/>
        <v>43</v>
      </c>
      <c r="L471">
        <f t="shared" si="15"/>
        <v>4</v>
      </c>
    </row>
    <row r="472" spans="1:12">
      <c r="A472" s="1">
        <v>8.3333333333333329E-2</v>
      </c>
      <c r="B472">
        <v>0</v>
      </c>
      <c r="C472">
        <v>20</v>
      </c>
      <c r="E472">
        <f t="shared" si="14"/>
        <v>20</v>
      </c>
      <c r="L472">
        <f t="shared" si="15"/>
        <v>2</v>
      </c>
    </row>
    <row r="473" spans="1:12">
      <c r="A473" s="1">
        <v>8.3333333333333329E-2</v>
      </c>
      <c r="B473">
        <v>0</v>
      </c>
      <c r="C473">
        <v>29</v>
      </c>
      <c r="E473">
        <f t="shared" si="14"/>
        <v>29</v>
      </c>
      <c r="L473">
        <f t="shared" si="15"/>
        <v>11</v>
      </c>
    </row>
    <row r="474" spans="1:12">
      <c r="A474" s="1">
        <v>8.3333333333333329E-2</v>
      </c>
      <c r="B474">
        <v>0</v>
      </c>
      <c r="C474">
        <v>31</v>
      </c>
      <c r="E474">
        <f t="shared" si="14"/>
        <v>31</v>
      </c>
      <c r="L474">
        <f t="shared" si="15"/>
        <v>18</v>
      </c>
    </row>
    <row r="475" spans="1:12">
      <c r="A475" s="1">
        <v>8.3333333333333329E-2</v>
      </c>
      <c r="B475">
        <v>0</v>
      </c>
      <c r="C475">
        <v>30</v>
      </c>
      <c r="E475">
        <f t="shared" si="14"/>
        <v>30</v>
      </c>
      <c r="L475">
        <f t="shared" si="15"/>
        <v>28</v>
      </c>
    </row>
    <row r="476" spans="1:12">
      <c r="A476" s="1">
        <v>8.3333333333333329E-2</v>
      </c>
      <c r="B476">
        <v>0</v>
      </c>
      <c r="C476">
        <v>31</v>
      </c>
      <c r="E476">
        <f t="shared" si="14"/>
        <v>31</v>
      </c>
      <c r="L476">
        <f t="shared" si="15"/>
        <v>18</v>
      </c>
    </row>
    <row r="477" spans="1:12">
      <c r="A477" s="1">
        <v>8.3333333333333329E-2</v>
      </c>
      <c r="B477">
        <v>0</v>
      </c>
      <c r="C477">
        <v>36</v>
      </c>
      <c r="E477">
        <f t="shared" si="14"/>
        <v>36</v>
      </c>
      <c r="L477">
        <f t="shared" si="15"/>
        <v>7</v>
      </c>
    </row>
    <row r="478" spans="1:12">
      <c r="A478" s="1">
        <v>8.3333333333333329E-2</v>
      </c>
      <c r="B478">
        <v>0</v>
      </c>
      <c r="C478">
        <v>34</v>
      </c>
      <c r="E478">
        <f t="shared" si="14"/>
        <v>34</v>
      </c>
      <c r="L478">
        <f t="shared" si="15"/>
        <v>22</v>
      </c>
    </row>
    <row r="479" spans="1:12">
      <c r="A479" s="1">
        <v>8.3333333333333329E-2</v>
      </c>
      <c r="B479">
        <v>0</v>
      </c>
      <c r="C479">
        <v>37</v>
      </c>
      <c r="E479">
        <f t="shared" si="14"/>
        <v>37</v>
      </c>
      <c r="L479">
        <f t="shared" si="15"/>
        <v>11</v>
      </c>
    </row>
    <row r="480" spans="1:12">
      <c r="A480" s="1">
        <v>8.3333333333333329E-2</v>
      </c>
      <c r="B480">
        <v>0</v>
      </c>
      <c r="C480">
        <v>25</v>
      </c>
      <c r="E480">
        <f t="shared" si="14"/>
        <v>25</v>
      </c>
      <c r="L480">
        <f t="shared" si="15"/>
        <v>14</v>
      </c>
    </row>
    <row r="481" spans="1:12">
      <c r="A481" s="1">
        <v>8.3333333333333329E-2</v>
      </c>
      <c r="B481">
        <v>0</v>
      </c>
      <c r="C481">
        <v>31</v>
      </c>
      <c r="E481">
        <f t="shared" si="14"/>
        <v>31</v>
      </c>
      <c r="L481">
        <f t="shared" si="15"/>
        <v>18</v>
      </c>
    </row>
    <row r="482" spans="1:12">
      <c r="A482" s="1">
        <v>8.3333333333333329E-2</v>
      </c>
      <c r="B482">
        <v>0</v>
      </c>
      <c r="C482">
        <v>27</v>
      </c>
      <c r="E482">
        <f t="shared" si="14"/>
        <v>27</v>
      </c>
      <c r="L482">
        <f t="shared" si="15"/>
        <v>8</v>
      </c>
    </row>
    <row r="483" spans="1:12">
      <c r="A483" s="1">
        <v>8.3333333333333329E-2</v>
      </c>
      <c r="B483">
        <v>0</v>
      </c>
      <c r="C483">
        <v>37</v>
      </c>
      <c r="E483">
        <f t="shared" si="14"/>
        <v>37</v>
      </c>
      <c r="L483">
        <f t="shared" si="15"/>
        <v>11</v>
      </c>
    </row>
    <row r="484" spans="1:12">
      <c r="A484" s="1">
        <v>8.3333333333333329E-2</v>
      </c>
      <c r="B484">
        <v>0</v>
      </c>
      <c r="C484">
        <v>30</v>
      </c>
      <c r="E484">
        <f t="shared" si="14"/>
        <v>30</v>
      </c>
      <c r="L484">
        <f t="shared" si="15"/>
        <v>28</v>
      </c>
    </row>
    <row r="485" spans="1:12">
      <c r="A485" s="1">
        <v>8.3333333333333329E-2</v>
      </c>
      <c r="B485">
        <v>0</v>
      </c>
      <c r="C485">
        <v>32</v>
      </c>
      <c r="E485">
        <f t="shared" si="14"/>
        <v>32</v>
      </c>
      <c r="L485">
        <f t="shared" si="15"/>
        <v>18</v>
      </c>
    </row>
    <row r="486" spans="1:12">
      <c r="A486" s="1">
        <v>8.3333333333333329E-2</v>
      </c>
      <c r="B486">
        <v>0</v>
      </c>
      <c r="C486">
        <v>33</v>
      </c>
      <c r="E486">
        <f t="shared" si="14"/>
        <v>33</v>
      </c>
      <c r="L486">
        <f t="shared" si="15"/>
        <v>16</v>
      </c>
    </row>
    <row r="487" spans="1:12">
      <c r="A487" s="1">
        <v>8.3333333333333329E-2</v>
      </c>
      <c r="B487">
        <v>0</v>
      </c>
      <c r="C487">
        <v>35</v>
      </c>
      <c r="E487">
        <f t="shared" si="14"/>
        <v>35</v>
      </c>
      <c r="L487">
        <f t="shared" si="15"/>
        <v>12</v>
      </c>
    </row>
    <row r="488" spans="1:12">
      <c r="A488" s="1">
        <v>8.3333333333333329E-2</v>
      </c>
      <c r="B488">
        <v>0</v>
      </c>
      <c r="C488">
        <v>38</v>
      </c>
      <c r="E488">
        <f t="shared" si="14"/>
        <v>38</v>
      </c>
      <c r="L488">
        <f t="shared" si="15"/>
        <v>19</v>
      </c>
    </row>
    <row r="489" spans="1:12">
      <c r="A489" s="1">
        <v>8.3333333333333329E-2</v>
      </c>
      <c r="B489">
        <v>0</v>
      </c>
      <c r="C489">
        <v>33</v>
      </c>
      <c r="E489">
        <f t="shared" si="14"/>
        <v>33</v>
      </c>
      <c r="L489">
        <f t="shared" si="15"/>
        <v>16</v>
      </c>
    </row>
    <row r="490" spans="1:12">
      <c r="A490" s="1">
        <v>8.3333333333333329E-2</v>
      </c>
      <c r="B490">
        <v>0</v>
      </c>
      <c r="C490">
        <v>44</v>
      </c>
      <c r="E490">
        <f t="shared" si="14"/>
        <v>44</v>
      </c>
      <c r="L490">
        <f t="shared" si="15"/>
        <v>4</v>
      </c>
    </row>
    <row r="491" spans="1:12">
      <c r="A491" s="1">
        <v>8.3333333333333329E-2</v>
      </c>
      <c r="B491">
        <v>0</v>
      </c>
      <c r="C491">
        <v>30</v>
      </c>
      <c r="E491">
        <f t="shared" si="14"/>
        <v>30</v>
      </c>
      <c r="L491">
        <f t="shared" si="15"/>
        <v>28</v>
      </c>
    </row>
    <row r="492" spans="1:12">
      <c r="A492" s="1">
        <v>8.3333333333333329E-2</v>
      </c>
      <c r="B492">
        <v>0</v>
      </c>
      <c r="C492">
        <v>24</v>
      </c>
      <c r="E492">
        <f t="shared" si="14"/>
        <v>24</v>
      </c>
      <c r="L492">
        <f t="shared" si="15"/>
        <v>9</v>
      </c>
    </row>
    <row r="493" spans="1:12">
      <c r="A493" s="1">
        <v>8.3333333333333329E-2</v>
      </c>
      <c r="B493">
        <v>0</v>
      </c>
      <c r="C493">
        <v>29</v>
      </c>
      <c r="E493">
        <f t="shared" si="14"/>
        <v>29</v>
      </c>
      <c r="L493">
        <f t="shared" si="15"/>
        <v>11</v>
      </c>
    </row>
    <row r="494" spans="1:12">
      <c r="A494" s="1">
        <v>8.3333333333333329E-2</v>
      </c>
      <c r="B494">
        <v>0</v>
      </c>
      <c r="C494">
        <v>25</v>
      </c>
      <c r="E494">
        <f t="shared" si="14"/>
        <v>25</v>
      </c>
      <c r="L494">
        <f t="shared" si="15"/>
        <v>14</v>
      </c>
    </row>
    <row r="495" spans="1:12">
      <c r="A495" s="1">
        <v>8.3333333333333329E-2</v>
      </c>
      <c r="B495">
        <v>0</v>
      </c>
      <c r="C495">
        <v>23</v>
      </c>
      <c r="E495">
        <f t="shared" si="14"/>
        <v>23</v>
      </c>
      <c r="L495">
        <f t="shared" si="15"/>
        <v>5</v>
      </c>
    </row>
    <row r="496" spans="1:12">
      <c r="A496" s="1">
        <v>8.3333333333333329E-2</v>
      </c>
      <c r="B496">
        <v>0</v>
      </c>
      <c r="C496">
        <v>28</v>
      </c>
      <c r="E496">
        <f t="shared" si="14"/>
        <v>28</v>
      </c>
      <c r="L496">
        <f t="shared" si="15"/>
        <v>12</v>
      </c>
    </row>
    <row r="497" spans="1:12">
      <c r="A497" s="1">
        <v>8.3333333333333329E-2</v>
      </c>
      <c r="B497">
        <v>0</v>
      </c>
      <c r="C497">
        <v>31</v>
      </c>
      <c r="E497">
        <f t="shared" si="14"/>
        <v>31</v>
      </c>
      <c r="L497">
        <f t="shared" si="15"/>
        <v>18</v>
      </c>
    </row>
    <row r="498" spans="1:12">
      <c r="A498" s="1">
        <v>8.3333333333333329E-2</v>
      </c>
      <c r="B498">
        <v>0</v>
      </c>
      <c r="C498">
        <v>35</v>
      </c>
      <c r="E498">
        <f t="shared" si="14"/>
        <v>35</v>
      </c>
      <c r="L498">
        <f t="shared" si="15"/>
        <v>12</v>
      </c>
    </row>
    <row r="499" spans="1:12">
      <c r="A499" s="1">
        <v>8.3333333333333329E-2</v>
      </c>
      <c r="B499">
        <v>0</v>
      </c>
      <c r="C499">
        <v>37</v>
      </c>
      <c r="E499">
        <f t="shared" si="14"/>
        <v>37</v>
      </c>
      <c r="L499">
        <f t="shared" si="15"/>
        <v>11</v>
      </c>
    </row>
    <row r="500" spans="1:12">
      <c r="A500" s="1">
        <v>8.3333333333333329E-2</v>
      </c>
      <c r="B500">
        <v>0</v>
      </c>
      <c r="C500">
        <v>30</v>
      </c>
      <c r="E500">
        <f t="shared" si="14"/>
        <v>30</v>
      </c>
      <c r="L500">
        <f t="shared" si="15"/>
        <v>28</v>
      </c>
    </row>
    <row r="501" spans="1:12">
      <c r="A501" s="1">
        <v>8.3333333333333329E-2</v>
      </c>
      <c r="B501">
        <v>0</v>
      </c>
      <c r="C501">
        <v>28</v>
      </c>
      <c r="E501">
        <f t="shared" si="14"/>
        <v>28</v>
      </c>
      <c r="L501">
        <f t="shared" si="15"/>
        <v>12</v>
      </c>
    </row>
    <row r="502" spans="1:12">
      <c r="A502" s="1">
        <v>8.3333333333333329E-2</v>
      </c>
      <c r="B502">
        <v>0</v>
      </c>
      <c r="C502">
        <v>26</v>
      </c>
      <c r="E502">
        <f t="shared" si="14"/>
        <v>26</v>
      </c>
      <c r="L502">
        <f t="shared" si="15"/>
        <v>8</v>
      </c>
    </row>
    <row r="503" spans="1:12">
      <c r="A503" s="1">
        <v>8.3333333333333329E-2</v>
      </c>
      <c r="B503">
        <v>0</v>
      </c>
      <c r="C503">
        <v>31</v>
      </c>
      <c r="E503">
        <f t="shared" si="14"/>
        <v>31</v>
      </c>
      <c r="L503">
        <f t="shared" si="15"/>
        <v>18</v>
      </c>
    </row>
    <row r="504" spans="1:12">
      <c r="A504" s="1">
        <v>8.3333333333333329E-2</v>
      </c>
      <c r="B504">
        <v>0</v>
      </c>
      <c r="C504">
        <v>30</v>
      </c>
      <c r="E504">
        <f t="shared" si="14"/>
        <v>30</v>
      </c>
      <c r="L504">
        <f t="shared" si="15"/>
        <v>28</v>
      </c>
    </row>
    <row r="505" spans="1:12">
      <c r="A505" s="1">
        <v>8.3333333333333329E-2</v>
      </c>
      <c r="B505">
        <v>0</v>
      </c>
      <c r="C505">
        <v>22</v>
      </c>
      <c r="E505">
        <f t="shared" si="14"/>
        <v>22</v>
      </c>
      <c r="L505">
        <f t="shared" si="15"/>
        <v>5</v>
      </c>
    </row>
    <row r="506" spans="1:12">
      <c r="A506" s="1">
        <v>8.3333333333333329E-2</v>
      </c>
      <c r="B506">
        <v>0</v>
      </c>
      <c r="C506">
        <v>30</v>
      </c>
      <c r="E506">
        <f t="shared" si="14"/>
        <v>30</v>
      </c>
      <c r="L506">
        <f t="shared" si="15"/>
        <v>28</v>
      </c>
    </row>
    <row r="507" spans="1:12">
      <c r="A507" s="1">
        <v>8.3333333333333329E-2</v>
      </c>
      <c r="B507">
        <v>0</v>
      </c>
      <c r="C507">
        <v>31</v>
      </c>
      <c r="E507">
        <f t="shared" si="14"/>
        <v>31</v>
      </c>
      <c r="L507">
        <f t="shared" si="15"/>
        <v>18</v>
      </c>
    </row>
    <row r="508" spans="1:12">
      <c r="A508" s="1">
        <v>8.3333333333333329E-2</v>
      </c>
      <c r="B508">
        <v>0</v>
      </c>
      <c r="C508">
        <v>38</v>
      </c>
      <c r="E508">
        <f t="shared" si="14"/>
        <v>38</v>
      </c>
      <c r="L508">
        <f t="shared" si="15"/>
        <v>19</v>
      </c>
    </row>
    <row r="509" spans="1:12">
      <c r="A509" s="1">
        <v>8.3333333333333329E-2</v>
      </c>
      <c r="B509">
        <v>0</v>
      </c>
      <c r="C509">
        <v>24</v>
      </c>
      <c r="E509">
        <f t="shared" si="14"/>
        <v>24</v>
      </c>
      <c r="L509">
        <f t="shared" si="15"/>
        <v>9</v>
      </c>
    </row>
    <row r="510" spans="1:12">
      <c r="A510" s="1">
        <v>8.3333333333333329E-2</v>
      </c>
      <c r="B510">
        <v>0</v>
      </c>
      <c r="C510">
        <v>38</v>
      </c>
      <c r="E510">
        <f t="shared" si="14"/>
        <v>38</v>
      </c>
      <c r="L510">
        <f t="shared" si="15"/>
        <v>19</v>
      </c>
    </row>
    <row r="511" spans="1:12">
      <c r="A511" s="1">
        <v>8.3333333333333329E-2</v>
      </c>
      <c r="B511">
        <v>0</v>
      </c>
      <c r="C511">
        <v>33</v>
      </c>
      <c r="E511">
        <f t="shared" si="14"/>
        <v>33</v>
      </c>
      <c r="L511">
        <f t="shared" si="15"/>
        <v>16</v>
      </c>
    </row>
    <row r="512" spans="1:12">
      <c r="A512" s="1">
        <v>8.3333333333333329E-2</v>
      </c>
      <c r="B512">
        <v>0</v>
      </c>
      <c r="C512">
        <v>41</v>
      </c>
      <c r="E512">
        <f t="shared" si="14"/>
        <v>41</v>
      </c>
      <c r="L512">
        <f t="shared" si="15"/>
        <v>6</v>
      </c>
    </row>
    <row r="513" spans="1:12">
      <c r="A513" s="1">
        <v>8.3333333333333329E-2</v>
      </c>
      <c r="B513">
        <v>0</v>
      </c>
      <c r="C513">
        <v>30</v>
      </c>
      <c r="E513">
        <f t="shared" si="14"/>
        <v>30</v>
      </c>
      <c r="L513">
        <f t="shared" si="15"/>
        <v>28</v>
      </c>
    </row>
    <row r="514" spans="1:12">
      <c r="A514" s="1">
        <v>8.3333333333333329E-2</v>
      </c>
      <c r="B514">
        <v>0</v>
      </c>
      <c r="C514">
        <v>41</v>
      </c>
      <c r="E514">
        <f t="shared" ref="E514:E577" si="16">IF(A514=$G$11,(C514+B514*8))</f>
        <v>41</v>
      </c>
      <c r="L514">
        <f t="shared" ref="L514:L577" si="17">IF(A514=$G$11,COUNTIF(E:E,E514))</f>
        <v>6</v>
      </c>
    </row>
    <row r="515" spans="1:12">
      <c r="A515" s="1">
        <v>8.3333333333333329E-2</v>
      </c>
      <c r="B515">
        <v>0</v>
      </c>
      <c r="C515">
        <v>34</v>
      </c>
      <c r="E515">
        <f t="shared" si="16"/>
        <v>34</v>
      </c>
      <c r="L515">
        <f t="shared" si="17"/>
        <v>22</v>
      </c>
    </row>
    <row r="516" spans="1:12">
      <c r="A516" s="1">
        <v>8.3333333333333329E-2</v>
      </c>
      <c r="B516">
        <v>0</v>
      </c>
      <c r="C516">
        <v>25</v>
      </c>
      <c r="E516">
        <f t="shared" si="16"/>
        <v>25</v>
      </c>
      <c r="L516">
        <f t="shared" si="17"/>
        <v>14</v>
      </c>
    </row>
    <row r="517" spans="1:12">
      <c r="A517" s="1">
        <v>8.3333333333333329E-2</v>
      </c>
      <c r="B517">
        <v>0</v>
      </c>
      <c r="C517">
        <v>23</v>
      </c>
      <c r="E517">
        <f t="shared" si="16"/>
        <v>23</v>
      </c>
      <c r="L517">
        <f t="shared" si="17"/>
        <v>5</v>
      </c>
    </row>
    <row r="518" spans="1:12">
      <c r="A518" s="1">
        <v>8.3333333333333329E-2</v>
      </c>
      <c r="B518">
        <v>0</v>
      </c>
      <c r="C518">
        <v>29</v>
      </c>
      <c r="E518">
        <f t="shared" si="16"/>
        <v>29</v>
      </c>
      <c r="L518">
        <f t="shared" si="17"/>
        <v>11</v>
      </c>
    </row>
    <row r="519" spans="1:12">
      <c r="A519" s="1">
        <v>0.125</v>
      </c>
      <c r="B519">
        <v>0</v>
      </c>
      <c r="C519">
        <v>39</v>
      </c>
      <c r="E519" t="b">
        <f t="shared" si="16"/>
        <v>0</v>
      </c>
      <c r="L519" t="b">
        <f t="shared" si="17"/>
        <v>0</v>
      </c>
    </row>
    <row r="520" spans="1:12">
      <c r="A520" s="1">
        <v>0.125</v>
      </c>
      <c r="B520">
        <v>0</v>
      </c>
      <c r="C520">
        <v>33</v>
      </c>
      <c r="E520" t="b">
        <f t="shared" si="16"/>
        <v>0</v>
      </c>
      <c r="L520" t="b">
        <f t="shared" si="17"/>
        <v>0</v>
      </c>
    </row>
    <row r="521" spans="1:12">
      <c r="A521" s="1">
        <v>0.125</v>
      </c>
      <c r="B521">
        <v>0</v>
      </c>
      <c r="C521">
        <v>24</v>
      </c>
      <c r="E521" t="b">
        <f t="shared" si="16"/>
        <v>0</v>
      </c>
      <c r="L521" t="b">
        <f t="shared" si="17"/>
        <v>0</v>
      </c>
    </row>
    <row r="522" spans="1:12">
      <c r="A522" s="1">
        <v>0.125</v>
      </c>
      <c r="B522">
        <v>0</v>
      </c>
      <c r="C522">
        <v>22</v>
      </c>
      <c r="E522" t="b">
        <f t="shared" si="16"/>
        <v>0</v>
      </c>
      <c r="L522" t="b">
        <f t="shared" si="17"/>
        <v>0</v>
      </c>
    </row>
    <row r="523" spans="1:12">
      <c r="A523" s="1">
        <v>0.125</v>
      </c>
      <c r="B523">
        <v>0</v>
      </c>
      <c r="C523">
        <v>23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27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32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32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28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31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17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28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27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36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30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26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25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25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26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29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25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25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20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25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28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31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41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20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24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33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21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27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22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19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32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22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30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36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28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24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26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35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32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31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27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27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28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27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24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28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29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37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22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32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18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32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26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37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28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26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26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38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28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29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21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26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22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20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20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26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25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22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16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26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22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25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29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21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31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37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32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23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28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29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37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23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33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35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24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23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29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15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24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18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30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24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25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24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26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25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42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31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30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24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35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23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32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33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31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28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34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23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30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29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23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18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42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30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20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28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23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33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28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40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24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21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26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24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30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33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28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24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26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30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20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25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31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29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32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21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26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23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29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25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20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29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24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26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24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21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24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31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29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30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17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24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33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33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23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30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21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36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25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32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26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28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41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32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38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26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25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26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32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26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42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24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26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28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23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22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25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25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22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25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26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40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29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19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37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30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27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36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26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32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29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31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19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31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23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27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28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21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25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27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30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28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24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32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25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23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23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34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17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17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35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21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19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46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25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34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16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23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24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28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22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29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35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31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28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32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34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27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21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19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21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24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28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25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36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32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24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23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25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29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26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21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30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29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37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23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25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23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27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27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39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20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27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21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25</v>
      </c>
      <c r="E777" t="b">
        <f t="shared" si="24"/>
        <v>0</v>
      </c>
      <c r="L777" t="b">
        <f t="shared" si="25"/>
        <v>0</v>
      </c>
    </row>
    <row r="778" spans="1:12">
      <c r="A778" s="1"/>
      <c r="E778" t="b">
        <f t="shared" si="24"/>
        <v>0</v>
      </c>
      <c r="L778" t="b">
        <f t="shared" si="25"/>
        <v>0</v>
      </c>
    </row>
    <row r="779" spans="1:12">
      <c r="A779" s="1"/>
      <c r="E779" t="b">
        <f t="shared" si="24"/>
        <v>0</v>
      </c>
      <c r="L779" t="b">
        <f t="shared" si="25"/>
        <v>0</v>
      </c>
    </row>
    <row r="780" spans="1:12">
      <c r="A780" s="1"/>
      <c r="E780" t="b">
        <f t="shared" si="24"/>
        <v>0</v>
      </c>
      <c r="L780" t="b">
        <f t="shared" si="25"/>
        <v>0</v>
      </c>
    </row>
    <row r="781" spans="1:12">
      <c r="A781" s="1"/>
      <c r="E781" t="b">
        <f t="shared" si="24"/>
        <v>0</v>
      </c>
      <c r="L781" t="b">
        <f t="shared" si="25"/>
        <v>0</v>
      </c>
    </row>
    <row r="782" spans="1:12">
      <c r="A782" s="1"/>
      <c r="E782" t="b">
        <f t="shared" si="24"/>
        <v>0</v>
      </c>
      <c r="L782" t="b">
        <f t="shared" si="25"/>
        <v>0</v>
      </c>
    </row>
    <row r="783" spans="1:12">
      <c r="A783" s="1"/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A1163" s="1"/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0:O518">
    <sortCondition ref="N260"/>
  </sortState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001"/>
  <sheetViews>
    <sheetView topLeftCell="A25" workbookViewId="0">
      <selection activeCell="K60" sqref="K60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0</v>
      </c>
      <c r="C1">
        <v>139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41</v>
      </c>
      <c r="C2">
        <v>183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12</v>
      </c>
      <c r="C3">
        <v>137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20</v>
      </c>
      <c r="C4">
        <v>117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128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125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139</v>
      </c>
      <c r="E7" t="b">
        <f t="shared" si="0"/>
        <v>0</v>
      </c>
      <c r="G7" s="7">
        <f>COUNTIF(A:A,G11)</f>
        <v>261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124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114</v>
      </c>
      <c r="E9" t="b">
        <f t="shared" si="0"/>
        <v>0</v>
      </c>
      <c r="G9" s="8">
        <f>G5*G7</f>
        <v>32625000000</v>
      </c>
      <c r="L9" t="b">
        <f t="shared" si="1"/>
        <v>0</v>
      </c>
    </row>
    <row r="10" spans="1:12">
      <c r="A10" s="1">
        <v>4.1666666666666664E-2</v>
      </c>
      <c r="B10">
        <v>13</v>
      </c>
      <c r="C10">
        <v>147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138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0</v>
      </c>
      <c r="C12">
        <v>139</v>
      </c>
      <c r="E12" t="b">
        <f t="shared" si="0"/>
        <v>0</v>
      </c>
      <c r="G12" s="12" t="s">
        <v>1</v>
      </c>
      <c r="H12" s="13" t="s">
        <v>27</v>
      </c>
      <c r="I12" s="13" t="s">
        <v>28</v>
      </c>
      <c r="J12" s="14" t="s">
        <v>29</v>
      </c>
      <c r="L12" t="b">
        <f t="shared" si="1"/>
        <v>0</v>
      </c>
    </row>
    <row r="13" spans="1:12" ht="15.75" thickBot="1">
      <c r="A13" s="1">
        <v>4.1666666666666664E-2</v>
      </c>
      <c r="B13">
        <v>12</v>
      </c>
      <c r="C13">
        <v>133</v>
      </c>
      <c r="E13" t="b">
        <f t="shared" si="0"/>
        <v>0</v>
      </c>
      <c r="G13" s="6">
        <f>SUMIF(A:A,G11,C:C)+(8*G15)</f>
        <v>8580</v>
      </c>
      <c r="H13" s="15">
        <f>MIN(E:E)</f>
        <v>18</v>
      </c>
      <c r="I13" s="15">
        <f>MAX(E:E)</f>
        <v>48</v>
      </c>
      <c r="J13" s="16">
        <f>G13/G7</f>
        <v>32.873563218390807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126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0</v>
      </c>
      <c r="C15">
        <v>126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126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11</v>
      </c>
      <c r="C17">
        <v>146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128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0</v>
      </c>
      <c r="C19">
        <v>122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11</v>
      </c>
      <c r="C20">
        <v>125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143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24</v>
      </c>
      <c r="C22">
        <v>133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12</v>
      </c>
      <c r="C23">
        <v>148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130</v>
      </c>
      <c r="E24" t="b">
        <f t="shared" si="0"/>
        <v>0</v>
      </c>
      <c r="G24" s="11" t="s">
        <v>30</v>
      </c>
      <c r="L24" t="b">
        <f t="shared" si="1"/>
        <v>0</v>
      </c>
    </row>
    <row r="25" spans="1:12" ht="15.75" thickBot="1">
      <c r="A25" s="1">
        <v>4.1666666666666664E-2</v>
      </c>
      <c r="B25">
        <v>0</v>
      </c>
      <c r="C25">
        <v>116</v>
      </c>
      <c r="E25" t="b">
        <f t="shared" si="0"/>
        <v>0</v>
      </c>
      <c r="G25" s="17" t="s">
        <v>31</v>
      </c>
      <c r="L25" t="b">
        <f t="shared" si="1"/>
        <v>0</v>
      </c>
    </row>
    <row r="26" spans="1:12">
      <c r="A26" s="1">
        <v>4.1666666666666664E-2</v>
      </c>
      <c r="B26">
        <v>12</v>
      </c>
      <c r="C26">
        <v>120</v>
      </c>
      <c r="E26" t="b">
        <f t="shared" si="0"/>
        <v>0</v>
      </c>
      <c r="G26" s="18" t="s">
        <v>32</v>
      </c>
      <c r="L26" t="b">
        <f t="shared" si="1"/>
        <v>0</v>
      </c>
    </row>
    <row r="27" spans="1:12" ht="15.75" thickBot="1">
      <c r="A27" s="1">
        <v>4.1666666666666664E-2</v>
      </c>
      <c r="B27">
        <v>11</v>
      </c>
      <c r="C27">
        <v>136</v>
      </c>
      <c r="E27" t="b">
        <f t="shared" si="0"/>
        <v>0</v>
      </c>
      <c r="G27" s="8" t="s">
        <v>33</v>
      </c>
      <c r="L27" t="b">
        <f t="shared" si="1"/>
        <v>0</v>
      </c>
    </row>
    <row r="28" spans="1:12">
      <c r="A28" s="1">
        <v>4.1666666666666664E-2</v>
      </c>
      <c r="B28">
        <v>22</v>
      </c>
      <c r="C28">
        <v>126</v>
      </c>
      <c r="E28" t="b">
        <f t="shared" si="0"/>
        <v>0</v>
      </c>
      <c r="G28" s="19" t="s">
        <v>34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118</v>
      </c>
      <c r="E29" t="b">
        <f t="shared" si="0"/>
        <v>0</v>
      </c>
      <c r="G29" s="17" t="s">
        <v>35</v>
      </c>
      <c r="L29" t="b">
        <f t="shared" si="1"/>
        <v>0</v>
      </c>
    </row>
    <row r="30" spans="1:12">
      <c r="A30" s="1">
        <v>4.1666666666666664E-2</v>
      </c>
      <c r="B30">
        <v>0</v>
      </c>
      <c r="C30">
        <v>128</v>
      </c>
      <c r="E30" t="b">
        <f t="shared" si="0"/>
        <v>0</v>
      </c>
      <c r="G30" s="18" t="s">
        <v>36</v>
      </c>
      <c r="L30" t="b">
        <f t="shared" si="1"/>
        <v>0</v>
      </c>
    </row>
    <row r="31" spans="1:12" ht="15.75" thickBot="1">
      <c r="A31" s="1">
        <v>4.1666666666666664E-2</v>
      </c>
      <c r="B31">
        <v>12</v>
      </c>
      <c r="C31">
        <v>133</v>
      </c>
      <c r="E31" t="b">
        <f t="shared" si="0"/>
        <v>0</v>
      </c>
      <c r="G31" s="6" t="s">
        <v>37</v>
      </c>
      <c r="L31" t="b">
        <f t="shared" si="1"/>
        <v>0</v>
      </c>
    </row>
    <row r="32" spans="1:12">
      <c r="A32" s="1">
        <v>4.1666666666666664E-2</v>
      </c>
      <c r="B32">
        <v>0</v>
      </c>
      <c r="C32">
        <v>129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13</v>
      </c>
      <c r="C33">
        <v>153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122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137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114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12</v>
      </c>
      <c r="C37">
        <v>123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157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0</v>
      </c>
      <c r="C39">
        <v>136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145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145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115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105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128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12</v>
      </c>
      <c r="C45">
        <v>132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0</v>
      </c>
      <c r="C46">
        <v>122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12</v>
      </c>
      <c r="C47">
        <v>142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21</v>
      </c>
      <c r="C48">
        <v>159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0</v>
      </c>
      <c r="C49">
        <v>125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152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12</v>
      </c>
      <c r="C51">
        <v>115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12</v>
      </c>
      <c r="C52">
        <v>133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124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141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21</v>
      </c>
      <c r="C55">
        <v>129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24</v>
      </c>
      <c r="C56">
        <v>181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24</v>
      </c>
      <c r="C57">
        <v>153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142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0</v>
      </c>
      <c r="C59">
        <v>138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12</v>
      </c>
      <c r="C60">
        <v>131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12</v>
      </c>
      <c r="C61">
        <v>152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0</v>
      </c>
      <c r="C62">
        <v>128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11</v>
      </c>
      <c r="C63">
        <v>146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12</v>
      </c>
      <c r="C64">
        <v>140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134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0</v>
      </c>
      <c r="C66">
        <v>126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12</v>
      </c>
      <c r="C67">
        <v>140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0</v>
      </c>
      <c r="C68">
        <v>132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11</v>
      </c>
      <c r="C69">
        <v>134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12</v>
      </c>
      <c r="C70">
        <v>145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107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120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12</v>
      </c>
      <c r="C73">
        <v>133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21</v>
      </c>
      <c r="C74">
        <v>130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23</v>
      </c>
      <c r="C75">
        <v>168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21</v>
      </c>
      <c r="C76">
        <v>137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0</v>
      </c>
      <c r="C77">
        <v>135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0</v>
      </c>
      <c r="C78">
        <v>122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46</v>
      </c>
      <c r="C79">
        <v>169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122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0</v>
      </c>
      <c r="C81">
        <v>117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135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0</v>
      </c>
      <c r="C83">
        <v>111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13</v>
      </c>
      <c r="C84">
        <v>139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0</v>
      </c>
      <c r="C85">
        <v>139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142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21</v>
      </c>
      <c r="C87">
        <v>135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107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23</v>
      </c>
      <c r="C89">
        <v>130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124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12</v>
      </c>
      <c r="C91">
        <v>123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136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12</v>
      </c>
      <c r="C93">
        <v>149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12</v>
      </c>
      <c r="C94">
        <v>143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21</v>
      </c>
      <c r="C95">
        <v>160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12</v>
      </c>
      <c r="C96">
        <v>136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147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0</v>
      </c>
      <c r="C98">
        <v>134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0</v>
      </c>
      <c r="C99">
        <v>134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139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12</v>
      </c>
      <c r="C101">
        <v>131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106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24</v>
      </c>
      <c r="C103">
        <v>165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0</v>
      </c>
      <c r="C104">
        <v>125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23</v>
      </c>
      <c r="C105">
        <v>170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146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0</v>
      </c>
      <c r="C107">
        <v>122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0</v>
      </c>
      <c r="C108">
        <v>120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126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128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129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12</v>
      </c>
      <c r="C112">
        <v>127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0</v>
      </c>
      <c r="C113">
        <v>127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138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0</v>
      </c>
      <c r="C115">
        <v>130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130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141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129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0</v>
      </c>
      <c r="C119">
        <v>141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118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25</v>
      </c>
      <c r="C121">
        <v>160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12</v>
      </c>
      <c r="C122">
        <v>127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0</v>
      </c>
      <c r="C123">
        <v>129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21</v>
      </c>
      <c r="C124">
        <v>124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125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24</v>
      </c>
      <c r="C126">
        <v>141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12</v>
      </c>
      <c r="C127">
        <v>123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0</v>
      </c>
      <c r="C128">
        <v>133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22</v>
      </c>
      <c r="C129">
        <v>142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23</v>
      </c>
      <c r="C130">
        <v>148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123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63</v>
      </c>
      <c r="C132">
        <v>165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43</v>
      </c>
      <c r="C133">
        <v>142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44</v>
      </c>
      <c r="C134">
        <v>138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122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13</v>
      </c>
      <c r="C136">
        <v>165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0</v>
      </c>
      <c r="C137">
        <v>149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0</v>
      </c>
      <c r="C138">
        <v>141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12</v>
      </c>
      <c r="C139">
        <v>115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0</v>
      </c>
      <c r="C140">
        <v>159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111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106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12</v>
      </c>
      <c r="C143">
        <v>146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24</v>
      </c>
      <c r="C144">
        <v>156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0</v>
      </c>
      <c r="C145">
        <v>127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0</v>
      </c>
      <c r="C146">
        <v>153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119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0</v>
      </c>
      <c r="C148">
        <v>152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0</v>
      </c>
      <c r="C149">
        <v>99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11</v>
      </c>
      <c r="C150">
        <v>145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0</v>
      </c>
      <c r="C151">
        <v>139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12</v>
      </c>
      <c r="C152">
        <v>139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0</v>
      </c>
      <c r="C153">
        <v>108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0</v>
      </c>
      <c r="C154">
        <v>123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0</v>
      </c>
      <c r="C155">
        <v>123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0</v>
      </c>
      <c r="C156">
        <v>100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0</v>
      </c>
      <c r="C157">
        <v>145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125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12</v>
      </c>
      <c r="C159">
        <v>138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116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133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113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126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0</v>
      </c>
      <c r="C164">
        <v>119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138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24</v>
      </c>
      <c r="C166">
        <v>149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0</v>
      </c>
      <c r="C167">
        <v>135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0</v>
      </c>
      <c r="C168">
        <v>129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118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12</v>
      </c>
      <c r="C170">
        <v>125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125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24</v>
      </c>
      <c r="C172">
        <v>137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0</v>
      </c>
      <c r="C173">
        <v>103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21</v>
      </c>
      <c r="C174">
        <v>144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0</v>
      </c>
      <c r="C175">
        <v>120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110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21</v>
      </c>
      <c r="C177">
        <v>165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153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116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13</v>
      </c>
      <c r="C180">
        <v>131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12</v>
      </c>
      <c r="C181">
        <v>141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12</v>
      </c>
      <c r="C182">
        <v>138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0</v>
      </c>
      <c r="C183">
        <v>125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140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0</v>
      </c>
      <c r="C185">
        <v>112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119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118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0</v>
      </c>
      <c r="C188">
        <v>127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23</v>
      </c>
      <c r="C189">
        <v>128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24</v>
      </c>
      <c r="C190">
        <v>151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135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13</v>
      </c>
      <c r="C192">
        <v>128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0</v>
      </c>
      <c r="C193">
        <v>143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124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115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0</v>
      </c>
      <c r="C196">
        <v>123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130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0</v>
      </c>
      <c r="C198">
        <v>127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0</v>
      </c>
      <c r="C199">
        <v>126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0</v>
      </c>
      <c r="C200">
        <v>133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0</v>
      </c>
      <c r="C201">
        <v>120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102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0</v>
      </c>
      <c r="C203">
        <v>126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134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129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0</v>
      </c>
      <c r="C206">
        <v>121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22</v>
      </c>
      <c r="C207">
        <v>138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0</v>
      </c>
      <c r="C208">
        <v>133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124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118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136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142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143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21</v>
      </c>
      <c r="C214">
        <v>146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129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118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128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0</v>
      </c>
      <c r="C218">
        <v>129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11</v>
      </c>
      <c r="C219">
        <v>142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12</v>
      </c>
      <c r="C220">
        <v>148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24</v>
      </c>
      <c r="C221">
        <v>159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122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12</v>
      </c>
      <c r="C223">
        <v>139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119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0</v>
      </c>
      <c r="C225">
        <v>115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0</v>
      </c>
      <c r="C226">
        <v>124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126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0</v>
      </c>
      <c r="C228">
        <v>125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99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128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0</v>
      </c>
      <c r="C231">
        <v>114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141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117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12</v>
      </c>
      <c r="C234">
        <v>143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123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24</v>
      </c>
      <c r="C236">
        <v>169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116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133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121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0</v>
      </c>
      <c r="C240">
        <v>110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0</v>
      </c>
      <c r="C241">
        <v>144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102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0</v>
      </c>
      <c r="C243">
        <v>127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0</v>
      </c>
      <c r="C244">
        <v>137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12</v>
      </c>
      <c r="C245">
        <v>129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114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125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12</v>
      </c>
      <c r="C248">
        <v>141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36</v>
      </c>
      <c r="C249">
        <v>167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126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0</v>
      </c>
      <c r="C251">
        <v>136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12</v>
      </c>
      <c r="C252">
        <v>147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123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122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0</v>
      </c>
      <c r="C255">
        <v>132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12</v>
      </c>
      <c r="C256">
        <v>133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124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93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0</v>
      </c>
      <c r="C259">
        <v>138</v>
      </c>
      <c r="E259" t="b">
        <f t="shared" si="8"/>
        <v>0</v>
      </c>
      <c r="L259" t="b">
        <f t="shared" si="9"/>
        <v>0</v>
      </c>
    </row>
    <row r="260" spans="1:15">
      <c r="A260" s="1">
        <v>4.1666666666666664E-2</v>
      </c>
      <c r="B260">
        <v>13</v>
      </c>
      <c r="C260">
        <v>152</v>
      </c>
      <c r="E260" t="b">
        <f t="shared" si="8"/>
        <v>0</v>
      </c>
      <c r="L260" t="b">
        <f t="shared" si="9"/>
        <v>0</v>
      </c>
    </row>
    <row r="261" spans="1:15">
      <c r="A261" s="1">
        <v>4.1666666666666664E-2</v>
      </c>
      <c r="B261">
        <v>39</v>
      </c>
      <c r="C261">
        <v>149</v>
      </c>
      <c r="E261" t="b">
        <f t="shared" si="8"/>
        <v>0</v>
      </c>
      <c r="L261" t="b">
        <f t="shared" si="9"/>
        <v>0</v>
      </c>
    </row>
    <row r="262" spans="1:15">
      <c r="A262" s="1">
        <v>8.3333333333333329E-2</v>
      </c>
      <c r="B262">
        <v>0</v>
      </c>
      <c r="C262">
        <v>34</v>
      </c>
      <c r="E262">
        <f t="shared" si="8"/>
        <v>34</v>
      </c>
      <c r="L262">
        <f t="shared" si="9"/>
        <v>15</v>
      </c>
      <c r="N262">
        <v>18</v>
      </c>
      <c r="O262">
        <v>1</v>
      </c>
    </row>
    <row r="263" spans="1:15">
      <c r="A263" s="1">
        <v>8.3333333333333329E-2</v>
      </c>
      <c r="B263">
        <v>0</v>
      </c>
      <c r="C263">
        <v>35</v>
      </c>
      <c r="E263">
        <f t="shared" si="8"/>
        <v>35</v>
      </c>
      <c r="L263">
        <f t="shared" si="9"/>
        <v>11</v>
      </c>
      <c r="N263">
        <v>21</v>
      </c>
      <c r="O263">
        <v>4</v>
      </c>
    </row>
    <row r="264" spans="1:15">
      <c r="A264" s="1">
        <v>8.3333333333333329E-2</v>
      </c>
      <c r="B264">
        <v>0</v>
      </c>
      <c r="C264">
        <v>38</v>
      </c>
      <c r="E264">
        <f t="shared" si="8"/>
        <v>38</v>
      </c>
      <c r="L264">
        <f t="shared" si="9"/>
        <v>13</v>
      </c>
      <c r="N264">
        <v>22</v>
      </c>
      <c r="O264">
        <v>1</v>
      </c>
    </row>
    <row r="265" spans="1:15">
      <c r="A265" s="1">
        <v>8.3333333333333329E-2</v>
      </c>
      <c r="B265">
        <v>0</v>
      </c>
      <c r="C265">
        <v>34</v>
      </c>
      <c r="E265">
        <f t="shared" si="8"/>
        <v>34</v>
      </c>
      <c r="L265">
        <f t="shared" si="9"/>
        <v>15</v>
      </c>
      <c r="N265">
        <v>23</v>
      </c>
      <c r="O265">
        <v>7</v>
      </c>
    </row>
    <row r="266" spans="1:15">
      <c r="A266" s="1">
        <v>8.3333333333333329E-2</v>
      </c>
      <c r="B266">
        <v>0</v>
      </c>
      <c r="C266">
        <v>24</v>
      </c>
      <c r="E266">
        <f t="shared" si="8"/>
        <v>24</v>
      </c>
      <c r="L266">
        <f t="shared" si="9"/>
        <v>3</v>
      </c>
      <c r="N266">
        <v>24</v>
      </c>
      <c r="O266">
        <v>3</v>
      </c>
    </row>
    <row r="267" spans="1:15">
      <c r="A267" s="1">
        <v>8.3333333333333329E-2</v>
      </c>
      <c r="B267">
        <v>0</v>
      </c>
      <c r="C267">
        <v>34</v>
      </c>
      <c r="E267">
        <f t="shared" si="8"/>
        <v>34</v>
      </c>
      <c r="L267">
        <f t="shared" si="9"/>
        <v>15</v>
      </c>
      <c r="N267">
        <v>25</v>
      </c>
      <c r="O267">
        <v>5</v>
      </c>
    </row>
    <row r="268" spans="1:15">
      <c r="A268" s="1">
        <v>8.3333333333333329E-2</v>
      </c>
      <c r="B268">
        <v>0</v>
      </c>
      <c r="C268">
        <v>31</v>
      </c>
      <c r="E268">
        <f t="shared" si="8"/>
        <v>31</v>
      </c>
      <c r="L268">
        <f t="shared" si="9"/>
        <v>15</v>
      </c>
      <c r="N268">
        <v>26</v>
      </c>
      <c r="O268">
        <v>7</v>
      </c>
    </row>
    <row r="269" spans="1:15">
      <c r="A269" s="1">
        <v>8.3333333333333329E-2</v>
      </c>
      <c r="B269">
        <v>0</v>
      </c>
      <c r="C269">
        <v>34</v>
      </c>
      <c r="E269">
        <f t="shared" si="8"/>
        <v>34</v>
      </c>
      <c r="L269">
        <f t="shared" si="9"/>
        <v>15</v>
      </c>
      <c r="N269">
        <v>27</v>
      </c>
      <c r="O269">
        <v>9</v>
      </c>
    </row>
    <row r="270" spans="1:15">
      <c r="A270" s="1">
        <v>8.3333333333333329E-2</v>
      </c>
      <c r="B270">
        <v>0</v>
      </c>
      <c r="C270">
        <v>21</v>
      </c>
      <c r="E270">
        <f t="shared" si="8"/>
        <v>21</v>
      </c>
      <c r="L270">
        <f t="shared" si="9"/>
        <v>4</v>
      </c>
      <c r="N270">
        <v>28</v>
      </c>
      <c r="O270">
        <v>17</v>
      </c>
    </row>
    <row r="271" spans="1:15">
      <c r="A271" s="1">
        <v>8.3333333333333329E-2</v>
      </c>
      <c r="B271">
        <v>0</v>
      </c>
      <c r="C271">
        <v>33</v>
      </c>
      <c r="E271">
        <f t="shared" si="8"/>
        <v>33</v>
      </c>
      <c r="L271">
        <f t="shared" si="9"/>
        <v>20</v>
      </c>
      <c r="N271">
        <v>29</v>
      </c>
      <c r="O271">
        <v>22</v>
      </c>
    </row>
    <row r="272" spans="1:15">
      <c r="A272" s="1">
        <v>8.3333333333333329E-2</v>
      </c>
      <c r="B272">
        <v>0</v>
      </c>
      <c r="C272">
        <v>33</v>
      </c>
      <c r="E272">
        <f t="shared" si="8"/>
        <v>33</v>
      </c>
      <c r="L272">
        <f t="shared" si="9"/>
        <v>20</v>
      </c>
      <c r="N272">
        <v>30</v>
      </c>
      <c r="O272">
        <v>18</v>
      </c>
    </row>
    <row r="273" spans="1:15">
      <c r="A273" s="1">
        <v>8.3333333333333329E-2</v>
      </c>
      <c r="B273">
        <v>0</v>
      </c>
      <c r="C273">
        <v>27</v>
      </c>
      <c r="E273">
        <f t="shared" si="8"/>
        <v>27</v>
      </c>
      <c r="L273">
        <f t="shared" si="9"/>
        <v>9</v>
      </c>
      <c r="N273">
        <v>31</v>
      </c>
      <c r="O273">
        <v>15</v>
      </c>
    </row>
    <row r="274" spans="1:15">
      <c r="A274" s="1">
        <v>8.3333333333333329E-2</v>
      </c>
      <c r="B274">
        <v>0</v>
      </c>
      <c r="C274">
        <v>44</v>
      </c>
      <c r="E274">
        <f t="shared" si="8"/>
        <v>44</v>
      </c>
      <c r="L274">
        <f t="shared" si="9"/>
        <v>3</v>
      </c>
      <c r="N274">
        <v>32</v>
      </c>
      <c r="O274">
        <v>24</v>
      </c>
    </row>
    <row r="275" spans="1:15">
      <c r="A275" s="1">
        <v>8.3333333333333329E-2</v>
      </c>
      <c r="B275">
        <v>0</v>
      </c>
      <c r="C275">
        <v>29</v>
      </c>
      <c r="E275">
        <f t="shared" si="8"/>
        <v>29</v>
      </c>
      <c r="L275">
        <f t="shared" si="9"/>
        <v>22</v>
      </c>
      <c r="N275">
        <v>33</v>
      </c>
      <c r="O275">
        <v>20</v>
      </c>
    </row>
    <row r="276" spans="1:15">
      <c r="A276" s="1">
        <v>8.3333333333333329E-2</v>
      </c>
      <c r="B276">
        <v>0</v>
      </c>
      <c r="C276">
        <v>36</v>
      </c>
      <c r="E276">
        <f t="shared" si="8"/>
        <v>36</v>
      </c>
      <c r="L276">
        <f t="shared" si="9"/>
        <v>15</v>
      </c>
      <c r="N276">
        <v>34</v>
      </c>
      <c r="O276">
        <v>15</v>
      </c>
    </row>
    <row r="277" spans="1:15">
      <c r="A277" s="1">
        <v>8.3333333333333329E-2</v>
      </c>
      <c r="B277">
        <v>0</v>
      </c>
      <c r="C277">
        <v>33</v>
      </c>
      <c r="E277">
        <f t="shared" si="8"/>
        <v>33</v>
      </c>
      <c r="L277">
        <f t="shared" si="9"/>
        <v>20</v>
      </c>
      <c r="N277">
        <v>35</v>
      </c>
      <c r="O277">
        <v>11</v>
      </c>
    </row>
    <row r="278" spans="1:15">
      <c r="A278" s="1">
        <v>8.3333333333333329E-2</v>
      </c>
      <c r="B278">
        <v>0</v>
      </c>
      <c r="C278">
        <v>41</v>
      </c>
      <c r="E278">
        <f t="shared" si="8"/>
        <v>41</v>
      </c>
      <c r="L278">
        <f t="shared" si="9"/>
        <v>8</v>
      </c>
      <c r="N278">
        <v>36</v>
      </c>
      <c r="O278">
        <v>15</v>
      </c>
    </row>
    <row r="279" spans="1:15">
      <c r="A279" s="1">
        <v>8.3333333333333329E-2</v>
      </c>
      <c r="B279">
        <v>0</v>
      </c>
      <c r="C279">
        <v>36</v>
      </c>
      <c r="E279">
        <f t="shared" si="8"/>
        <v>36</v>
      </c>
      <c r="L279">
        <f t="shared" si="9"/>
        <v>15</v>
      </c>
      <c r="N279">
        <v>37</v>
      </c>
      <c r="O279">
        <v>13</v>
      </c>
    </row>
    <row r="280" spans="1:15">
      <c r="A280" s="1">
        <v>8.3333333333333329E-2</v>
      </c>
      <c r="B280">
        <v>0</v>
      </c>
      <c r="C280">
        <v>29</v>
      </c>
      <c r="E280">
        <f t="shared" si="8"/>
        <v>29</v>
      </c>
      <c r="L280">
        <f t="shared" si="9"/>
        <v>22</v>
      </c>
      <c r="N280">
        <v>38</v>
      </c>
      <c r="O280">
        <v>13</v>
      </c>
    </row>
    <row r="281" spans="1:15">
      <c r="A281" s="1">
        <v>8.3333333333333329E-2</v>
      </c>
      <c r="B281">
        <v>0</v>
      </c>
      <c r="C281">
        <v>37</v>
      </c>
      <c r="E281">
        <f t="shared" si="8"/>
        <v>37</v>
      </c>
      <c r="L281">
        <f t="shared" si="9"/>
        <v>13</v>
      </c>
      <c r="N281">
        <v>39</v>
      </c>
      <c r="O281">
        <v>9</v>
      </c>
    </row>
    <row r="282" spans="1:15">
      <c r="A282" s="1">
        <v>8.3333333333333329E-2</v>
      </c>
      <c r="B282">
        <v>0</v>
      </c>
      <c r="C282">
        <v>41</v>
      </c>
      <c r="E282">
        <f t="shared" si="8"/>
        <v>41</v>
      </c>
      <c r="L282">
        <f t="shared" si="9"/>
        <v>8</v>
      </c>
      <c r="N282">
        <v>40</v>
      </c>
      <c r="O282">
        <v>4</v>
      </c>
    </row>
    <row r="283" spans="1:15">
      <c r="A283" s="1">
        <v>8.3333333333333329E-2</v>
      </c>
      <c r="B283">
        <v>0</v>
      </c>
      <c r="C283">
        <v>26</v>
      </c>
      <c r="E283">
        <f t="shared" si="8"/>
        <v>26</v>
      </c>
      <c r="L283">
        <f t="shared" si="9"/>
        <v>7</v>
      </c>
      <c r="N283">
        <v>41</v>
      </c>
      <c r="O283">
        <v>8</v>
      </c>
    </row>
    <row r="284" spans="1:15">
      <c r="A284" s="1">
        <v>8.3333333333333329E-2</v>
      </c>
      <c r="B284">
        <v>0</v>
      </c>
      <c r="C284">
        <v>21</v>
      </c>
      <c r="E284">
        <f t="shared" si="8"/>
        <v>21</v>
      </c>
      <c r="L284">
        <f t="shared" si="9"/>
        <v>4</v>
      </c>
      <c r="N284">
        <v>42</v>
      </c>
      <c r="O284">
        <v>7</v>
      </c>
    </row>
    <row r="285" spans="1:15">
      <c r="A285" s="1">
        <v>8.3333333333333329E-2</v>
      </c>
      <c r="B285">
        <v>0</v>
      </c>
      <c r="C285">
        <v>34</v>
      </c>
      <c r="E285">
        <f t="shared" si="8"/>
        <v>34</v>
      </c>
      <c r="L285">
        <f t="shared" si="9"/>
        <v>15</v>
      </c>
      <c r="N285">
        <v>43</v>
      </c>
      <c r="O285">
        <v>4</v>
      </c>
    </row>
    <row r="286" spans="1:15">
      <c r="A286" s="1">
        <v>8.3333333333333329E-2</v>
      </c>
      <c r="B286">
        <v>0</v>
      </c>
      <c r="C286">
        <v>37</v>
      </c>
      <c r="E286">
        <f t="shared" si="8"/>
        <v>37</v>
      </c>
      <c r="L286">
        <f t="shared" si="9"/>
        <v>13</v>
      </c>
      <c r="N286">
        <v>44</v>
      </c>
      <c r="O286">
        <v>3</v>
      </c>
    </row>
    <row r="287" spans="1:15">
      <c r="A287" s="1">
        <v>8.3333333333333329E-2</v>
      </c>
      <c r="B287">
        <v>0</v>
      </c>
      <c r="C287">
        <v>27</v>
      </c>
      <c r="E287">
        <f t="shared" si="8"/>
        <v>27</v>
      </c>
      <c r="L287">
        <f t="shared" si="9"/>
        <v>9</v>
      </c>
      <c r="N287">
        <v>45</v>
      </c>
      <c r="O287">
        <v>1</v>
      </c>
    </row>
    <row r="288" spans="1:15">
      <c r="A288" s="1">
        <v>8.3333333333333329E-2</v>
      </c>
      <c r="B288">
        <v>0</v>
      </c>
      <c r="C288">
        <v>38</v>
      </c>
      <c r="E288">
        <f t="shared" si="8"/>
        <v>38</v>
      </c>
      <c r="L288">
        <f t="shared" si="9"/>
        <v>13</v>
      </c>
      <c r="N288">
        <v>46</v>
      </c>
      <c r="O288">
        <v>2</v>
      </c>
    </row>
    <row r="289" spans="1:15">
      <c r="A289" s="1">
        <v>8.3333333333333329E-2</v>
      </c>
      <c r="B289">
        <v>0</v>
      </c>
      <c r="C289">
        <v>28</v>
      </c>
      <c r="E289">
        <f t="shared" si="8"/>
        <v>28</v>
      </c>
      <c r="L289">
        <f t="shared" si="9"/>
        <v>17</v>
      </c>
      <c r="N289">
        <v>47</v>
      </c>
      <c r="O289">
        <v>2</v>
      </c>
    </row>
    <row r="290" spans="1:15">
      <c r="A290" s="1">
        <v>8.3333333333333329E-2</v>
      </c>
      <c r="B290">
        <v>0</v>
      </c>
      <c r="C290">
        <v>33</v>
      </c>
      <c r="E290">
        <f t="shared" si="8"/>
        <v>33</v>
      </c>
      <c r="L290">
        <f t="shared" si="9"/>
        <v>20</v>
      </c>
      <c r="N290">
        <v>48</v>
      </c>
      <c r="O290">
        <v>1</v>
      </c>
    </row>
    <row r="291" spans="1:15">
      <c r="A291" s="1">
        <v>8.3333333333333329E-2</v>
      </c>
      <c r="B291">
        <v>0</v>
      </c>
      <c r="C291">
        <v>32</v>
      </c>
      <c r="E291">
        <f t="shared" si="8"/>
        <v>32</v>
      </c>
      <c r="L291">
        <f t="shared" si="9"/>
        <v>24</v>
      </c>
    </row>
    <row r="292" spans="1:15">
      <c r="A292" s="1">
        <v>8.3333333333333329E-2</v>
      </c>
      <c r="B292">
        <v>0</v>
      </c>
      <c r="C292">
        <v>36</v>
      </c>
      <c r="E292">
        <f t="shared" si="8"/>
        <v>36</v>
      </c>
      <c r="L292">
        <f t="shared" si="9"/>
        <v>15</v>
      </c>
    </row>
    <row r="293" spans="1:15">
      <c r="A293" s="1">
        <v>8.3333333333333329E-2</v>
      </c>
      <c r="B293">
        <v>0</v>
      </c>
      <c r="C293">
        <v>32</v>
      </c>
      <c r="E293">
        <f t="shared" si="8"/>
        <v>32</v>
      </c>
      <c r="L293">
        <f t="shared" si="9"/>
        <v>24</v>
      </c>
    </row>
    <row r="294" spans="1:15">
      <c r="A294" s="1">
        <v>8.3333333333333329E-2</v>
      </c>
      <c r="B294">
        <v>0</v>
      </c>
      <c r="C294">
        <v>36</v>
      </c>
      <c r="E294">
        <f t="shared" si="8"/>
        <v>36</v>
      </c>
      <c r="L294">
        <f t="shared" si="9"/>
        <v>15</v>
      </c>
    </row>
    <row r="295" spans="1:15">
      <c r="A295" s="1">
        <v>8.3333333333333329E-2</v>
      </c>
      <c r="B295">
        <v>0</v>
      </c>
      <c r="C295">
        <v>23</v>
      </c>
      <c r="E295">
        <f t="shared" si="8"/>
        <v>23</v>
      </c>
      <c r="L295">
        <f t="shared" si="9"/>
        <v>7</v>
      </c>
    </row>
    <row r="296" spans="1:15">
      <c r="A296" s="1">
        <v>8.3333333333333329E-2</v>
      </c>
      <c r="B296">
        <v>0</v>
      </c>
      <c r="C296">
        <v>37</v>
      </c>
      <c r="E296">
        <f t="shared" si="8"/>
        <v>37</v>
      </c>
      <c r="L296">
        <f t="shared" si="9"/>
        <v>13</v>
      </c>
    </row>
    <row r="297" spans="1:15">
      <c r="A297" s="1">
        <v>8.3333333333333329E-2</v>
      </c>
      <c r="B297">
        <v>0</v>
      </c>
      <c r="C297">
        <v>39</v>
      </c>
      <c r="E297">
        <f t="shared" si="8"/>
        <v>39</v>
      </c>
      <c r="L297">
        <f t="shared" si="9"/>
        <v>9</v>
      </c>
    </row>
    <row r="298" spans="1:15">
      <c r="A298" s="1">
        <v>8.3333333333333329E-2</v>
      </c>
      <c r="B298">
        <v>0</v>
      </c>
      <c r="C298">
        <v>32</v>
      </c>
      <c r="E298">
        <f t="shared" si="8"/>
        <v>32</v>
      </c>
      <c r="L298">
        <f t="shared" si="9"/>
        <v>24</v>
      </c>
    </row>
    <row r="299" spans="1:15">
      <c r="A299" s="1">
        <v>8.3333333333333329E-2</v>
      </c>
      <c r="B299">
        <v>0</v>
      </c>
      <c r="C299">
        <v>33</v>
      </c>
      <c r="E299">
        <f t="shared" si="8"/>
        <v>33</v>
      </c>
      <c r="L299">
        <f t="shared" si="9"/>
        <v>20</v>
      </c>
    </row>
    <row r="300" spans="1:15">
      <c r="A300" s="1">
        <v>8.3333333333333329E-2</v>
      </c>
      <c r="B300">
        <v>0</v>
      </c>
      <c r="C300">
        <v>39</v>
      </c>
      <c r="E300">
        <f t="shared" si="8"/>
        <v>39</v>
      </c>
      <c r="L300">
        <f t="shared" si="9"/>
        <v>9</v>
      </c>
    </row>
    <row r="301" spans="1:15">
      <c r="A301" s="1">
        <v>8.3333333333333329E-2</v>
      </c>
      <c r="B301">
        <v>0</v>
      </c>
      <c r="C301">
        <v>42</v>
      </c>
      <c r="E301">
        <f t="shared" si="8"/>
        <v>42</v>
      </c>
      <c r="L301">
        <f t="shared" si="9"/>
        <v>7</v>
      </c>
    </row>
    <row r="302" spans="1:15">
      <c r="A302" s="1">
        <v>8.3333333333333329E-2</v>
      </c>
      <c r="B302">
        <v>0</v>
      </c>
      <c r="C302">
        <v>38</v>
      </c>
      <c r="E302">
        <f t="shared" si="8"/>
        <v>38</v>
      </c>
      <c r="L302">
        <f t="shared" si="9"/>
        <v>13</v>
      </c>
    </row>
    <row r="303" spans="1:15">
      <c r="A303" s="1">
        <v>8.3333333333333329E-2</v>
      </c>
      <c r="B303">
        <v>0</v>
      </c>
      <c r="C303">
        <v>26</v>
      </c>
      <c r="E303">
        <f t="shared" si="8"/>
        <v>26</v>
      </c>
      <c r="L303">
        <f t="shared" si="9"/>
        <v>7</v>
      </c>
    </row>
    <row r="304" spans="1:15">
      <c r="A304" s="1">
        <v>8.3333333333333329E-2</v>
      </c>
      <c r="B304">
        <v>0</v>
      </c>
      <c r="C304">
        <v>32</v>
      </c>
      <c r="E304">
        <f t="shared" si="8"/>
        <v>32</v>
      </c>
      <c r="L304">
        <f t="shared" si="9"/>
        <v>24</v>
      </c>
    </row>
    <row r="305" spans="1:12">
      <c r="A305" s="1">
        <v>8.3333333333333329E-2</v>
      </c>
      <c r="B305">
        <v>0</v>
      </c>
      <c r="C305">
        <v>26</v>
      </c>
      <c r="E305">
        <f t="shared" si="8"/>
        <v>26</v>
      </c>
      <c r="L305">
        <f t="shared" si="9"/>
        <v>7</v>
      </c>
    </row>
    <row r="306" spans="1:12">
      <c r="A306" s="1">
        <v>8.3333333333333329E-2</v>
      </c>
      <c r="B306">
        <v>0</v>
      </c>
      <c r="C306">
        <v>41</v>
      </c>
      <c r="E306">
        <f t="shared" si="8"/>
        <v>41</v>
      </c>
      <c r="L306">
        <f t="shared" si="9"/>
        <v>8</v>
      </c>
    </row>
    <row r="307" spans="1:12">
      <c r="A307" s="1">
        <v>8.3333333333333329E-2</v>
      </c>
      <c r="B307">
        <v>0</v>
      </c>
      <c r="C307">
        <v>33</v>
      </c>
      <c r="E307">
        <f t="shared" si="8"/>
        <v>33</v>
      </c>
      <c r="L307">
        <f t="shared" si="9"/>
        <v>20</v>
      </c>
    </row>
    <row r="308" spans="1:12">
      <c r="A308" s="1">
        <v>8.3333333333333329E-2</v>
      </c>
      <c r="B308">
        <v>0</v>
      </c>
      <c r="C308">
        <v>34</v>
      </c>
      <c r="E308">
        <f t="shared" si="8"/>
        <v>34</v>
      </c>
      <c r="L308">
        <f t="shared" si="9"/>
        <v>15</v>
      </c>
    </row>
    <row r="309" spans="1:12">
      <c r="A309" s="1">
        <v>8.3333333333333329E-2</v>
      </c>
      <c r="B309">
        <v>0</v>
      </c>
      <c r="C309">
        <v>35</v>
      </c>
      <c r="E309">
        <f t="shared" si="8"/>
        <v>35</v>
      </c>
      <c r="L309">
        <f t="shared" si="9"/>
        <v>11</v>
      </c>
    </row>
    <row r="310" spans="1:12">
      <c r="A310" s="1">
        <v>8.3333333333333329E-2</v>
      </c>
      <c r="B310">
        <v>0</v>
      </c>
      <c r="C310">
        <v>30</v>
      </c>
      <c r="E310">
        <f t="shared" si="8"/>
        <v>30</v>
      </c>
      <c r="L310">
        <f t="shared" si="9"/>
        <v>18</v>
      </c>
    </row>
    <row r="311" spans="1:12">
      <c r="A311" s="1">
        <v>8.3333333333333329E-2</v>
      </c>
      <c r="B311">
        <v>0</v>
      </c>
      <c r="C311">
        <v>41</v>
      </c>
      <c r="E311">
        <f t="shared" si="8"/>
        <v>41</v>
      </c>
      <c r="L311">
        <f t="shared" si="9"/>
        <v>8</v>
      </c>
    </row>
    <row r="312" spans="1:12">
      <c r="A312" s="1">
        <v>8.3333333333333329E-2</v>
      </c>
      <c r="B312">
        <v>0</v>
      </c>
      <c r="C312">
        <v>18</v>
      </c>
      <c r="E312">
        <f t="shared" si="8"/>
        <v>18</v>
      </c>
      <c r="L312">
        <f t="shared" si="9"/>
        <v>1</v>
      </c>
    </row>
    <row r="313" spans="1:12">
      <c r="A313" s="1">
        <v>8.3333333333333329E-2</v>
      </c>
      <c r="B313">
        <v>0</v>
      </c>
      <c r="C313">
        <v>32</v>
      </c>
      <c r="E313">
        <f t="shared" si="8"/>
        <v>32</v>
      </c>
      <c r="L313">
        <f t="shared" si="9"/>
        <v>24</v>
      </c>
    </row>
    <row r="314" spans="1:12">
      <c r="A314" s="1">
        <v>8.3333333333333329E-2</v>
      </c>
      <c r="B314">
        <v>0</v>
      </c>
      <c r="C314">
        <v>35</v>
      </c>
      <c r="E314">
        <f t="shared" si="8"/>
        <v>35</v>
      </c>
      <c r="L314">
        <f t="shared" si="9"/>
        <v>11</v>
      </c>
    </row>
    <row r="315" spans="1:12">
      <c r="A315" s="1">
        <v>8.3333333333333329E-2</v>
      </c>
      <c r="B315">
        <v>0</v>
      </c>
      <c r="C315">
        <v>28</v>
      </c>
      <c r="E315">
        <f t="shared" si="8"/>
        <v>28</v>
      </c>
      <c r="L315">
        <f t="shared" si="9"/>
        <v>17</v>
      </c>
    </row>
    <row r="316" spans="1:12">
      <c r="A316" s="1">
        <v>8.3333333333333329E-2</v>
      </c>
      <c r="B316">
        <v>0</v>
      </c>
      <c r="C316">
        <v>25</v>
      </c>
      <c r="E316">
        <f t="shared" si="8"/>
        <v>25</v>
      </c>
      <c r="L316">
        <f t="shared" si="9"/>
        <v>5</v>
      </c>
    </row>
    <row r="317" spans="1:12">
      <c r="A317" s="1">
        <v>8.3333333333333329E-2</v>
      </c>
      <c r="B317">
        <v>0</v>
      </c>
      <c r="C317">
        <v>39</v>
      </c>
      <c r="E317">
        <f t="shared" si="8"/>
        <v>39</v>
      </c>
      <c r="L317">
        <f t="shared" si="9"/>
        <v>9</v>
      </c>
    </row>
    <row r="318" spans="1:12">
      <c r="A318" s="1">
        <v>8.3333333333333329E-2</v>
      </c>
      <c r="B318">
        <v>0</v>
      </c>
      <c r="C318">
        <v>25</v>
      </c>
      <c r="E318">
        <f t="shared" si="8"/>
        <v>25</v>
      </c>
      <c r="L318">
        <f t="shared" si="9"/>
        <v>5</v>
      </c>
    </row>
    <row r="319" spans="1:12">
      <c r="A319" s="1">
        <v>8.3333333333333329E-2</v>
      </c>
      <c r="B319">
        <v>0</v>
      </c>
      <c r="C319">
        <v>34</v>
      </c>
      <c r="E319">
        <f t="shared" si="8"/>
        <v>34</v>
      </c>
      <c r="L319">
        <f t="shared" si="9"/>
        <v>15</v>
      </c>
    </row>
    <row r="320" spans="1:12">
      <c r="A320" s="1">
        <v>8.3333333333333329E-2</v>
      </c>
      <c r="B320">
        <v>0</v>
      </c>
      <c r="C320">
        <v>47</v>
      </c>
      <c r="E320">
        <f t="shared" si="8"/>
        <v>47</v>
      </c>
      <c r="L320">
        <f t="shared" si="9"/>
        <v>2</v>
      </c>
    </row>
    <row r="321" spans="1:12">
      <c r="A321" s="1">
        <v>8.3333333333333329E-2</v>
      </c>
      <c r="B321">
        <v>0</v>
      </c>
      <c r="C321">
        <v>29</v>
      </c>
      <c r="E321">
        <f t="shared" si="8"/>
        <v>29</v>
      </c>
      <c r="L321">
        <f t="shared" si="9"/>
        <v>22</v>
      </c>
    </row>
    <row r="322" spans="1:12">
      <c r="A322" s="1">
        <v>8.3333333333333329E-2</v>
      </c>
      <c r="B322">
        <v>0</v>
      </c>
      <c r="C322">
        <v>32</v>
      </c>
      <c r="E322">
        <f t="shared" ref="E322:E385" si="10">IF(A322=$G$11,(C322+B322*8))</f>
        <v>32</v>
      </c>
      <c r="L322">
        <f t="shared" ref="L322:L385" si="11">IF(A322=$G$11,COUNTIF(E:E,E322))</f>
        <v>24</v>
      </c>
    </row>
    <row r="323" spans="1:12">
      <c r="A323" s="1">
        <v>8.3333333333333329E-2</v>
      </c>
      <c r="B323">
        <v>0</v>
      </c>
      <c r="C323">
        <v>39</v>
      </c>
      <c r="E323">
        <f t="shared" si="10"/>
        <v>39</v>
      </c>
      <c r="L323">
        <f t="shared" si="11"/>
        <v>9</v>
      </c>
    </row>
    <row r="324" spans="1:12">
      <c r="A324" s="1">
        <v>8.3333333333333329E-2</v>
      </c>
      <c r="B324">
        <v>0</v>
      </c>
      <c r="C324">
        <v>26</v>
      </c>
      <c r="E324">
        <f t="shared" si="10"/>
        <v>26</v>
      </c>
      <c r="L324">
        <f t="shared" si="11"/>
        <v>7</v>
      </c>
    </row>
    <row r="325" spans="1:12">
      <c r="A325" s="1">
        <v>8.3333333333333329E-2</v>
      </c>
      <c r="B325">
        <v>0</v>
      </c>
      <c r="C325">
        <v>44</v>
      </c>
      <c r="E325">
        <f t="shared" si="10"/>
        <v>44</v>
      </c>
      <c r="L325">
        <f t="shared" si="11"/>
        <v>3</v>
      </c>
    </row>
    <row r="326" spans="1:12">
      <c r="A326" s="1">
        <v>8.3333333333333329E-2</v>
      </c>
      <c r="B326">
        <v>0</v>
      </c>
      <c r="C326">
        <v>31</v>
      </c>
      <c r="E326">
        <f t="shared" si="10"/>
        <v>31</v>
      </c>
      <c r="L326">
        <f t="shared" si="11"/>
        <v>15</v>
      </c>
    </row>
    <row r="327" spans="1:12">
      <c r="A327" s="1">
        <v>8.3333333333333329E-2</v>
      </c>
      <c r="B327">
        <v>0</v>
      </c>
      <c r="C327">
        <v>44</v>
      </c>
      <c r="E327">
        <f t="shared" si="10"/>
        <v>44</v>
      </c>
      <c r="L327">
        <f t="shared" si="11"/>
        <v>3</v>
      </c>
    </row>
    <row r="328" spans="1:12">
      <c r="A328" s="1">
        <v>8.3333333333333329E-2</v>
      </c>
      <c r="B328">
        <v>0</v>
      </c>
      <c r="C328">
        <v>27</v>
      </c>
      <c r="E328">
        <f t="shared" si="10"/>
        <v>27</v>
      </c>
      <c r="L328">
        <f t="shared" si="11"/>
        <v>9</v>
      </c>
    </row>
    <row r="329" spans="1:12">
      <c r="A329" s="1">
        <v>8.3333333333333329E-2</v>
      </c>
      <c r="B329">
        <v>0</v>
      </c>
      <c r="C329">
        <v>43</v>
      </c>
      <c r="E329">
        <f t="shared" si="10"/>
        <v>43</v>
      </c>
      <c r="L329">
        <f t="shared" si="11"/>
        <v>4</v>
      </c>
    </row>
    <row r="330" spans="1:12">
      <c r="A330" s="1">
        <v>8.3333333333333329E-2</v>
      </c>
      <c r="B330">
        <v>0</v>
      </c>
      <c r="C330">
        <v>32</v>
      </c>
      <c r="E330">
        <f t="shared" si="10"/>
        <v>32</v>
      </c>
      <c r="L330">
        <f t="shared" si="11"/>
        <v>24</v>
      </c>
    </row>
    <row r="331" spans="1:12">
      <c r="A331" s="1">
        <v>8.3333333333333329E-2</v>
      </c>
      <c r="B331">
        <v>0</v>
      </c>
      <c r="C331">
        <v>28</v>
      </c>
      <c r="E331">
        <f t="shared" si="10"/>
        <v>28</v>
      </c>
      <c r="L331">
        <f t="shared" si="11"/>
        <v>17</v>
      </c>
    </row>
    <row r="332" spans="1:12">
      <c r="A332" s="1">
        <v>8.3333333333333329E-2</v>
      </c>
      <c r="B332">
        <v>0</v>
      </c>
      <c r="C332">
        <v>35</v>
      </c>
      <c r="E332">
        <f t="shared" si="10"/>
        <v>35</v>
      </c>
      <c r="L332">
        <f t="shared" si="11"/>
        <v>11</v>
      </c>
    </row>
    <row r="333" spans="1:12">
      <c r="A333" s="1">
        <v>8.3333333333333329E-2</v>
      </c>
      <c r="B333">
        <v>0</v>
      </c>
      <c r="C333">
        <v>33</v>
      </c>
      <c r="E333">
        <f t="shared" si="10"/>
        <v>33</v>
      </c>
      <c r="L333">
        <f t="shared" si="11"/>
        <v>20</v>
      </c>
    </row>
    <row r="334" spans="1:12">
      <c r="A334" s="1">
        <v>8.3333333333333329E-2</v>
      </c>
      <c r="B334">
        <v>0</v>
      </c>
      <c r="C334">
        <v>37</v>
      </c>
      <c r="E334">
        <f t="shared" si="10"/>
        <v>37</v>
      </c>
      <c r="L334">
        <f t="shared" si="11"/>
        <v>13</v>
      </c>
    </row>
    <row r="335" spans="1:12">
      <c r="A335" s="1">
        <v>8.3333333333333329E-2</v>
      </c>
      <c r="B335">
        <v>0</v>
      </c>
      <c r="C335">
        <v>28</v>
      </c>
      <c r="E335">
        <f t="shared" si="10"/>
        <v>28</v>
      </c>
      <c r="L335">
        <f t="shared" si="11"/>
        <v>17</v>
      </c>
    </row>
    <row r="336" spans="1:12">
      <c r="A336" s="1">
        <v>8.3333333333333329E-2</v>
      </c>
      <c r="B336">
        <v>0</v>
      </c>
      <c r="C336">
        <v>37</v>
      </c>
      <c r="E336">
        <f t="shared" si="10"/>
        <v>37</v>
      </c>
      <c r="L336">
        <f t="shared" si="11"/>
        <v>13</v>
      </c>
    </row>
    <row r="337" spans="1:12">
      <c r="A337" s="1">
        <v>8.3333333333333329E-2</v>
      </c>
      <c r="B337">
        <v>0</v>
      </c>
      <c r="C337">
        <v>38</v>
      </c>
      <c r="E337">
        <f t="shared" si="10"/>
        <v>38</v>
      </c>
      <c r="L337">
        <f t="shared" si="11"/>
        <v>13</v>
      </c>
    </row>
    <row r="338" spans="1:12">
      <c r="A338" s="1">
        <v>8.3333333333333329E-2</v>
      </c>
      <c r="B338">
        <v>0</v>
      </c>
      <c r="C338">
        <v>34</v>
      </c>
      <c r="E338">
        <f t="shared" si="10"/>
        <v>34</v>
      </c>
      <c r="L338">
        <f t="shared" si="11"/>
        <v>15</v>
      </c>
    </row>
    <row r="339" spans="1:12">
      <c r="A339" s="1">
        <v>8.3333333333333329E-2</v>
      </c>
      <c r="B339">
        <v>0</v>
      </c>
      <c r="C339">
        <v>39</v>
      </c>
      <c r="E339">
        <f t="shared" si="10"/>
        <v>39</v>
      </c>
      <c r="L339">
        <f t="shared" si="11"/>
        <v>9</v>
      </c>
    </row>
    <row r="340" spans="1:12">
      <c r="A340" s="1">
        <v>8.3333333333333329E-2</v>
      </c>
      <c r="B340">
        <v>0</v>
      </c>
      <c r="C340">
        <v>32</v>
      </c>
      <c r="E340">
        <f t="shared" si="10"/>
        <v>32</v>
      </c>
      <c r="L340">
        <f t="shared" si="11"/>
        <v>24</v>
      </c>
    </row>
    <row r="341" spans="1:12">
      <c r="A341" s="1">
        <v>8.3333333333333329E-2</v>
      </c>
      <c r="B341">
        <v>0</v>
      </c>
      <c r="C341">
        <v>32</v>
      </c>
      <c r="E341">
        <f t="shared" si="10"/>
        <v>32</v>
      </c>
      <c r="L341">
        <f t="shared" si="11"/>
        <v>24</v>
      </c>
    </row>
    <row r="342" spans="1:12">
      <c r="A342" s="1">
        <v>8.3333333333333329E-2</v>
      </c>
      <c r="B342">
        <v>0</v>
      </c>
      <c r="C342">
        <v>31</v>
      </c>
      <c r="E342">
        <f t="shared" si="10"/>
        <v>31</v>
      </c>
      <c r="L342">
        <f t="shared" si="11"/>
        <v>15</v>
      </c>
    </row>
    <row r="343" spans="1:12">
      <c r="A343" s="1">
        <v>8.3333333333333329E-2</v>
      </c>
      <c r="B343">
        <v>0</v>
      </c>
      <c r="C343">
        <v>38</v>
      </c>
      <c r="E343">
        <f t="shared" si="10"/>
        <v>38</v>
      </c>
      <c r="L343">
        <f t="shared" si="11"/>
        <v>13</v>
      </c>
    </row>
    <row r="344" spans="1:12">
      <c r="A344" s="1">
        <v>8.3333333333333329E-2</v>
      </c>
      <c r="B344">
        <v>0</v>
      </c>
      <c r="C344">
        <v>33</v>
      </c>
      <c r="E344">
        <f t="shared" si="10"/>
        <v>33</v>
      </c>
      <c r="L344">
        <f t="shared" si="11"/>
        <v>20</v>
      </c>
    </row>
    <row r="345" spans="1:12">
      <c r="A345" s="1">
        <v>8.3333333333333329E-2</v>
      </c>
      <c r="B345">
        <v>0</v>
      </c>
      <c r="C345">
        <v>36</v>
      </c>
      <c r="E345">
        <f t="shared" si="10"/>
        <v>36</v>
      </c>
      <c r="L345">
        <f t="shared" si="11"/>
        <v>15</v>
      </c>
    </row>
    <row r="346" spans="1:12">
      <c r="A346" s="1">
        <v>8.3333333333333329E-2</v>
      </c>
      <c r="B346">
        <v>0</v>
      </c>
      <c r="C346">
        <v>35</v>
      </c>
      <c r="E346">
        <f t="shared" si="10"/>
        <v>35</v>
      </c>
      <c r="L346">
        <f t="shared" si="11"/>
        <v>11</v>
      </c>
    </row>
    <row r="347" spans="1:12">
      <c r="A347" s="1">
        <v>8.3333333333333329E-2</v>
      </c>
      <c r="B347">
        <v>0</v>
      </c>
      <c r="C347">
        <v>29</v>
      </c>
      <c r="E347">
        <f t="shared" si="10"/>
        <v>29</v>
      </c>
      <c r="L347">
        <f t="shared" si="11"/>
        <v>22</v>
      </c>
    </row>
    <row r="348" spans="1:12">
      <c r="A348" s="1">
        <v>8.3333333333333329E-2</v>
      </c>
      <c r="B348">
        <v>0</v>
      </c>
      <c r="C348">
        <v>39</v>
      </c>
      <c r="E348">
        <f t="shared" si="10"/>
        <v>39</v>
      </c>
      <c r="L348">
        <f t="shared" si="11"/>
        <v>9</v>
      </c>
    </row>
    <row r="349" spans="1:12">
      <c r="A349" s="1">
        <v>8.3333333333333329E-2</v>
      </c>
      <c r="B349">
        <v>0</v>
      </c>
      <c r="C349">
        <v>30</v>
      </c>
      <c r="E349">
        <f t="shared" si="10"/>
        <v>30</v>
      </c>
      <c r="L349">
        <f t="shared" si="11"/>
        <v>18</v>
      </c>
    </row>
    <row r="350" spans="1:12">
      <c r="A350" s="1">
        <v>8.3333333333333329E-2</v>
      </c>
      <c r="B350">
        <v>0</v>
      </c>
      <c r="C350">
        <v>30</v>
      </c>
      <c r="E350">
        <f t="shared" si="10"/>
        <v>30</v>
      </c>
      <c r="L350">
        <f t="shared" si="11"/>
        <v>18</v>
      </c>
    </row>
    <row r="351" spans="1:12">
      <c r="A351" s="1">
        <v>8.3333333333333329E-2</v>
      </c>
      <c r="B351">
        <v>0</v>
      </c>
      <c r="C351">
        <v>36</v>
      </c>
      <c r="E351">
        <f t="shared" si="10"/>
        <v>36</v>
      </c>
      <c r="L351">
        <f t="shared" si="11"/>
        <v>15</v>
      </c>
    </row>
    <row r="352" spans="1:12">
      <c r="A352" s="1">
        <v>8.3333333333333329E-2</v>
      </c>
      <c r="B352">
        <v>0</v>
      </c>
      <c r="C352">
        <v>25</v>
      </c>
      <c r="E352">
        <f t="shared" si="10"/>
        <v>25</v>
      </c>
      <c r="L352">
        <f t="shared" si="11"/>
        <v>5</v>
      </c>
    </row>
    <row r="353" spans="1:12">
      <c r="A353" s="1">
        <v>8.3333333333333329E-2</v>
      </c>
      <c r="B353">
        <v>0</v>
      </c>
      <c r="C353">
        <v>38</v>
      </c>
      <c r="E353">
        <f t="shared" si="10"/>
        <v>38</v>
      </c>
      <c r="L353">
        <f t="shared" si="11"/>
        <v>13</v>
      </c>
    </row>
    <row r="354" spans="1:12">
      <c r="A354" s="1">
        <v>8.3333333333333329E-2</v>
      </c>
      <c r="B354">
        <v>0</v>
      </c>
      <c r="C354">
        <v>31</v>
      </c>
      <c r="E354">
        <f t="shared" si="10"/>
        <v>31</v>
      </c>
      <c r="L354">
        <f t="shared" si="11"/>
        <v>15</v>
      </c>
    </row>
    <row r="355" spans="1:12">
      <c r="A355" s="1">
        <v>8.3333333333333329E-2</v>
      </c>
      <c r="B355">
        <v>0</v>
      </c>
      <c r="C355">
        <v>29</v>
      </c>
      <c r="E355">
        <f t="shared" si="10"/>
        <v>29</v>
      </c>
      <c r="L355">
        <f t="shared" si="11"/>
        <v>22</v>
      </c>
    </row>
    <row r="356" spans="1:12">
      <c r="A356" s="1">
        <v>8.3333333333333329E-2</v>
      </c>
      <c r="B356">
        <v>0</v>
      </c>
      <c r="C356">
        <v>35</v>
      </c>
      <c r="E356">
        <f t="shared" si="10"/>
        <v>35</v>
      </c>
      <c r="L356">
        <f t="shared" si="11"/>
        <v>11</v>
      </c>
    </row>
    <row r="357" spans="1:12">
      <c r="A357" s="1">
        <v>8.3333333333333329E-2</v>
      </c>
      <c r="B357">
        <v>0</v>
      </c>
      <c r="C357">
        <v>30</v>
      </c>
      <c r="E357">
        <f t="shared" si="10"/>
        <v>30</v>
      </c>
      <c r="L357">
        <f t="shared" si="11"/>
        <v>18</v>
      </c>
    </row>
    <row r="358" spans="1:12">
      <c r="A358" s="1">
        <v>8.3333333333333329E-2</v>
      </c>
      <c r="B358">
        <v>0</v>
      </c>
      <c r="C358">
        <v>32</v>
      </c>
      <c r="E358">
        <f t="shared" si="10"/>
        <v>32</v>
      </c>
      <c r="L358">
        <f t="shared" si="11"/>
        <v>24</v>
      </c>
    </row>
    <row r="359" spans="1:12">
      <c r="A359" s="1">
        <v>8.3333333333333329E-2</v>
      </c>
      <c r="B359">
        <v>0</v>
      </c>
      <c r="C359">
        <v>38</v>
      </c>
      <c r="E359">
        <f t="shared" si="10"/>
        <v>38</v>
      </c>
      <c r="L359">
        <f t="shared" si="11"/>
        <v>13</v>
      </c>
    </row>
    <row r="360" spans="1:12">
      <c r="A360" s="1">
        <v>8.3333333333333329E-2</v>
      </c>
      <c r="B360">
        <v>0</v>
      </c>
      <c r="C360">
        <v>23</v>
      </c>
      <c r="E360">
        <f t="shared" si="10"/>
        <v>23</v>
      </c>
      <c r="L360">
        <f t="shared" si="11"/>
        <v>7</v>
      </c>
    </row>
    <row r="361" spans="1:12">
      <c r="A361" s="1">
        <v>8.3333333333333329E-2</v>
      </c>
      <c r="B361">
        <v>0</v>
      </c>
      <c r="C361">
        <v>43</v>
      </c>
      <c r="E361">
        <f t="shared" si="10"/>
        <v>43</v>
      </c>
      <c r="L361">
        <f t="shared" si="11"/>
        <v>4</v>
      </c>
    </row>
    <row r="362" spans="1:12">
      <c r="A362" s="1">
        <v>8.3333333333333329E-2</v>
      </c>
      <c r="B362">
        <v>0</v>
      </c>
      <c r="C362">
        <v>34</v>
      </c>
      <c r="E362">
        <f t="shared" si="10"/>
        <v>34</v>
      </c>
      <c r="L362">
        <f t="shared" si="11"/>
        <v>15</v>
      </c>
    </row>
    <row r="363" spans="1:12">
      <c r="A363" s="1">
        <v>8.3333333333333329E-2</v>
      </c>
      <c r="B363">
        <v>0</v>
      </c>
      <c r="C363">
        <v>35</v>
      </c>
      <c r="E363">
        <f t="shared" si="10"/>
        <v>35</v>
      </c>
      <c r="L363">
        <f t="shared" si="11"/>
        <v>11</v>
      </c>
    </row>
    <row r="364" spans="1:12">
      <c r="A364" s="1">
        <v>8.3333333333333329E-2</v>
      </c>
      <c r="B364">
        <v>0</v>
      </c>
      <c r="C364">
        <v>42</v>
      </c>
      <c r="E364">
        <f t="shared" si="10"/>
        <v>42</v>
      </c>
      <c r="L364">
        <f t="shared" si="11"/>
        <v>7</v>
      </c>
    </row>
    <row r="365" spans="1:12">
      <c r="A365" s="1">
        <v>8.3333333333333329E-2</v>
      </c>
      <c r="B365">
        <v>0</v>
      </c>
      <c r="C365">
        <v>26</v>
      </c>
      <c r="E365">
        <f t="shared" si="10"/>
        <v>26</v>
      </c>
      <c r="L365">
        <f t="shared" si="11"/>
        <v>7</v>
      </c>
    </row>
    <row r="366" spans="1:12">
      <c r="A366" s="1">
        <v>8.3333333333333329E-2</v>
      </c>
      <c r="B366">
        <v>0</v>
      </c>
      <c r="C366">
        <v>30</v>
      </c>
      <c r="E366">
        <f t="shared" si="10"/>
        <v>30</v>
      </c>
      <c r="L366">
        <f t="shared" si="11"/>
        <v>18</v>
      </c>
    </row>
    <row r="367" spans="1:12">
      <c r="A367" s="1">
        <v>8.3333333333333329E-2</v>
      </c>
      <c r="B367">
        <v>0</v>
      </c>
      <c r="C367">
        <v>24</v>
      </c>
      <c r="E367">
        <f t="shared" si="10"/>
        <v>24</v>
      </c>
      <c r="L367">
        <f t="shared" si="11"/>
        <v>3</v>
      </c>
    </row>
    <row r="368" spans="1:12">
      <c r="A368" s="1">
        <v>8.3333333333333329E-2</v>
      </c>
      <c r="B368">
        <v>0</v>
      </c>
      <c r="C368">
        <v>42</v>
      </c>
      <c r="E368">
        <f t="shared" si="10"/>
        <v>42</v>
      </c>
      <c r="L368">
        <f t="shared" si="11"/>
        <v>7</v>
      </c>
    </row>
    <row r="369" spans="1:12">
      <c r="A369" s="1">
        <v>8.3333333333333329E-2</v>
      </c>
      <c r="B369">
        <v>0</v>
      </c>
      <c r="C369">
        <v>33</v>
      </c>
      <c r="E369">
        <f t="shared" si="10"/>
        <v>33</v>
      </c>
      <c r="L369">
        <f t="shared" si="11"/>
        <v>20</v>
      </c>
    </row>
    <row r="370" spans="1:12">
      <c r="A370" s="1">
        <v>8.3333333333333329E-2</v>
      </c>
      <c r="B370">
        <v>0</v>
      </c>
      <c r="C370">
        <v>36</v>
      </c>
      <c r="E370">
        <f t="shared" si="10"/>
        <v>36</v>
      </c>
      <c r="L370">
        <f t="shared" si="11"/>
        <v>15</v>
      </c>
    </row>
    <row r="371" spans="1:12">
      <c r="A371" s="1">
        <v>8.3333333333333329E-2</v>
      </c>
      <c r="B371">
        <v>0</v>
      </c>
      <c r="C371">
        <v>31</v>
      </c>
      <c r="E371">
        <f t="shared" si="10"/>
        <v>31</v>
      </c>
      <c r="L371">
        <f t="shared" si="11"/>
        <v>15</v>
      </c>
    </row>
    <row r="372" spans="1:12">
      <c r="A372" s="1">
        <v>8.3333333333333329E-2</v>
      </c>
      <c r="B372">
        <v>0</v>
      </c>
      <c r="C372">
        <v>31</v>
      </c>
      <c r="E372">
        <f t="shared" si="10"/>
        <v>31</v>
      </c>
      <c r="L372">
        <f t="shared" si="11"/>
        <v>15</v>
      </c>
    </row>
    <row r="373" spans="1:12">
      <c r="A373" s="1">
        <v>8.3333333333333329E-2</v>
      </c>
      <c r="B373">
        <v>0</v>
      </c>
      <c r="C373">
        <v>23</v>
      </c>
      <c r="E373">
        <f t="shared" si="10"/>
        <v>23</v>
      </c>
      <c r="L373">
        <f t="shared" si="11"/>
        <v>7</v>
      </c>
    </row>
    <row r="374" spans="1:12">
      <c r="A374" s="1">
        <v>8.3333333333333329E-2</v>
      </c>
      <c r="B374">
        <v>0</v>
      </c>
      <c r="C374">
        <v>28</v>
      </c>
      <c r="E374">
        <f t="shared" si="10"/>
        <v>28</v>
      </c>
      <c r="L374">
        <f t="shared" si="11"/>
        <v>17</v>
      </c>
    </row>
    <row r="375" spans="1:12">
      <c r="A375" s="1">
        <v>8.3333333333333329E-2</v>
      </c>
      <c r="B375">
        <v>0</v>
      </c>
      <c r="C375">
        <v>30</v>
      </c>
      <c r="E375">
        <f t="shared" si="10"/>
        <v>30</v>
      </c>
      <c r="L375">
        <f t="shared" si="11"/>
        <v>18</v>
      </c>
    </row>
    <row r="376" spans="1:12">
      <c r="A376" s="1">
        <v>8.3333333333333329E-2</v>
      </c>
      <c r="B376">
        <v>0</v>
      </c>
      <c r="C376">
        <v>31</v>
      </c>
      <c r="E376">
        <f t="shared" si="10"/>
        <v>31</v>
      </c>
      <c r="L376">
        <f t="shared" si="11"/>
        <v>15</v>
      </c>
    </row>
    <row r="377" spans="1:12">
      <c r="A377" s="1">
        <v>8.3333333333333329E-2</v>
      </c>
      <c r="B377">
        <v>0</v>
      </c>
      <c r="C377">
        <v>29</v>
      </c>
      <c r="E377">
        <f t="shared" si="10"/>
        <v>29</v>
      </c>
      <c r="L377">
        <f t="shared" si="11"/>
        <v>22</v>
      </c>
    </row>
    <row r="378" spans="1:12">
      <c r="A378" s="1">
        <v>8.3333333333333329E-2</v>
      </c>
      <c r="B378">
        <v>0</v>
      </c>
      <c r="C378">
        <v>31</v>
      </c>
      <c r="E378">
        <f t="shared" si="10"/>
        <v>31</v>
      </c>
      <c r="L378">
        <f t="shared" si="11"/>
        <v>15</v>
      </c>
    </row>
    <row r="379" spans="1:12">
      <c r="A379" s="1">
        <v>8.3333333333333329E-2</v>
      </c>
      <c r="B379">
        <v>0</v>
      </c>
      <c r="C379">
        <v>28</v>
      </c>
      <c r="E379">
        <f t="shared" si="10"/>
        <v>28</v>
      </c>
      <c r="L379">
        <f t="shared" si="11"/>
        <v>17</v>
      </c>
    </row>
    <row r="380" spans="1:12">
      <c r="A380" s="1">
        <v>8.3333333333333329E-2</v>
      </c>
      <c r="B380">
        <v>0</v>
      </c>
      <c r="C380">
        <v>38</v>
      </c>
      <c r="E380">
        <f t="shared" si="10"/>
        <v>38</v>
      </c>
      <c r="L380">
        <f t="shared" si="11"/>
        <v>13</v>
      </c>
    </row>
    <row r="381" spans="1:12">
      <c r="A381" s="1">
        <v>8.3333333333333329E-2</v>
      </c>
      <c r="B381">
        <v>0</v>
      </c>
      <c r="C381">
        <v>31</v>
      </c>
      <c r="E381">
        <f t="shared" si="10"/>
        <v>31</v>
      </c>
      <c r="L381">
        <f t="shared" si="11"/>
        <v>15</v>
      </c>
    </row>
    <row r="382" spans="1:12">
      <c r="A382" s="1">
        <v>8.3333333333333329E-2</v>
      </c>
      <c r="B382">
        <v>0</v>
      </c>
      <c r="C382">
        <v>29</v>
      </c>
      <c r="E382">
        <f t="shared" si="10"/>
        <v>29</v>
      </c>
      <c r="L382">
        <f t="shared" si="11"/>
        <v>22</v>
      </c>
    </row>
    <row r="383" spans="1:12">
      <c r="A383" s="1">
        <v>8.3333333333333329E-2</v>
      </c>
      <c r="B383">
        <v>0</v>
      </c>
      <c r="C383">
        <v>23</v>
      </c>
      <c r="E383">
        <f t="shared" si="10"/>
        <v>23</v>
      </c>
      <c r="L383">
        <f t="shared" si="11"/>
        <v>7</v>
      </c>
    </row>
    <row r="384" spans="1:12">
      <c r="A384" s="1">
        <v>8.3333333333333329E-2</v>
      </c>
      <c r="B384">
        <v>0</v>
      </c>
      <c r="C384">
        <v>36</v>
      </c>
      <c r="E384">
        <f t="shared" si="10"/>
        <v>36</v>
      </c>
      <c r="L384">
        <f t="shared" si="11"/>
        <v>15</v>
      </c>
    </row>
    <row r="385" spans="1:12">
      <c r="A385" s="1">
        <v>8.3333333333333329E-2</v>
      </c>
      <c r="B385">
        <v>0</v>
      </c>
      <c r="C385">
        <v>37</v>
      </c>
      <c r="E385">
        <f t="shared" si="10"/>
        <v>37</v>
      </c>
      <c r="L385">
        <f t="shared" si="11"/>
        <v>13</v>
      </c>
    </row>
    <row r="386" spans="1:12">
      <c r="A386" s="1">
        <v>8.3333333333333329E-2</v>
      </c>
      <c r="B386">
        <v>0</v>
      </c>
      <c r="C386">
        <v>34</v>
      </c>
      <c r="E386">
        <f t="shared" ref="E386:E449" si="12">IF(A386=$G$11,(C386+B386*8))</f>
        <v>34</v>
      </c>
      <c r="L386">
        <f t="shared" ref="L386:L449" si="13">IF(A386=$G$11,COUNTIF(E:E,E386))</f>
        <v>15</v>
      </c>
    </row>
    <row r="387" spans="1:12">
      <c r="A387" s="1">
        <v>8.3333333333333329E-2</v>
      </c>
      <c r="B387">
        <v>0</v>
      </c>
      <c r="C387">
        <v>32</v>
      </c>
      <c r="E387">
        <f t="shared" si="12"/>
        <v>32</v>
      </c>
      <c r="L387">
        <f t="shared" si="13"/>
        <v>24</v>
      </c>
    </row>
    <row r="388" spans="1:12">
      <c r="A388" s="1">
        <v>8.3333333333333329E-2</v>
      </c>
      <c r="B388">
        <v>0</v>
      </c>
      <c r="C388">
        <v>27</v>
      </c>
      <c r="E388">
        <f t="shared" si="12"/>
        <v>27</v>
      </c>
      <c r="L388">
        <f t="shared" si="13"/>
        <v>9</v>
      </c>
    </row>
    <row r="389" spans="1:12">
      <c r="A389" s="1">
        <v>8.3333333333333329E-2</v>
      </c>
      <c r="B389">
        <v>0</v>
      </c>
      <c r="C389">
        <v>30</v>
      </c>
      <c r="E389">
        <f t="shared" si="12"/>
        <v>30</v>
      </c>
      <c r="L389">
        <f t="shared" si="13"/>
        <v>18</v>
      </c>
    </row>
    <row r="390" spans="1:12">
      <c r="A390" s="1">
        <v>8.3333333333333329E-2</v>
      </c>
      <c r="B390">
        <v>0</v>
      </c>
      <c r="C390">
        <v>21</v>
      </c>
      <c r="E390">
        <f t="shared" si="12"/>
        <v>21</v>
      </c>
      <c r="L390">
        <f t="shared" si="13"/>
        <v>4</v>
      </c>
    </row>
    <row r="391" spans="1:12">
      <c r="A391" s="1">
        <v>8.3333333333333329E-2</v>
      </c>
      <c r="B391">
        <v>0</v>
      </c>
      <c r="C391">
        <v>32</v>
      </c>
      <c r="E391">
        <f t="shared" si="12"/>
        <v>32</v>
      </c>
      <c r="L391">
        <f t="shared" si="13"/>
        <v>24</v>
      </c>
    </row>
    <row r="392" spans="1:12">
      <c r="A392" s="1">
        <v>8.3333333333333329E-2</v>
      </c>
      <c r="B392">
        <v>0</v>
      </c>
      <c r="C392">
        <v>33</v>
      </c>
      <c r="E392">
        <f t="shared" si="12"/>
        <v>33</v>
      </c>
      <c r="L392">
        <f t="shared" si="13"/>
        <v>20</v>
      </c>
    </row>
    <row r="393" spans="1:12">
      <c r="A393" s="1">
        <v>8.3333333333333329E-2</v>
      </c>
      <c r="B393">
        <v>0</v>
      </c>
      <c r="C393">
        <v>33</v>
      </c>
      <c r="E393">
        <f t="shared" si="12"/>
        <v>33</v>
      </c>
      <c r="L393">
        <f t="shared" si="13"/>
        <v>20</v>
      </c>
    </row>
    <row r="394" spans="1:12">
      <c r="A394" s="1">
        <v>8.3333333333333329E-2</v>
      </c>
      <c r="B394">
        <v>0</v>
      </c>
      <c r="C394">
        <v>35</v>
      </c>
      <c r="E394">
        <f t="shared" si="12"/>
        <v>35</v>
      </c>
      <c r="L394">
        <f t="shared" si="13"/>
        <v>11</v>
      </c>
    </row>
    <row r="395" spans="1:12">
      <c r="A395" s="1">
        <v>8.3333333333333329E-2</v>
      </c>
      <c r="B395">
        <v>0</v>
      </c>
      <c r="C395">
        <v>29</v>
      </c>
      <c r="E395">
        <f t="shared" si="12"/>
        <v>29</v>
      </c>
      <c r="L395">
        <f t="shared" si="13"/>
        <v>22</v>
      </c>
    </row>
    <row r="396" spans="1:12">
      <c r="A396" s="1">
        <v>8.3333333333333329E-2</v>
      </c>
      <c r="B396">
        <v>0</v>
      </c>
      <c r="C396">
        <v>23</v>
      </c>
      <c r="E396">
        <f t="shared" si="12"/>
        <v>23</v>
      </c>
      <c r="L396">
        <f t="shared" si="13"/>
        <v>7</v>
      </c>
    </row>
    <row r="397" spans="1:12">
      <c r="A397" s="1">
        <v>8.3333333333333329E-2</v>
      </c>
      <c r="B397">
        <v>0</v>
      </c>
      <c r="C397">
        <v>30</v>
      </c>
      <c r="E397">
        <f t="shared" si="12"/>
        <v>30</v>
      </c>
      <c r="L397">
        <f t="shared" si="13"/>
        <v>18</v>
      </c>
    </row>
    <row r="398" spans="1:12">
      <c r="A398" s="1">
        <v>8.3333333333333329E-2</v>
      </c>
      <c r="B398">
        <v>0</v>
      </c>
      <c r="C398">
        <v>29</v>
      </c>
      <c r="E398">
        <f t="shared" si="12"/>
        <v>29</v>
      </c>
      <c r="L398">
        <f t="shared" si="13"/>
        <v>22</v>
      </c>
    </row>
    <row r="399" spans="1:12">
      <c r="A399" s="1">
        <v>8.3333333333333329E-2</v>
      </c>
      <c r="B399">
        <v>0</v>
      </c>
      <c r="C399">
        <v>34</v>
      </c>
      <c r="E399">
        <f t="shared" si="12"/>
        <v>34</v>
      </c>
      <c r="L399">
        <f t="shared" si="13"/>
        <v>15</v>
      </c>
    </row>
    <row r="400" spans="1:12">
      <c r="A400" s="1">
        <v>8.3333333333333329E-2</v>
      </c>
      <c r="B400">
        <v>0</v>
      </c>
      <c r="C400">
        <v>32</v>
      </c>
      <c r="E400">
        <f t="shared" si="12"/>
        <v>32</v>
      </c>
      <c r="L400">
        <f t="shared" si="13"/>
        <v>24</v>
      </c>
    </row>
    <row r="401" spans="1:12">
      <c r="A401" s="1">
        <v>8.3333333333333329E-2</v>
      </c>
      <c r="B401">
        <v>0</v>
      </c>
      <c r="C401">
        <v>40</v>
      </c>
      <c r="E401">
        <f t="shared" si="12"/>
        <v>40</v>
      </c>
      <c r="L401">
        <f t="shared" si="13"/>
        <v>4</v>
      </c>
    </row>
    <row r="402" spans="1:12">
      <c r="A402" s="1">
        <v>8.3333333333333329E-2</v>
      </c>
      <c r="B402">
        <v>0</v>
      </c>
      <c r="C402">
        <v>29</v>
      </c>
      <c r="E402">
        <f t="shared" si="12"/>
        <v>29</v>
      </c>
      <c r="L402">
        <f t="shared" si="13"/>
        <v>22</v>
      </c>
    </row>
    <row r="403" spans="1:12">
      <c r="A403" s="1">
        <v>8.3333333333333329E-2</v>
      </c>
      <c r="B403">
        <v>0</v>
      </c>
      <c r="C403">
        <v>30</v>
      </c>
      <c r="E403">
        <f t="shared" si="12"/>
        <v>30</v>
      </c>
      <c r="L403">
        <f t="shared" si="13"/>
        <v>18</v>
      </c>
    </row>
    <row r="404" spans="1:12">
      <c r="A404" s="1">
        <v>8.3333333333333329E-2</v>
      </c>
      <c r="B404">
        <v>0</v>
      </c>
      <c r="C404">
        <v>31</v>
      </c>
      <c r="E404">
        <f t="shared" si="12"/>
        <v>31</v>
      </c>
      <c r="L404">
        <f t="shared" si="13"/>
        <v>15</v>
      </c>
    </row>
    <row r="405" spans="1:12">
      <c r="A405" s="1">
        <v>8.3333333333333329E-2</v>
      </c>
      <c r="B405">
        <v>0</v>
      </c>
      <c r="C405">
        <v>41</v>
      </c>
      <c r="E405">
        <f t="shared" si="12"/>
        <v>41</v>
      </c>
      <c r="L405">
        <f t="shared" si="13"/>
        <v>8</v>
      </c>
    </row>
    <row r="406" spans="1:12">
      <c r="A406" s="1">
        <v>8.3333333333333329E-2</v>
      </c>
      <c r="B406">
        <v>0</v>
      </c>
      <c r="C406">
        <v>36</v>
      </c>
      <c r="E406">
        <f t="shared" si="12"/>
        <v>36</v>
      </c>
      <c r="L406">
        <f t="shared" si="13"/>
        <v>15</v>
      </c>
    </row>
    <row r="407" spans="1:12">
      <c r="A407" s="1">
        <v>8.3333333333333329E-2</v>
      </c>
      <c r="B407">
        <v>0</v>
      </c>
      <c r="C407">
        <v>32</v>
      </c>
      <c r="E407">
        <f t="shared" si="12"/>
        <v>32</v>
      </c>
      <c r="L407">
        <f t="shared" si="13"/>
        <v>24</v>
      </c>
    </row>
    <row r="408" spans="1:12">
      <c r="A408" s="1">
        <v>8.3333333333333329E-2</v>
      </c>
      <c r="B408">
        <v>0</v>
      </c>
      <c r="C408">
        <v>31</v>
      </c>
      <c r="E408">
        <f t="shared" si="12"/>
        <v>31</v>
      </c>
      <c r="L408">
        <f t="shared" si="13"/>
        <v>15</v>
      </c>
    </row>
    <row r="409" spans="1:12">
      <c r="A409" s="1">
        <v>8.3333333333333329E-2</v>
      </c>
      <c r="B409">
        <v>0</v>
      </c>
      <c r="C409">
        <v>29</v>
      </c>
      <c r="E409">
        <f t="shared" si="12"/>
        <v>29</v>
      </c>
      <c r="L409">
        <f t="shared" si="13"/>
        <v>22</v>
      </c>
    </row>
    <row r="410" spans="1:12">
      <c r="A410" s="1">
        <v>8.3333333333333329E-2</v>
      </c>
      <c r="B410">
        <v>0</v>
      </c>
      <c r="C410">
        <v>28</v>
      </c>
      <c r="E410">
        <f t="shared" si="12"/>
        <v>28</v>
      </c>
      <c r="L410">
        <f t="shared" si="13"/>
        <v>17</v>
      </c>
    </row>
    <row r="411" spans="1:12">
      <c r="A411" s="1">
        <v>8.3333333333333329E-2</v>
      </c>
      <c r="B411">
        <v>0</v>
      </c>
      <c r="C411">
        <v>38</v>
      </c>
      <c r="E411">
        <f t="shared" si="12"/>
        <v>38</v>
      </c>
      <c r="L411">
        <f t="shared" si="13"/>
        <v>13</v>
      </c>
    </row>
    <row r="412" spans="1:12">
      <c r="A412" s="1">
        <v>8.3333333333333329E-2</v>
      </c>
      <c r="B412">
        <v>0</v>
      </c>
      <c r="C412">
        <v>41</v>
      </c>
      <c r="E412">
        <f t="shared" si="12"/>
        <v>41</v>
      </c>
      <c r="L412">
        <f t="shared" si="13"/>
        <v>8</v>
      </c>
    </row>
    <row r="413" spans="1:12">
      <c r="A413" s="1">
        <v>8.3333333333333329E-2</v>
      </c>
      <c r="B413">
        <v>0</v>
      </c>
      <c r="C413">
        <v>31</v>
      </c>
      <c r="E413">
        <f t="shared" si="12"/>
        <v>31</v>
      </c>
      <c r="L413">
        <f t="shared" si="13"/>
        <v>15</v>
      </c>
    </row>
    <row r="414" spans="1:12">
      <c r="A414" s="1">
        <v>8.3333333333333329E-2</v>
      </c>
      <c r="B414">
        <v>0</v>
      </c>
      <c r="C414">
        <v>40</v>
      </c>
      <c r="E414">
        <f t="shared" si="12"/>
        <v>40</v>
      </c>
      <c r="L414">
        <f t="shared" si="13"/>
        <v>4</v>
      </c>
    </row>
    <row r="415" spans="1:12">
      <c r="A415" s="1">
        <v>8.3333333333333329E-2</v>
      </c>
      <c r="B415">
        <v>0</v>
      </c>
      <c r="C415">
        <v>42</v>
      </c>
      <c r="E415">
        <f t="shared" si="12"/>
        <v>42</v>
      </c>
      <c r="L415">
        <f t="shared" si="13"/>
        <v>7</v>
      </c>
    </row>
    <row r="416" spans="1:12">
      <c r="A416" s="1">
        <v>8.3333333333333329E-2</v>
      </c>
      <c r="B416">
        <v>0</v>
      </c>
      <c r="C416">
        <v>36</v>
      </c>
      <c r="E416">
        <f t="shared" si="12"/>
        <v>36</v>
      </c>
      <c r="L416">
        <f t="shared" si="13"/>
        <v>15</v>
      </c>
    </row>
    <row r="417" spans="1:12">
      <c r="A417" s="1">
        <v>8.3333333333333329E-2</v>
      </c>
      <c r="B417">
        <v>0</v>
      </c>
      <c r="C417">
        <v>25</v>
      </c>
      <c r="E417">
        <f t="shared" si="12"/>
        <v>25</v>
      </c>
      <c r="L417">
        <f t="shared" si="13"/>
        <v>5</v>
      </c>
    </row>
    <row r="418" spans="1:12">
      <c r="A418" s="1">
        <v>8.3333333333333329E-2</v>
      </c>
      <c r="B418">
        <v>0</v>
      </c>
      <c r="C418">
        <v>34</v>
      </c>
      <c r="E418">
        <f t="shared" si="12"/>
        <v>34</v>
      </c>
      <c r="L418">
        <f t="shared" si="13"/>
        <v>15</v>
      </c>
    </row>
    <row r="419" spans="1:12">
      <c r="A419" s="1">
        <v>8.3333333333333329E-2</v>
      </c>
      <c r="B419">
        <v>0</v>
      </c>
      <c r="C419">
        <v>37</v>
      </c>
      <c r="E419">
        <f t="shared" si="12"/>
        <v>37</v>
      </c>
      <c r="L419">
        <f t="shared" si="13"/>
        <v>13</v>
      </c>
    </row>
    <row r="420" spans="1:12">
      <c r="A420" s="1">
        <v>8.3333333333333329E-2</v>
      </c>
      <c r="B420">
        <v>0</v>
      </c>
      <c r="C420">
        <v>29</v>
      </c>
      <c r="E420">
        <f t="shared" si="12"/>
        <v>29</v>
      </c>
      <c r="L420">
        <f t="shared" si="13"/>
        <v>22</v>
      </c>
    </row>
    <row r="421" spans="1:12">
      <c r="A421" s="1">
        <v>8.3333333333333329E-2</v>
      </c>
      <c r="B421">
        <v>0</v>
      </c>
      <c r="C421">
        <v>33</v>
      </c>
      <c r="E421">
        <f t="shared" si="12"/>
        <v>33</v>
      </c>
      <c r="L421">
        <f t="shared" si="13"/>
        <v>20</v>
      </c>
    </row>
    <row r="422" spans="1:12">
      <c r="A422" s="1">
        <v>8.3333333333333329E-2</v>
      </c>
      <c r="B422">
        <v>0</v>
      </c>
      <c r="C422">
        <v>30</v>
      </c>
      <c r="E422">
        <f t="shared" si="12"/>
        <v>30</v>
      </c>
      <c r="L422">
        <f t="shared" si="13"/>
        <v>18</v>
      </c>
    </row>
    <row r="423" spans="1:12">
      <c r="A423" s="1">
        <v>8.3333333333333329E-2</v>
      </c>
      <c r="B423">
        <v>0</v>
      </c>
      <c r="C423">
        <v>38</v>
      </c>
      <c r="E423">
        <f t="shared" si="12"/>
        <v>38</v>
      </c>
      <c r="L423">
        <f t="shared" si="13"/>
        <v>13</v>
      </c>
    </row>
    <row r="424" spans="1:12">
      <c r="A424" s="1">
        <v>8.3333333333333329E-2</v>
      </c>
      <c r="B424">
        <v>0</v>
      </c>
      <c r="C424">
        <v>33</v>
      </c>
      <c r="E424">
        <f t="shared" si="12"/>
        <v>33</v>
      </c>
      <c r="L424">
        <f t="shared" si="13"/>
        <v>20</v>
      </c>
    </row>
    <row r="425" spans="1:12">
      <c r="A425" s="1">
        <v>8.3333333333333329E-2</v>
      </c>
      <c r="B425">
        <v>0</v>
      </c>
      <c r="C425">
        <v>29</v>
      </c>
      <c r="E425">
        <f t="shared" si="12"/>
        <v>29</v>
      </c>
      <c r="L425">
        <f t="shared" si="13"/>
        <v>22</v>
      </c>
    </row>
    <row r="426" spans="1:12">
      <c r="A426" s="1">
        <v>8.3333333333333329E-2</v>
      </c>
      <c r="B426">
        <v>0</v>
      </c>
      <c r="C426">
        <v>43</v>
      </c>
      <c r="E426">
        <f t="shared" si="12"/>
        <v>43</v>
      </c>
      <c r="L426">
        <f t="shared" si="13"/>
        <v>4</v>
      </c>
    </row>
    <row r="427" spans="1:12">
      <c r="A427" s="1">
        <v>8.3333333333333329E-2</v>
      </c>
      <c r="B427">
        <v>0</v>
      </c>
      <c r="C427">
        <v>42</v>
      </c>
      <c r="E427">
        <f t="shared" si="12"/>
        <v>42</v>
      </c>
      <c r="L427">
        <f t="shared" si="13"/>
        <v>7</v>
      </c>
    </row>
    <row r="428" spans="1:12">
      <c r="A428" s="1">
        <v>8.3333333333333329E-2</v>
      </c>
      <c r="B428">
        <v>0</v>
      </c>
      <c r="C428">
        <v>34</v>
      </c>
      <c r="E428">
        <f t="shared" si="12"/>
        <v>34</v>
      </c>
      <c r="L428">
        <f t="shared" si="13"/>
        <v>15</v>
      </c>
    </row>
    <row r="429" spans="1:12">
      <c r="A429" s="1">
        <v>8.3333333333333329E-2</v>
      </c>
      <c r="B429">
        <v>0</v>
      </c>
      <c r="C429">
        <v>42</v>
      </c>
      <c r="E429">
        <f t="shared" si="12"/>
        <v>42</v>
      </c>
      <c r="L429">
        <f t="shared" si="13"/>
        <v>7</v>
      </c>
    </row>
    <row r="430" spans="1:12">
      <c r="A430" s="1">
        <v>8.3333333333333329E-2</v>
      </c>
      <c r="B430">
        <v>0</v>
      </c>
      <c r="C430">
        <v>29</v>
      </c>
      <c r="E430">
        <f t="shared" si="12"/>
        <v>29</v>
      </c>
      <c r="L430">
        <f t="shared" si="13"/>
        <v>22</v>
      </c>
    </row>
    <row r="431" spans="1:12">
      <c r="A431" s="1">
        <v>8.3333333333333329E-2</v>
      </c>
      <c r="B431">
        <v>0</v>
      </c>
      <c r="C431">
        <v>22</v>
      </c>
      <c r="E431">
        <f t="shared" si="12"/>
        <v>22</v>
      </c>
      <c r="L431">
        <f t="shared" si="13"/>
        <v>1</v>
      </c>
    </row>
    <row r="432" spans="1:12">
      <c r="A432" s="1">
        <v>8.3333333333333329E-2</v>
      </c>
      <c r="B432">
        <v>0</v>
      </c>
      <c r="C432">
        <v>28</v>
      </c>
      <c r="E432">
        <f t="shared" si="12"/>
        <v>28</v>
      </c>
      <c r="L432">
        <f t="shared" si="13"/>
        <v>17</v>
      </c>
    </row>
    <row r="433" spans="1:12">
      <c r="A433" s="1">
        <v>8.3333333333333329E-2</v>
      </c>
      <c r="B433">
        <v>0</v>
      </c>
      <c r="C433">
        <v>36</v>
      </c>
      <c r="E433">
        <f t="shared" si="12"/>
        <v>36</v>
      </c>
      <c r="L433">
        <f t="shared" si="13"/>
        <v>15</v>
      </c>
    </row>
    <row r="434" spans="1:12">
      <c r="A434" s="1">
        <v>8.3333333333333329E-2</v>
      </c>
      <c r="B434">
        <v>0</v>
      </c>
      <c r="C434">
        <v>37</v>
      </c>
      <c r="E434">
        <f t="shared" si="12"/>
        <v>37</v>
      </c>
      <c r="L434">
        <f t="shared" si="13"/>
        <v>13</v>
      </c>
    </row>
    <row r="435" spans="1:12">
      <c r="A435" s="1">
        <v>8.3333333333333329E-2</v>
      </c>
      <c r="B435">
        <v>0</v>
      </c>
      <c r="C435">
        <v>28</v>
      </c>
      <c r="E435">
        <f t="shared" si="12"/>
        <v>28</v>
      </c>
      <c r="L435">
        <f t="shared" si="13"/>
        <v>17</v>
      </c>
    </row>
    <row r="436" spans="1:12">
      <c r="A436" s="1">
        <v>8.3333333333333329E-2</v>
      </c>
      <c r="B436">
        <v>0</v>
      </c>
      <c r="C436">
        <v>26</v>
      </c>
      <c r="E436">
        <f t="shared" si="12"/>
        <v>26</v>
      </c>
      <c r="L436">
        <f t="shared" si="13"/>
        <v>7</v>
      </c>
    </row>
    <row r="437" spans="1:12">
      <c r="A437" s="1">
        <v>8.3333333333333329E-2</v>
      </c>
      <c r="B437">
        <v>0</v>
      </c>
      <c r="C437">
        <v>35</v>
      </c>
      <c r="E437">
        <f t="shared" si="12"/>
        <v>35</v>
      </c>
      <c r="L437">
        <f t="shared" si="13"/>
        <v>11</v>
      </c>
    </row>
    <row r="438" spans="1:12">
      <c r="A438" s="1">
        <v>8.3333333333333329E-2</v>
      </c>
      <c r="B438">
        <v>0</v>
      </c>
      <c r="C438">
        <v>46</v>
      </c>
      <c r="E438">
        <f t="shared" si="12"/>
        <v>46</v>
      </c>
      <c r="L438">
        <f t="shared" si="13"/>
        <v>2</v>
      </c>
    </row>
    <row r="439" spans="1:12">
      <c r="A439" s="1">
        <v>8.3333333333333329E-2</v>
      </c>
      <c r="B439">
        <v>0</v>
      </c>
      <c r="C439">
        <v>31</v>
      </c>
      <c r="E439">
        <f t="shared" si="12"/>
        <v>31</v>
      </c>
      <c r="L439">
        <f t="shared" si="13"/>
        <v>15</v>
      </c>
    </row>
    <row r="440" spans="1:12">
      <c r="A440" s="1">
        <v>8.3333333333333329E-2</v>
      </c>
      <c r="B440">
        <v>0</v>
      </c>
      <c r="C440">
        <v>27</v>
      </c>
      <c r="E440">
        <f t="shared" si="12"/>
        <v>27</v>
      </c>
      <c r="L440">
        <f t="shared" si="13"/>
        <v>9</v>
      </c>
    </row>
    <row r="441" spans="1:12">
      <c r="A441" s="1">
        <v>8.3333333333333329E-2</v>
      </c>
      <c r="B441">
        <v>0</v>
      </c>
      <c r="C441">
        <v>28</v>
      </c>
      <c r="E441">
        <f t="shared" si="12"/>
        <v>28</v>
      </c>
      <c r="L441">
        <f t="shared" si="13"/>
        <v>17</v>
      </c>
    </row>
    <row r="442" spans="1:12">
      <c r="A442" s="1">
        <v>8.3333333333333329E-2</v>
      </c>
      <c r="B442">
        <v>0</v>
      </c>
      <c r="C442">
        <v>39</v>
      </c>
      <c r="E442">
        <f t="shared" si="12"/>
        <v>39</v>
      </c>
      <c r="L442">
        <f t="shared" si="13"/>
        <v>9</v>
      </c>
    </row>
    <row r="443" spans="1:12">
      <c r="A443" s="1">
        <v>8.3333333333333329E-2</v>
      </c>
      <c r="B443">
        <v>0</v>
      </c>
      <c r="C443">
        <v>32</v>
      </c>
      <c r="E443">
        <f t="shared" si="12"/>
        <v>32</v>
      </c>
      <c r="L443">
        <f t="shared" si="13"/>
        <v>24</v>
      </c>
    </row>
    <row r="444" spans="1:12">
      <c r="A444" s="1">
        <v>8.3333333333333329E-2</v>
      </c>
      <c r="B444">
        <v>0</v>
      </c>
      <c r="C444">
        <v>31</v>
      </c>
      <c r="E444">
        <f t="shared" si="12"/>
        <v>31</v>
      </c>
      <c r="L444">
        <f t="shared" si="13"/>
        <v>15</v>
      </c>
    </row>
    <row r="445" spans="1:12">
      <c r="A445" s="1">
        <v>8.3333333333333329E-2</v>
      </c>
      <c r="B445">
        <v>0</v>
      </c>
      <c r="C445">
        <v>32</v>
      </c>
      <c r="E445">
        <f t="shared" si="12"/>
        <v>32</v>
      </c>
      <c r="L445">
        <f t="shared" si="13"/>
        <v>24</v>
      </c>
    </row>
    <row r="446" spans="1:12">
      <c r="A446" s="1">
        <v>8.3333333333333329E-2</v>
      </c>
      <c r="B446">
        <v>0</v>
      </c>
      <c r="C446">
        <v>30</v>
      </c>
      <c r="E446">
        <f t="shared" si="12"/>
        <v>30</v>
      </c>
      <c r="L446">
        <f t="shared" si="13"/>
        <v>18</v>
      </c>
    </row>
    <row r="447" spans="1:12">
      <c r="A447" s="1">
        <v>8.3333333333333329E-2</v>
      </c>
      <c r="B447">
        <v>0</v>
      </c>
      <c r="C447">
        <v>39</v>
      </c>
      <c r="E447">
        <f t="shared" si="12"/>
        <v>39</v>
      </c>
      <c r="L447">
        <f t="shared" si="13"/>
        <v>9</v>
      </c>
    </row>
    <row r="448" spans="1:12">
      <c r="A448" s="1">
        <v>8.3333333333333329E-2</v>
      </c>
      <c r="B448">
        <v>0</v>
      </c>
      <c r="C448">
        <v>42</v>
      </c>
      <c r="E448">
        <f t="shared" si="12"/>
        <v>42</v>
      </c>
      <c r="L448">
        <f t="shared" si="13"/>
        <v>7</v>
      </c>
    </row>
    <row r="449" spans="1:12">
      <c r="A449" s="1">
        <v>8.3333333333333329E-2</v>
      </c>
      <c r="B449">
        <v>0</v>
      </c>
      <c r="C449">
        <v>30</v>
      </c>
      <c r="E449">
        <f t="shared" si="12"/>
        <v>30</v>
      </c>
      <c r="L449">
        <f t="shared" si="13"/>
        <v>18</v>
      </c>
    </row>
    <row r="450" spans="1:12">
      <c r="A450" s="1">
        <v>8.3333333333333329E-2</v>
      </c>
      <c r="B450">
        <v>0</v>
      </c>
      <c r="C450">
        <v>25</v>
      </c>
      <c r="E450">
        <f t="shared" ref="E450:E513" si="14">IF(A450=$G$11,(C450+B450*8))</f>
        <v>25</v>
      </c>
      <c r="L450">
        <f t="shared" ref="L450:L513" si="15">IF(A450=$G$11,COUNTIF(E:E,E450))</f>
        <v>5</v>
      </c>
    </row>
    <row r="451" spans="1:12">
      <c r="A451" s="1">
        <v>8.3333333333333329E-2</v>
      </c>
      <c r="B451">
        <v>0</v>
      </c>
      <c r="C451">
        <v>29</v>
      </c>
      <c r="E451">
        <f t="shared" si="14"/>
        <v>29</v>
      </c>
      <c r="L451">
        <f t="shared" si="15"/>
        <v>22</v>
      </c>
    </row>
    <row r="452" spans="1:12">
      <c r="A452" s="1">
        <v>8.3333333333333329E-2</v>
      </c>
      <c r="B452">
        <v>0</v>
      </c>
      <c r="C452">
        <v>33</v>
      </c>
      <c r="E452">
        <f t="shared" si="14"/>
        <v>33</v>
      </c>
      <c r="L452">
        <f t="shared" si="15"/>
        <v>20</v>
      </c>
    </row>
    <row r="453" spans="1:12">
      <c r="A453" s="1">
        <v>8.3333333333333329E-2</v>
      </c>
      <c r="B453">
        <v>0</v>
      </c>
      <c r="C453">
        <v>32</v>
      </c>
      <c r="E453">
        <f t="shared" si="14"/>
        <v>32</v>
      </c>
      <c r="L453">
        <f t="shared" si="15"/>
        <v>24</v>
      </c>
    </row>
    <row r="454" spans="1:12">
      <c r="A454" s="1">
        <v>8.3333333333333329E-2</v>
      </c>
      <c r="B454">
        <v>0</v>
      </c>
      <c r="C454">
        <v>41</v>
      </c>
      <c r="E454">
        <f t="shared" si="14"/>
        <v>41</v>
      </c>
      <c r="L454">
        <f t="shared" si="15"/>
        <v>8</v>
      </c>
    </row>
    <row r="455" spans="1:12">
      <c r="A455" s="1">
        <v>8.3333333333333329E-2</v>
      </c>
      <c r="B455">
        <v>0</v>
      </c>
      <c r="C455">
        <v>32</v>
      </c>
      <c r="E455">
        <f t="shared" si="14"/>
        <v>32</v>
      </c>
      <c r="L455">
        <f t="shared" si="15"/>
        <v>24</v>
      </c>
    </row>
    <row r="456" spans="1:12">
      <c r="A456" s="1">
        <v>8.3333333333333329E-2</v>
      </c>
      <c r="B456">
        <v>0</v>
      </c>
      <c r="C456">
        <v>30</v>
      </c>
      <c r="E456">
        <f t="shared" si="14"/>
        <v>30</v>
      </c>
      <c r="L456">
        <f t="shared" si="15"/>
        <v>18</v>
      </c>
    </row>
    <row r="457" spans="1:12">
      <c r="A457" s="1">
        <v>8.3333333333333329E-2</v>
      </c>
      <c r="B457">
        <v>0</v>
      </c>
      <c r="C457">
        <v>29</v>
      </c>
      <c r="E457">
        <f t="shared" si="14"/>
        <v>29</v>
      </c>
      <c r="L457">
        <f t="shared" si="15"/>
        <v>22</v>
      </c>
    </row>
    <row r="458" spans="1:12">
      <c r="A458" s="1">
        <v>8.3333333333333329E-2</v>
      </c>
      <c r="B458">
        <v>0</v>
      </c>
      <c r="C458">
        <v>41</v>
      </c>
      <c r="E458">
        <f t="shared" si="14"/>
        <v>41</v>
      </c>
      <c r="L458">
        <f t="shared" si="15"/>
        <v>8</v>
      </c>
    </row>
    <row r="459" spans="1:12">
      <c r="A459" s="1">
        <v>8.3333333333333329E-2</v>
      </c>
      <c r="B459">
        <v>0</v>
      </c>
      <c r="C459">
        <v>38</v>
      </c>
      <c r="E459">
        <f t="shared" si="14"/>
        <v>38</v>
      </c>
      <c r="L459">
        <f t="shared" si="15"/>
        <v>13</v>
      </c>
    </row>
    <row r="460" spans="1:12">
      <c r="A460" s="1">
        <v>8.3333333333333329E-2</v>
      </c>
      <c r="B460">
        <v>0</v>
      </c>
      <c r="C460">
        <v>27</v>
      </c>
      <c r="E460">
        <f t="shared" si="14"/>
        <v>27</v>
      </c>
      <c r="L460">
        <f t="shared" si="15"/>
        <v>9</v>
      </c>
    </row>
    <row r="461" spans="1:12">
      <c r="A461" s="1">
        <v>8.3333333333333329E-2</v>
      </c>
      <c r="B461">
        <v>0</v>
      </c>
      <c r="C461">
        <v>27</v>
      </c>
      <c r="E461">
        <f t="shared" si="14"/>
        <v>27</v>
      </c>
      <c r="L461">
        <f t="shared" si="15"/>
        <v>9</v>
      </c>
    </row>
    <row r="462" spans="1:12">
      <c r="A462" s="1">
        <v>8.3333333333333329E-2</v>
      </c>
      <c r="B462">
        <v>0</v>
      </c>
      <c r="C462">
        <v>33</v>
      </c>
      <c r="E462">
        <f t="shared" si="14"/>
        <v>33</v>
      </c>
      <c r="L462">
        <f t="shared" si="15"/>
        <v>20</v>
      </c>
    </row>
    <row r="463" spans="1:12">
      <c r="A463" s="1">
        <v>8.3333333333333329E-2</v>
      </c>
      <c r="B463">
        <v>0</v>
      </c>
      <c r="C463">
        <v>24</v>
      </c>
      <c r="E463">
        <f t="shared" si="14"/>
        <v>24</v>
      </c>
      <c r="L463">
        <f t="shared" si="15"/>
        <v>3</v>
      </c>
    </row>
    <row r="464" spans="1:12">
      <c r="A464" s="1">
        <v>8.3333333333333329E-2</v>
      </c>
      <c r="B464">
        <v>0</v>
      </c>
      <c r="C464">
        <v>29</v>
      </c>
      <c r="E464">
        <f t="shared" si="14"/>
        <v>29</v>
      </c>
      <c r="L464">
        <f t="shared" si="15"/>
        <v>22</v>
      </c>
    </row>
    <row r="465" spans="1:12">
      <c r="A465" s="1">
        <v>8.3333333333333329E-2</v>
      </c>
      <c r="B465">
        <v>0</v>
      </c>
      <c r="C465">
        <v>33</v>
      </c>
      <c r="E465">
        <f t="shared" si="14"/>
        <v>33</v>
      </c>
      <c r="L465">
        <f t="shared" si="15"/>
        <v>20</v>
      </c>
    </row>
    <row r="466" spans="1:12">
      <c r="A466" s="1">
        <v>8.3333333333333329E-2</v>
      </c>
      <c r="B466">
        <v>0</v>
      </c>
      <c r="C466">
        <v>33</v>
      </c>
      <c r="E466">
        <f t="shared" si="14"/>
        <v>33</v>
      </c>
      <c r="L466">
        <f t="shared" si="15"/>
        <v>20</v>
      </c>
    </row>
    <row r="467" spans="1:12">
      <c r="A467" s="1">
        <v>8.3333333333333329E-2</v>
      </c>
      <c r="B467">
        <v>0</v>
      </c>
      <c r="C467">
        <v>33</v>
      </c>
      <c r="E467">
        <f t="shared" si="14"/>
        <v>33</v>
      </c>
      <c r="L467">
        <f t="shared" si="15"/>
        <v>20</v>
      </c>
    </row>
    <row r="468" spans="1:12">
      <c r="A468" s="1">
        <v>8.3333333333333329E-2</v>
      </c>
      <c r="B468">
        <v>0</v>
      </c>
      <c r="C468">
        <v>32</v>
      </c>
      <c r="E468">
        <f t="shared" si="14"/>
        <v>32</v>
      </c>
      <c r="L468">
        <f t="shared" si="15"/>
        <v>24</v>
      </c>
    </row>
    <row r="469" spans="1:12">
      <c r="A469" s="1">
        <v>8.3333333333333329E-2</v>
      </c>
      <c r="B469">
        <v>0</v>
      </c>
      <c r="C469">
        <v>43</v>
      </c>
      <c r="E469">
        <f t="shared" si="14"/>
        <v>43</v>
      </c>
      <c r="L469">
        <f t="shared" si="15"/>
        <v>4</v>
      </c>
    </row>
    <row r="470" spans="1:12">
      <c r="A470" s="1">
        <v>8.3333333333333329E-2</v>
      </c>
      <c r="B470">
        <v>0</v>
      </c>
      <c r="C470">
        <v>32</v>
      </c>
      <c r="E470">
        <f t="shared" si="14"/>
        <v>32</v>
      </c>
      <c r="L470">
        <f t="shared" si="15"/>
        <v>24</v>
      </c>
    </row>
    <row r="471" spans="1:12">
      <c r="A471" s="1">
        <v>8.3333333333333329E-2</v>
      </c>
      <c r="B471">
        <v>0</v>
      </c>
      <c r="C471">
        <v>28</v>
      </c>
      <c r="E471">
        <f t="shared" si="14"/>
        <v>28</v>
      </c>
      <c r="L471">
        <f t="shared" si="15"/>
        <v>17</v>
      </c>
    </row>
    <row r="472" spans="1:12">
      <c r="A472" s="1">
        <v>8.3333333333333329E-2</v>
      </c>
      <c r="B472">
        <v>0</v>
      </c>
      <c r="C472">
        <v>28</v>
      </c>
      <c r="E472">
        <f t="shared" si="14"/>
        <v>28</v>
      </c>
      <c r="L472">
        <f t="shared" si="15"/>
        <v>17</v>
      </c>
    </row>
    <row r="473" spans="1:12">
      <c r="A473" s="1">
        <v>8.3333333333333329E-2</v>
      </c>
      <c r="B473">
        <v>0</v>
      </c>
      <c r="C473">
        <v>45</v>
      </c>
      <c r="E473">
        <f t="shared" si="14"/>
        <v>45</v>
      </c>
      <c r="L473">
        <f t="shared" si="15"/>
        <v>1</v>
      </c>
    </row>
    <row r="474" spans="1:12">
      <c r="A474" s="1">
        <v>8.3333333333333329E-2</v>
      </c>
      <c r="B474">
        <v>0</v>
      </c>
      <c r="C474">
        <v>33</v>
      </c>
      <c r="E474">
        <f t="shared" si="14"/>
        <v>33</v>
      </c>
      <c r="L474">
        <f t="shared" si="15"/>
        <v>20</v>
      </c>
    </row>
    <row r="475" spans="1:12">
      <c r="A475" s="1">
        <v>8.3333333333333329E-2</v>
      </c>
      <c r="B475">
        <v>0</v>
      </c>
      <c r="C475">
        <v>29</v>
      </c>
      <c r="E475">
        <f t="shared" si="14"/>
        <v>29</v>
      </c>
      <c r="L475">
        <f t="shared" si="15"/>
        <v>22</v>
      </c>
    </row>
    <row r="476" spans="1:12">
      <c r="A476" s="1">
        <v>8.3333333333333329E-2</v>
      </c>
      <c r="B476">
        <v>0</v>
      </c>
      <c r="C476">
        <v>47</v>
      </c>
      <c r="E476">
        <f t="shared" si="14"/>
        <v>47</v>
      </c>
      <c r="L476">
        <f t="shared" si="15"/>
        <v>2</v>
      </c>
    </row>
    <row r="477" spans="1:12">
      <c r="A477" s="1">
        <v>8.3333333333333329E-2</v>
      </c>
      <c r="B477">
        <v>0</v>
      </c>
      <c r="C477">
        <v>29</v>
      </c>
      <c r="E477">
        <f t="shared" si="14"/>
        <v>29</v>
      </c>
      <c r="L477">
        <f t="shared" si="15"/>
        <v>22</v>
      </c>
    </row>
    <row r="478" spans="1:12">
      <c r="A478" s="1">
        <v>8.3333333333333329E-2</v>
      </c>
      <c r="B478">
        <v>0</v>
      </c>
      <c r="C478">
        <v>46</v>
      </c>
      <c r="E478">
        <f t="shared" si="14"/>
        <v>46</v>
      </c>
      <c r="L478">
        <f t="shared" si="15"/>
        <v>2</v>
      </c>
    </row>
    <row r="479" spans="1:12">
      <c r="A479" s="1">
        <v>8.3333333333333329E-2</v>
      </c>
      <c r="B479">
        <v>0</v>
      </c>
      <c r="C479">
        <v>40</v>
      </c>
      <c r="E479">
        <f t="shared" si="14"/>
        <v>40</v>
      </c>
      <c r="L479">
        <f t="shared" si="15"/>
        <v>4</v>
      </c>
    </row>
    <row r="480" spans="1:12">
      <c r="A480" s="1">
        <v>8.3333333333333329E-2</v>
      </c>
      <c r="B480">
        <v>0</v>
      </c>
      <c r="C480">
        <v>27</v>
      </c>
      <c r="E480">
        <f t="shared" si="14"/>
        <v>27</v>
      </c>
      <c r="L480">
        <f t="shared" si="15"/>
        <v>9</v>
      </c>
    </row>
    <row r="481" spans="1:12">
      <c r="A481" s="1">
        <v>8.3333333333333329E-2</v>
      </c>
      <c r="B481">
        <v>0</v>
      </c>
      <c r="C481">
        <v>37</v>
      </c>
      <c r="E481">
        <f t="shared" si="14"/>
        <v>37</v>
      </c>
      <c r="L481">
        <f t="shared" si="15"/>
        <v>13</v>
      </c>
    </row>
    <row r="482" spans="1:12">
      <c r="A482" s="1">
        <v>8.3333333333333329E-2</v>
      </c>
      <c r="B482">
        <v>0</v>
      </c>
      <c r="C482">
        <v>30</v>
      </c>
      <c r="E482">
        <f t="shared" si="14"/>
        <v>30</v>
      </c>
      <c r="L482">
        <f t="shared" si="15"/>
        <v>18</v>
      </c>
    </row>
    <row r="483" spans="1:12">
      <c r="A483" s="1">
        <v>8.3333333333333329E-2</v>
      </c>
      <c r="B483">
        <v>0</v>
      </c>
      <c r="C483">
        <v>37</v>
      </c>
      <c r="E483">
        <f t="shared" si="14"/>
        <v>37</v>
      </c>
      <c r="L483">
        <f t="shared" si="15"/>
        <v>13</v>
      </c>
    </row>
    <row r="484" spans="1:12">
      <c r="A484" s="1">
        <v>8.3333333333333329E-2</v>
      </c>
      <c r="B484">
        <v>0</v>
      </c>
      <c r="C484">
        <v>29</v>
      </c>
      <c r="E484">
        <f t="shared" si="14"/>
        <v>29</v>
      </c>
      <c r="L484">
        <f t="shared" si="15"/>
        <v>22</v>
      </c>
    </row>
    <row r="485" spans="1:12">
      <c r="A485" s="1">
        <v>8.3333333333333329E-2</v>
      </c>
      <c r="B485">
        <v>0</v>
      </c>
      <c r="C485">
        <v>28</v>
      </c>
      <c r="E485">
        <f t="shared" si="14"/>
        <v>28</v>
      </c>
      <c r="L485">
        <f t="shared" si="15"/>
        <v>17</v>
      </c>
    </row>
    <row r="486" spans="1:12">
      <c r="A486" s="1">
        <v>8.3333333333333329E-2</v>
      </c>
      <c r="B486">
        <v>0</v>
      </c>
      <c r="C486">
        <v>32</v>
      </c>
      <c r="E486">
        <f t="shared" si="14"/>
        <v>32</v>
      </c>
      <c r="L486">
        <f t="shared" si="15"/>
        <v>24</v>
      </c>
    </row>
    <row r="487" spans="1:12">
      <c r="A487" s="1">
        <v>8.3333333333333329E-2</v>
      </c>
      <c r="B487">
        <v>0</v>
      </c>
      <c r="C487">
        <v>23</v>
      </c>
      <c r="E487">
        <f t="shared" si="14"/>
        <v>23</v>
      </c>
      <c r="L487">
        <f t="shared" si="15"/>
        <v>7</v>
      </c>
    </row>
    <row r="488" spans="1:12">
      <c r="A488" s="1">
        <v>8.3333333333333329E-2</v>
      </c>
      <c r="B488">
        <v>0</v>
      </c>
      <c r="C488">
        <v>35</v>
      </c>
      <c r="E488">
        <f t="shared" si="14"/>
        <v>35</v>
      </c>
      <c r="L488">
        <f t="shared" si="15"/>
        <v>11</v>
      </c>
    </row>
    <row r="489" spans="1:12">
      <c r="A489" s="1">
        <v>8.3333333333333329E-2</v>
      </c>
      <c r="B489">
        <v>0</v>
      </c>
      <c r="C489">
        <v>33</v>
      </c>
      <c r="E489">
        <f t="shared" si="14"/>
        <v>33</v>
      </c>
      <c r="L489">
        <f t="shared" si="15"/>
        <v>20</v>
      </c>
    </row>
    <row r="490" spans="1:12">
      <c r="A490" s="1">
        <v>8.3333333333333329E-2</v>
      </c>
      <c r="B490">
        <v>0</v>
      </c>
      <c r="C490">
        <v>21</v>
      </c>
      <c r="E490">
        <f t="shared" si="14"/>
        <v>21</v>
      </c>
      <c r="L490">
        <f t="shared" si="15"/>
        <v>4</v>
      </c>
    </row>
    <row r="491" spans="1:12">
      <c r="A491" s="1">
        <v>8.3333333333333329E-2</v>
      </c>
      <c r="B491">
        <v>0</v>
      </c>
      <c r="C491">
        <v>30</v>
      </c>
      <c r="E491">
        <f t="shared" si="14"/>
        <v>30</v>
      </c>
      <c r="L491">
        <f t="shared" si="15"/>
        <v>18</v>
      </c>
    </row>
    <row r="492" spans="1:12">
      <c r="A492" s="1">
        <v>8.3333333333333329E-2</v>
      </c>
      <c r="B492">
        <v>0</v>
      </c>
      <c r="C492">
        <v>28</v>
      </c>
      <c r="E492">
        <f t="shared" si="14"/>
        <v>28</v>
      </c>
      <c r="L492">
        <f t="shared" si="15"/>
        <v>17</v>
      </c>
    </row>
    <row r="493" spans="1:12">
      <c r="A493" s="1">
        <v>8.3333333333333329E-2</v>
      </c>
      <c r="B493">
        <v>0</v>
      </c>
      <c r="C493">
        <v>48</v>
      </c>
      <c r="E493">
        <f t="shared" si="14"/>
        <v>48</v>
      </c>
      <c r="L493">
        <f t="shared" si="15"/>
        <v>1</v>
      </c>
    </row>
    <row r="494" spans="1:12">
      <c r="A494" s="1">
        <v>8.3333333333333329E-2</v>
      </c>
      <c r="B494">
        <v>0</v>
      </c>
      <c r="C494">
        <v>23</v>
      </c>
      <c r="E494">
        <f t="shared" si="14"/>
        <v>23</v>
      </c>
      <c r="L494">
        <f t="shared" si="15"/>
        <v>7</v>
      </c>
    </row>
    <row r="495" spans="1:12">
      <c r="A495" s="1">
        <v>8.3333333333333329E-2</v>
      </c>
      <c r="B495">
        <v>0</v>
      </c>
      <c r="C495">
        <v>38</v>
      </c>
      <c r="E495">
        <f t="shared" si="14"/>
        <v>38</v>
      </c>
      <c r="L495">
        <f t="shared" si="15"/>
        <v>13</v>
      </c>
    </row>
    <row r="496" spans="1:12">
      <c r="A496" s="1">
        <v>8.3333333333333329E-2</v>
      </c>
      <c r="B496">
        <v>0</v>
      </c>
      <c r="C496">
        <v>28</v>
      </c>
      <c r="E496">
        <f t="shared" si="14"/>
        <v>28</v>
      </c>
      <c r="L496">
        <f t="shared" si="15"/>
        <v>17</v>
      </c>
    </row>
    <row r="497" spans="1:12">
      <c r="A497" s="1">
        <v>8.3333333333333329E-2</v>
      </c>
      <c r="B497">
        <v>0</v>
      </c>
      <c r="C497">
        <v>36</v>
      </c>
      <c r="E497">
        <f t="shared" si="14"/>
        <v>36</v>
      </c>
      <c r="L497">
        <f t="shared" si="15"/>
        <v>15</v>
      </c>
    </row>
    <row r="498" spans="1:12">
      <c r="A498" s="1">
        <v>8.3333333333333329E-2</v>
      </c>
      <c r="B498">
        <v>0</v>
      </c>
      <c r="C498">
        <v>36</v>
      </c>
      <c r="E498">
        <f t="shared" si="14"/>
        <v>36</v>
      </c>
      <c r="L498">
        <f t="shared" si="15"/>
        <v>15</v>
      </c>
    </row>
    <row r="499" spans="1:12">
      <c r="A499" s="1">
        <v>8.3333333333333329E-2</v>
      </c>
      <c r="B499">
        <v>0</v>
      </c>
      <c r="C499">
        <v>37</v>
      </c>
      <c r="E499">
        <f t="shared" si="14"/>
        <v>37</v>
      </c>
      <c r="L499">
        <f t="shared" si="15"/>
        <v>13</v>
      </c>
    </row>
    <row r="500" spans="1:12">
      <c r="A500" s="1">
        <v>8.3333333333333329E-2</v>
      </c>
      <c r="B500">
        <v>0</v>
      </c>
      <c r="C500">
        <v>37</v>
      </c>
      <c r="E500">
        <f t="shared" si="14"/>
        <v>37</v>
      </c>
      <c r="L500">
        <f t="shared" si="15"/>
        <v>13</v>
      </c>
    </row>
    <row r="501" spans="1:12">
      <c r="A501" s="1">
        <v>8.3333333333333329E-2</v>
      </c>
      <c r="B501">
        <v>0</v>
      </c>
      <c r="C501">
        <v>36</v>
      </c>
      <c r="E501">
        <f t="shared" si="14"/>
        <v>36</v>
      </c>
      <c r="L501">
        <f t="shared" si="15"/>
        <v>15</v>
      </c>
    </row>
    <row r="502" spans="1:12">
      <c r="A502" s="1">
        <v>8.3333333333333329E-2</v>
      </c>
      <c r="B502">
        <v>0</v>
      </c>
      <c r="C502">
        <v>28</v>
      </c>
      <c r="E502">
        <f t="shared" si="14"/>
        <v>28</v>
      </c>
      <c r="L502">
        <f t="shared" si="15"/>
        <v>17</v>
      </c>
    </row>
    <row r="503" spans="1:12">
      <c r="A503" s="1">
        <v>8.3333333333333329E-2</v>
      </c>
      <c r="B503">
        <v>0</v>
      </c>
      <c r="C503">
        <v>31</v>
      </c>
      <c r="E503">
        <f t="shared" si="14"/>
        <v>31</v>
      </c>
      <c r="L503">
        <f t="shared" si="15"/>
        <v>15</v>
      </c>
    </row>
    <row r="504" spans="1:12">
      <c r="A504" s="1">
        <v>8.3333333333333329E-2</v>
      </c>
      <c r="B504">
        <v>0</v>
      </c>
      <c r="C504">
        <v>27</v>
      </c>
      <c r="E504">
        <f t="shared" si="14"/>
        <v>27</v>
      </c>
      <c r="L504">
        <f t="shared" si="15"/>
        <v>9</v>
      </c>
    </row>
    <row r="505" spans="1:12">
      <c r="A505" s="1">
        <v>8.3333333333333329E-2</v>
      </c>
      <c r="B505">
        <v>0</v>
      </c>
      <c r="C505">
        <v>34</v>
      </c>
      <c r="E505">
        <f t="shared" si="14"/>
        <v>34</v>
      </c>
      <c r="L505">
        <f t="shared" si="15"/>
        <v>15</v>
      </c>
    </row>
    <row r="506" spans="1:12">
      <c r="A506" s="1">
        <v>8.3333333333333329E-2</v>
      </c>
      <c r="B506">
        <v>0</v>
      </c>
      <c r="C506">
        <v>32</v>
      </c>
      <c r="E506">
        <f t="shared" si="14"/>
        <v>32</v>
      </c>
      <c r="L506">
        <f t="shared" si="15"/>
        <v>24</v>
      </c>
    </row>
    <row r="507" spans="1:12">
      <c r="A507" s="1">
        <v>8.3333333333333329E-2</v>
      </c>
      <c r="B507">
        <v>0</v>
      </c>
      <c r="C507">
        <v>39</v>
      </c>
      <c r="E507">
        <f t="shared" si="14"/>
        <v>39</v>
      </c>
      <c r="L507">
        <f t="shared" si="15"/>
        <v>9</v>
      </c>
    </row>
    <row r="508" spans="1:12">
      <c r="A508" s="1">
        <v>8.3333333333333329E-2</v>
      </c>
      <c r="B508">
        <v>0</v>
      </c>
      <c r="C508">
        <v>29</v>
      </c>
      <c r="E508">
        <f t="shared" si="14"/>
        <v>29</v>
      </c>
      <c r="L508">
        <f t="shared" si="15"/>
        <v>22</v>
      </c>
    </row>
    <row r="509" spans="1:12">
      <c r="A509" s="1">
        <v>8.3333333333333329E-2</v>
      </c>
      <c r="B509">
        <v>0</v>
      </c>
      <c r="C509">
        <v>32</v>
      </c>
      <c r="E509">
        <f t="shared" si="14"/>
        <v>32</v>
      </c>
      <c r="L509">
        <f t="shared" si="15"/>
        <v>24</v>
      </c>
    </row>
    <row r="510" spans="1:12">
      <c r="A510" s="1">
        <v>8.3333333333333329E-2</v>
      </c>
      <c r="B510">
        <v>0</v>
      </c>
      <c r="C510">
        <v>38</v>
      </c>
      <c r="E510">
        <f t="shared" si="14"/>
        <v>38</v>
      </c>
      <c r="L510">
        <f t="shared" si="15"/>
        <v>13</v>
      </c>
    </row>
    <row r="511" spans="1:12">
      <c r="A511" s="1">
        <v>8.3333333333333329E-2</v>
      </c>
      <c r="B511">
        <v>0</v>
      </c>
      <c r="C511">
        <v>36</v>
      </c>
      <c r="E511">
        <f t="shared" si="14"/>
        <v>36</v>
      </c>
      <c r="L511">
        <f t="shared" si="15"/>
        <v>15</v>
      </c>
    </row>
    <row r="512" spans="1:12">
      <c r="A512" s="1">
        <v>8.3333333333333329E-2</v>
      </c>
      <c r="B512">
        <v>0</v>
      </c>
      <c r="C512">
        <v>30</v>
      </c>
      <c r="E512">
        <f t="shared" si="14"/>
        <v>30</v>
      </c>
      <c r="L512">
        <f t="shared" si="15"/>
        <v>18</v>
      </c>
    </row>
    <row r="513" spans="1:12">
      <c r="A513" s="1">
        <v>8.3333333333333329E-2</v>
      </c>
      <c r="B513">
        <v>0</v>
      </c>
      <c r="C513">
        <v>40</v>
      </c>
      <c r="E513">
        <f t="shared" si="14"/>
        <v>40</v>
      </c>
      <c r="L513">
        <f t="shared" si="15"/>
        <v>4</v>
      </c>
    </row>
    <row r="514" spans="1:12">
      <c r="A514" s="1">
        <v>8.3333333333333329E-2</v>
      </c>
      <c r="B514">
        <v>0</v>
      </c>
      <c r="C514">
        <v>30</v>
      </c>
      <c r="E514">
        <f t="shared" ref="E514:E577" si="16">IF(A514=$G$11,(C514+B514*8))</f>
        <v>30</v>
      </c>
      <c r="L514">
        <f t="shared" ref="L514:L577" si="17">IF(A514=$G$11,COUNTIF(E:E,E514))</f>
        <v>18</v>
      </c>
    </row>
    <row r="515" spans="1:12">
      <c r="A515" s="1">
        <v>8.3333333333333329E-2</v>
      </c>
      <c r="B515">
        <v>0</v>
      </c>
      <c r="C515">
        <v>35</v>
      </c>
      <c r="E515">
        <f t="shared" si="16"/>
        <v>35</v>
      </c>
      <c r="L515">
        <f t="shared" si="17"/>
        <v>11</v>
      </c>
    </row>
    <row r="516" spans="1:12">
      <c r="A516" s="1">
        <v>8.3333333333333329E-2</v>
      </c>
      <c r="B516">
        <v>0</v>
      </c>
      <c r="C516">
        <v>26</v>
      </c>
      <c r="E516">
        <f t="shared" si="16"/>
        <v>26</v>
      </c>
      <c r="L516">
        <f t="shared" si="17"/>
        <v>7</v>
      </c>
    </row>
    <row r="517" spans="1:12">
      <c r="A517" s="1">
        <v>8.3333333333333329E-2</v>
      </c>
      <c r="B517">
        <v>0</v>
      </c>
      <c r="C517">
        <v>29</v>
      </c>
      <c r="E517">
        <f t="shared" si="16"/>
        <v>29</v>
      </c>
      <c r="L517">
        <f t="shared" si="17"/>
        <v>22</v>
      </c>
    </row>
    <row r="518" spans="1:12">
      <c r="A518" s="1">
        <v>8.3333333333333329E-2</v>
      </c>
      <c r="B518">
        <v>0</v>
      </c>
      <c r="C518">
        <v>34</v>
      </c>
      <c r="E518">
        <f t="shared" si="16"/>
        <v>34</v>
      </c>
      <c r="L518">
        <f t="shared" si="17"/>
        <v>15</v>
      </c>
    </row>
    <row r="519" spans="1:12">
      <c r="A519" s="1">
        <v>8.3333333333333329E-2</v>
      </c>
      <c r="B519">
        <v>0</v>
      </c>
      <c r="C519">
        <v>28</v>
      </c>
      <c r="E519">
        <f t="shared" si="16"/>
        <v>28</v>
      </c>
      <c r="L519">
        <f t="shared" si="17"/>
        <v>17</v>
      </c>
    </row>
    <row r="520" spans="1:12">
      <c r="A520" s="1">
        <v>8.3333333333333329E-2</v>
      </c>
      <c r="B520">
        <v>0</v>
      </c>
      <c r="C520">
        <v>32</v>
      </c>
      <c r="E520">
        <f t="shared" si="16"/>
        <v>32</v>
      </c>
      <c r="L520">
        <f t="shared" si="17"/>
        <v>24</v>
      </c>
    </row>
    <row r="521" spans="1:12">
      <c r="A521" s="1">
        <v>8.3333333333333329E-2</v>
      </c>
      <c r="B521">
        <v>0</v>
      </c>
      <c r="C521">
        <v>37</v>
      </c>
      <c r="E521">
        <f t="shared" si="16"/>
        <v>37</v>
      </c>
      <c r="L521">
        <f t="shared" si="17"/>
        <v>13</v>
      </c>
    </row>
    <row r="522" spans="1:12">
      <c r="A522" s="1">
        <v>8.3333333333333329E-2</v>
      </c>
      <c r="B522">
        <v>0</v>
      </c>
      <c r="C522">
        <v>30</v>
      </c>
      <c r="E522">
        <f t="shared" si="16"/>
        <v>30</v>
      </c>
      <c r="L522">
        <f t="shared" si="17"/>
        <v>18</v>
      </c>
    </row>
    <row r="523" spans="1:12">
      <c r="A523" s="1">
        <v>0.125</v>
      </c>
      <c r="B523">
        <v>0</v>
      </c>
      <c r="C523">
        <v>27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25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42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34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26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30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17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19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24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32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20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23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28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28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25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24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24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22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29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28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31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24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24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28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32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23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36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21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30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28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30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24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25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24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27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34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23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30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32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21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25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16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27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25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27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24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30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25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20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35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24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27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28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24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22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31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22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31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34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21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23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28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21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28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27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20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31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26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22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29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29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29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33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21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32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35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37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27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35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34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29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27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36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33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28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22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34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19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28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28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28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26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30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22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38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24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29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32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22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46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32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29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41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27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37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19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31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27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21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26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26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28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30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22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30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31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30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26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34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23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24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29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22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32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24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26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26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33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25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34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25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21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21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25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17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34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33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43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35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31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23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25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26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32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29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29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15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26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22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26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29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23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28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34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26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27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23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30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29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30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28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15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30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28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42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36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31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27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25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28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22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25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28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21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22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28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41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25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30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20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37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25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28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35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22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22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43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22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31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28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26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27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36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34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28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35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29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24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35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38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28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18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16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23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27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26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27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30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36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25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23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30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22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23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38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32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22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26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26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30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24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34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27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21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28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20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28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39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22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25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17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37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28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33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33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32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23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28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22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31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27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37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19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33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29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25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19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27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34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24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33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29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28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25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30</v>
      </c>
      <c r="E777" t="b">
        <f t="shared" si="24"/>
        <v>0</v>
      </c>
      <c r="L777" t="b">
        <f t="shared" si="25"/>
        <v>0</v>
      </c>
    </row>
    <row r="778" spans="1:12">
      <c r="A778" s="1">
        <v>0.125</v>
      </c>
      <c r="B778">
        <v>0</v>
      </c>
      <c r="C778">
        <v>16</v>
      </c>
      <c r="E778" t="b">
        <f t="shared" si="24"/>
        <v>0</v>
      </c>
      <c r="L778" t="b">
        <f t="shared" si="25"/>
        <v>0</v>
      </c>
    </row>
    <row r="779" spans="1:12">
      <c r="A779" s="1">
        <v>0.125</v>
      </c>
      <c r="B779">
        <v>0</v>
      </c>
      <c r="C779">
        <v>27</v>
      </c>
      <c r="E779" t="b">
        <f t="shared" si="24"/>
        <v>0</v>
      </c>
      <c r="L779" t="b">
        <f t="shared" si="25"/>
        <v>0</v>
      </c>
    </row>
    <row r="780" spans="1:12">
      <c r="A780" s="1">
        <v>0.125</v>
      </c>
      <c r="B780">
        <v>0</v>
      </c>
      <c r="C780">
        <v>25</v>
      </c>
      <c r="E780" t="b">
        <f t="shared" si="24"/>
        <v>0</v>
      </c>
      <c r="L780" t="b">
        <f t="shared" si="25"/>
        <v>0</v>
      </c>
    </row>
    <row r="781" spans="1:12">
      <c r="A781" s="1">
        <v>0.125</v>
      </c>
      <c r="B781">
        <v>0</v>
      </c>
      <c r="C781">
        <v>19</v>
      </c>
      <c r="E781" t="b">
        <f t="shared" si="24"/>
        <v>0</v>
      </c>
      <c r="L781" t="b">
        <f t="shared" si="25"/>
        <v>0</v>
      </c>
    </row>
    <row r="782" spans="1:12">
      <c r="A782" s="1">
        <v>0.125</v>
      </c>
      <c r="B782">
        <v>0</v>
      </c>
      <c r="C782">
        <v>35</v>
      </c>
      <c r="E782" t="b">
        <f t="shared" si="24"/>
        <v>0</v>
      </c>
      <c r="L782" t="b">
        <f t="shared" si="25"/>
        <v>0</v>
      </c>
    </row>
    <row r="783" spans="1:12">
      <c r="A783" s="1">
        <v>0.125</v>
      </c>
      <c r="B783">
        <v>0</v>
      </c>
      <c r="C783">
        <v>28</v>
      </c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A1163" s="1"/>
      <c r="E1163" t="b">
        <f t="shared" si="36"/>
        <v>0</v>
      </c>
      <c r="L1163" t="b">
        <f t="shared" si="37"/>
        <v>0</v>
      </c>
    </row>
    <row r="1164" spans="1:12">
      <c r="A1164" s="1"/>
      <c r="E1164" t="b">
        <f t="shared" si="36"/>
        <v>0</v>
      </c>
      <c r="L1164" t="b">
        <f t="shared" si="37"/>
        <v>0</v>
      </c>
    </row>
    <row r="1165" spans="1:12">
      <c r="A1165" s="1"/>
      <c r="E1165" t="b">
        <f t="shared" si="36"/>
        <v>0</v>
      </c>
      <c r="L1165" t="b">
        <f t="shared" si="37"/>
        <v>0</v>
      </c>
    </row>
    <row r="1166" spans="1:12">
      <c r="A1166" s="1"/>
      <c r="E1166" t="b">
        <f t="shared" si="36"/>
        <v>0</v>
      </c>
      <c r="L1166" t="b">
        <f t="shared" si="37"/>
        <v>0</v>
      </c>
    </row>
    <row r="1167" spans="1:12">
      <c r="A1167" s="1"/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2:O522">
    <sortCondition ref="N262"/>
  </sortState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001"/>
  <sheetViews>
    <sheetView topLeftCell="A29" workbookViewId="0">
      <selection activeCell="G63" sqref="G63"/>
    </sheetView>
  </sheetViews>
  <sheetFormatPr defaultRowHeight="15"/>
  <cols>
    <col min="5" max="5" width="10.85546875" bestFit="1" customWidth="1"/>
    <col min="7" max="7" width="31" style="2" customWidth="1"/>
    <col min="8" max="9" width="14.7109375" customWidth="1"/>
    <col min="10" max="10" width="9.42578125" customWidth="1"/>
    <col min="11" max="11" width="9.28515625" customWidth="1"/>
    <col min="12" max="12" width="13.85546875" customWidth="1"/>
  </cols>
  <sheetData>
    <row r="1" spans="1:12">
      <c r="A1" s="1">
        <v>4.1666666666666664E-2</v>
      </c>
      <c r="B1">
        <v>30</v>
      </c>
      <c r="C1">
        <v>130</v>
      </c>
      <c r="E1" t="b">
        <f>IF(A1=$G$11,(C1+B1*8))</f>
        <v>0</v>
      </c>
      <c r="L1" t="b">
        <f>IF(A1=$G$11,COUNTIF(E:E,E1))</f>
        <v>0</v>
      </c>
    </row>
    <row r="2" spans="1:12">
      <c r="A2" s="1">
        <v>4.1666666666666664E-2</v>
      </c>
      <c r="B2">
        <v>0</v>
      </c>
      <c r="C2">
        <v>126</v>
      </c>
      <c r="E2" t="b">
        <f t="shared" ref="E2:E65" si="0">IF(A2=$G$11,(C2+B2*8))</f>
        <v>0</v>
      </c>
      <c r="L2" t="b">
        <f t="shared" ref="L2:L65" si="1">IF(A2=$G$11,COUNTIF(E:E,E2))</f>
        <v>0</v>
      </c>
    </row>
    <row r="3" spans="1:12" ht="15.75" thickBot="1">
      <c r="A3" s="1">
        <v>4.1666666666666664E-2</v>
      </c>
      <c r="B3">
        <v>12</v>
      </c>
      <c r="C3">
        <v>129</v>
      </c>
      <c r="E3" t="b">
        <f t="shared" si="0"/>
        <v>0</v>
      </c>
      <c r="L3" t="b">
        <f t="shared" si="1"/>
        <v>0</v>
      </c>
    </row>
    <row r="4" spans="1:12">
      <c r="A4" s="1">
        <v>4.1666666666666664E-2</v>
      </c>
      <c r="B4">
        <v>12</v>
      </c>
      <c r="C4">
        <v>141</v>
      </c>
      <c r="E4" t="b">
        <f t="shared" si="0"/>
        <v>0</v>
      </c>
      <c r="G4" s="10" t="s">
        <v>0</v>
      </c>
      <c r="L4" t="b">
        <f t="shared" si="1"/>
        <v>0</v>
      </c>
    </row>
    <row r="5" spans="1:12" ht="15.75" thickBot="1">
      <c r="A5" s="1">
        <v>4.1666666666666664E-2</v>
      </c>
      <c r="B5">
        <v>0</v>
      </c>
      <c r="C5">
        <v>135</v>
      </c>
      <c r="E5" t="b">
        <f t="shared" si="0"/>
        <v>0</v>
      </c>
      <c r="G5" s="6">
        <v>125000000</v>
      </c>
      <c r="L5" t="b">
        <f t="shared" si="1"/>
        <v>0</v>
      </c>
    </row>
    <row r="6" spans="1:12">
      <c r="A6" s="1">
        <v>4.1666666666666664E-2</v>
      </c>
      <c r="B6">
        <v>0</v>
      </c>
      <c r="C6">
        <v>112</v>
      </c>
      <c r="E6" t="b">
        <f t="shared" si="0"/>
        <v>0</v>
      </c>
      <c r="G6" s="11" t="s">
        <v>3</v>
      </c>
      <c r="L6" t="b">
        <f t="shared" si="1"/>
        <v>0</v>
      </c>
    </row>
    <row r="7" spans="1:12" ht="15.75" thickBot="1">
      <c r="A7" s="1">
        <v>4.1666666666666664E-2</v>
      </c>
      <c r="B7">
        <v>0</v>
      </c>
      <c r="C7">
        <v>111</v>
      </c>
      <c r="E7" t="b">
        <f t="shared" si="0"/>
        <v>0</v>
      </c>
      <c r="G7" s="7">
        <f>COUNTIF(A:A,G11)</f>
        <v>259</v>
      </c>
      <c r="L7" t="b">
        <f t="shared" si="1"/>
        <v>0</v>
      </c>
    </row>
    <row r="8" spans="1:12" ht="18">
      <c r="A8" s="1">
        <v>4.1666666666666664E-2</v>
      </c>
      <c r="B8">
        <v>0</v>
      </c>
      <c r="C8">
        <v>131</v>
      </c>
      <c r="E8" t="b">
        <f t="shared" si="0"/>
        <v>0</v>
      </c>
      <c r="G8" s="10" t="s">
        <v>25</v>
      </c>
      <c r="L8" t="b">
        <f t="shared" si="1"/>
        <v>0</v>
      </c>
    </row>
    <row r="9" spans="1:12" ht="15.75" thickBot="1">
      <c r="A9" s="1">
        <v>4.1666666666666664E-2</v>
      </c>
      <c r="B9">
        <v>0</v>
      </c>
      <c r="C9">
        <v>129</v>
      </c>
      <c r="E9" t="b">
        <f t="shared" si="0"/>
        <v>0</v>
      </c>
      <c r="G9" s="8">
        <f>G5*G7</f>
        <v>32375000000</v>
      </c>
      <c r="L9" t="b">
        <f t="shared" si="1"/>
        <v>0</v>
      </c>
    </row>
    <row r="10" spans="1:12">
      <c r="A10" s="1">
        <v>4.1666666666666664E-2</v>
      </c>
      <c r="B10">
        <v>0</v>
      </c>
      <c r="C10">
        <v>121</v>
      </c>
      <c r="E10" t="b">
        <f t="shared" si="0"/>
        <v>0</v>
      </c>
      <c r="G10" s="11" t="s">
        <v>18</v>
      </c>
      <c r="L10" t="b">
        <f t="shared" si="1"/>
        <v>0</v>
      </c>
    </row>
    <row r="11" spans="1:12" ht="15.75" thickBot="1">
      <c r="A11" s="1">
        <v>4.1666666666666664E-2</v>
      </c>
      <c r="B11">
        <v>0</v>
      </c>
      <c r="C11">
        <v>110</v>
      </c>
      <c r="E11" t="b">
        <f t="shared" si="0"/>
        <v>0</v>
      </c>
      <c r="G11" s="9">
        <v>8.3333333333333329E-2</v>
      </c>
      <c r="L11" t="b">
        <f t="shared" si="1"/>
        <v>0</v>
      </c>
    </row>
    <row r="12" spans="1:12">
      <c r="A12" s="1">
        <v>4.1666666666666664E-2</v>
      </c>
      <c r="B12">
        <v>24</v>
      </c>
      <c r="C12">
        <v>148</v>
      </c>
      <c r="E12" t="b">
        <f t="shared" si="0"/>
        <v>0</v>
      </c>
      <c r="G12" s="12" t="s">
        <v>1</v>
      </c>
      <c r="H12" s="13" t="s">
        <v>27</v>
      </c>
      <c r="I12" s="13" t="s">
        <v>28</v>
      </c>
      <c r="J12" s="14" t="s">
        <v>29</v>
      </c>
      <c r="L12" t="b">
        <f t="shared" si="1"/>
        <v>0</v>
      </c>
    </row>
    <row r="13" spans="1:12" ht="15.75" thickBot="1">
      <c r="A13" s="1">
        <v>4.1666666666666664E-2</v>
      </c>
      <c r="B13">
        <v>12</v>
      </c>
      <c r="C13">
        <v>154</v>
      </c>
      <c r="E13" t="b">
        <f t="shared" si="0"/>
        <v>0</v>
      </c>
      <c r="G13" s="6">
        <f>SUMIF(A:A,G11,C:C)+(8*G15)</f>
        <v>8487</v>
      </c>
      <c r="H13" s="15">
        <f>MIN(E:E)</f>
        <v>14</v>
      </c>
      <c r="I13" s="15">
        <f>MAX(E:E)</f>
        <v>47</v>
      </c>
      <c r="J13" s="16">
        <f>G13/G7</f>
        <v>32.768339768339771</v>
      </c>
      <c r="L13" t="b">
        <f t="shared" si="1"/>
        <v>0</v>
      </c>
    </row>
    <row r="14" spans="1:12">
      <c r="A14" s="1">
        <v>4.1666666666666664E-2</v>
      </c>
      <c r="B14">
        <v>0</v>
      </c>
      <c r="C14">
        <v>141</v>
      </c>
      <c r="E14" t="b">
        <f t="shared" si="0"/>
        <v>0</v>
      </c>
      <c r="G14" s="11" t="s">
        <v>24</v>
      </c>
      <c r="L14" t="b">
        <f t="shared" si="1"/>
        <v>0</v>
      </c>
    </row>
    <row r="15" spans="1:12" ht="15.75" thickBot="1">
      <c r="A15" s="1">
        <v>4.1666666666666664E-2</v>
      </c>
      <c r="B15">
        <v>21</v>
      </c>
      <c r="C15">
        <v>147</v>
      </c>
      <c r="E15" t="b">
        <f t="shared" si="0"/>
        <v>0</v>
      </c>
      <c r="G15" s="7">
        <f>SUMIF(A:A,G11,B:B)</f>
        <v>0</v>
      </c>
      <c r="L15" t="b">
        <f t="shared" si="1"/>
        <v>0</v>
      </c>
    </row>
    <row r="16" spans="1:12">
      <c r="A16" s="1">
        <v>4.1666666666666664E-2</v>
      </c>
      <c r="B16">
        <v>0</v>
      </c>
      <c r="C16">
        <v>128</v>
      </c>
      <c r="E16" t="b">
        <f t="shared" si="0"/>
        <v>0</v>
      </c>
      <c r="L16" t="b">
        <f t="shared" si="1"/>
        <v>0</v>
      </c>
    </row>
    <row r="17" spans="1:12" ht="15.75" thickBot="1">
      <c r="A17" s="1">
        <v>4.1666666666666664E-2</v>
      </c>
      <c r="B17">
        <v>0</v>
      </c>
      <c r="C17">
        <v>155</v>
      </c>
      <c r="E17" t="b">
        <f t="shared" si="0"/>
        <v>0</v>
      </c>
      <c r="L17" t="b">
        <f t="shared" si="1"/>
        <v>0</v>
      </c>
    </row>
    <row r="18" spans="1:12">
      <c r="A18" s="1">
        <v>4.1666666666666664E-2</v>
      </c>
      <c r="B18">
        <v>0</v>
      </c>
      <c r="C18">
        <v>130</v>
      </c>
      <c r="E18" t="b">
        <f t="shared" si="0"/>
        <v>0</v>
      </c>
      <c r="G18" s="10" t="s">
        <v>19</v>
      </c>
      <c r="L18" t="b">
        <f t="shared" si="1"/>
        <v>0</v>
      </c>
    </row>
    <row r="19" spans="1:12" ht="15.75" thickBot="1">
      <c r="A19" s="1">
        <v>4.1666666666666664E-2</v>
      </c>
      <c r="B19">
        <v>13</v>
      </c>
      <c r="C19">
        <v>135</v>
      </c>
      <c r="E19" t="b">
        <f t="shared" si="0"/>
        <v>0</v>
      </c>
      <c r="G19" s="8" t="s">
        <v>20</v>
      </c>
      <c r="L19" t="b">
        <f t="shared" si="1"/>
        <v>0</v>
      </c>
    </row>
    <row r="20" spans="1:12">
      <c r="A20" s="1">
        <v>4.1666666666666664E-2</v>
      </c>
      <c r="B20">
        <v>0</v>
      </c>
      <c r="C20">
        <v>95</v>
      </c>
      <c r="E20" t="b">
        <f t="shared" si="0"/>
        <v>0</v>
      </c>
      <c r="G20" s="11" t="s">
        <v>21</v>
      </c>
      <c r="L20" t="b">
        <f t="shared" si="1"/>
        <v>0</v>
      </c>
    </row>
    <row r="21" spans="1:12" ht="15.75" thickBot="1">
      <c r="A21" s="1">
        <v>4.1666666666666664E-2</v>
      </c>
      <c r="B21">
        <v>0</v>
      </c>
      <c r="C21">
        <v>153</v>
      </c>
      <c r="E21" t="b">
        <f t="shared" si="0"/>
        <v>0</v>
      </c>
      <c r="G21" s="7" t="s">
        <v>4</v>
      </c>
      <c r="L21" t="b">
        <f t="shared" si="1"/>
        <v>0</v>
      </c>
    </row>
    <row r="22" spans="1:12">
      <c r="A22" s="1">
        <v>4.1666666666666664E-2</v>
      </c>
      <c r="B22">
        <v>0</v>
      </c>
      <c r="C22">
        <v>120</v>
      </c>
      <c r="E22" t="b">
        <f t="shared" si="0"/>
        <v>0</v>
      </c>
      <c r="G22" s="12" t="s">
        <v>22</v>
      </c>
      <c r="L22" t="b">
        <f t="shared" si="1"/>
        <v>0</v>
      </c>
    </row>
    <row r="23" spans="1:12" ht="15.75" thickBot="1">
      <c r="A23" s="1">
        <v>4.1666666666666664E-2</v>
      </c>
      <c r="B23">
        <v>0</v>
      </c>
      <c r="C23">
        <v>138</v>
      </c>
      <c r="E23" t="b">
        <f t="shared" si="0"/>
        <v>0</v>
      </c>
      <c r="G23" s="8" t="s">
        <v>23</v>
      </c>
      <c r="L23" t="b">
        <f t="shared" si="1"/>
        <v>0</v>
      </c>
    </row>
    <row r="24" spans="1:12">
      <c r="A24" s="1">
        <v>4.1666666666666664E-2</v>
      </c>
      <c r="B24">
        <v>0</v>
      </c>
      <c r="C24">
        <v>137</v>
      </c>
      <c r="E24" t="b">
        <f t="shared" si="0"/>
        <v>0</v>
      </c>
      <c r="G24" s="11" t="s">
        <v>30</v>
      </c>
      <c r="L24" t="b">
        <f t="shared" si="1"/>
        <v>0</v>
      </c>
    </row>
    <row r="25" spans="1:12" ht="15.75" thickBot="1">
      <c r="A25" s="1">
        <v>4.1666666666666664E-2</v>
      </c>
      <c r="B25">
        <v>21</v>
      </c>
      <c r="C25">
        <v>167</v>
      </c>
      <c r="E25" t="b">
        <f t="shared" si="0"/>
        <v>0</v>
      </c>
      <c r="G25" s="17" t="s">
        <v>31</v>
      </c>
      <c r="L25" t="b">
        <f t="shared" si="1"/>
        <v>0</v>
      </c>
    </row>
    <row r="26" spans="1:12">
      <c r="A26" s="1">
        <v>4.1666666666666664E-2</v>
      </c>
      <c r="B26">
        <v>0</v>
      </c>
      <c r="C26">
        <v>129</v>
      </c>
      <c r="E26" t="b">
        <f t="shared" si="0"/>
        <v>0</v>
      </c>
      <c r="G26" s="18" t="s">
        <v>32</v>
      </c>
      <c r="L26" t="b">
        <f t="shared" si="1"/>
        <v>0</v>
      </c>
    </row>
    <row r="27" spans="1:12" ht="15.75" thickBot="1">
      <c r="A27" s="1">
        <v>4.1666666666666664E-2</v>
      </c>
      <c r="B27">
        <v>0</v>
      </c>
      <c r="C27">
        <v>150</v>
      </c>
      <c r="E27" t="b">
        <f t="shared" si="0"/>
        <v>0</v>
      </c>
      <c r="G27" s="8" t="s">
        <v>33</v>
      </c>
      <c r="L27" t="b">
        <f t="shared" si="1"/>
        <v>0</v>
      </c>
    </row>
    <row r="28" spans="1:12">
      <c r="A28" s="1">
        <v>4.1666666666666664E-2</v>
      </c>
      <c r="B28">
        <v>0</v>
      </c>
      <c r="C28">
        <v>137</v>
      </c>
      <c r="E28" t="b">
        <f t="shared" si="0"/>
        <v>0</v>
      </c>
      <c r="G28" s="19" t="s">
        <v>34</v>
      </c>
      <c r="L28" t="b">
        <f t="shared" si="1"/>
        <v>0</v>
      </c>
    </row>
    <row r="29" spans="1:12" ht="15.75" thickBot="1">
      <c r="A29" s="1">
        <v>4.1666666666666664E-2</v>
      </c>
      <c r="B29">
        <v>0</v>
      </c>
      <c r="C29">
        <v>134</v>
      </c>
      <c r="E29" t="b">
        <f t="shared" si="0"/>
        <v>0</v>
      </c>
      <c r="G29" s="17" t="s">
        <v>35</v>
      </c>
      <c r="L29" t="b">
        <f t="shared" si="1"/>
        <v>0</v>
      </c>
    </row>
    <row r="30" spans="1:12">
      <c r="A30" s="1">
        <v>4.1666666666666664E-2</v>
      </c>
      <c r="B30">
        <v>12</v>
      </c>
      <c r="C30">
        <v>126</v>
      </c>
      <c r="E30" t="b">
        <f t="shared" si="0"/>
        <v>0</v>
      </c>
      <c r="G30" s="18" t="s">
        <v>36</v>
      </c>
      <c r="L30" t="b">
        <f t="shared" si="1"/>
        <v>0</v>
      </c>
    </row>
    <row r="31" spans="1:12" ht="15.75" thickBot="1">
      <c r="A31" s="1">
        <v>4.1666666666666664E-2</v>
      </c>
      <c r="B31">
        <v>0</v>
      </c>
      <c r="C31">
        <v>132</v>
      </c>
      <c r="E31" t="b">
        <f t="shared" si="0"/>
        <v>0</v>
      </c>
      <c r="G31" s="6" t="s">
        <v>37</v>
      </c>
      <c r="L31" t="b">
        <f t="shared" si="1"/>
        <v>0</v>
      </c>
    </row>
    <row r="32" spans="1:12">
      <c r="A32" s="1">
        <v>4.1666666666666664E-2</v>
      </c>
      <c r="B32">
        <v>12</v>
      </c>
      <c r="C32">
        <v>137</v>
      </c>
      <c r="E32" t="b">
        <f t="shared" si="0"/>
        <v>0</v>
      </c>
      <c r="L32" t="b">
        <f t="shared" si="1"/>
        <v>0</v>
      </c>
    </row>
    <row r="33" spans="1:12">
      <c r="A33" s="1">
        <v>4.1666666666666664E-2</v>
      </c>
      <c r="B33">
        <v>43</v>
      </c>
      <c r="C33">
        <v>146</v>
      </c>
      <c r="E33" t="b">
        <f t="shared" si="0"/>
        <v>0</v>
      </c>
      <c r="L33" t="b">
        <f t="shared" si="1"/>
        <v>0</v>
      </c>
    </row>
    <row r="34" spans="1:12">
      <c r="A34" s="1">
        <v>4.1666666666666664E-2</v>
      </c>
      <c r="B34">
        <v>0</v>
      </c>
      <c r="C34">
        <v>133</v>
      </c>
      <c r="E34" t="b">
        <f t="shared" si="0"/>
        <v>0</v>
      </c>
      <c r="L34" t="b">
        <f t="shared" si="1"/>
        <v>0</v>
      </c>
    </row>
    <row r="35" spans="1:12">
      <c r="A35" s="1">
        <v>4.1666666666666664E-2</v>
      </c>
      <c r="B35">
        <v>0</v>
      </c>
      <c r="C35">
        <v>159</v>
      </c>
      <c r="E35" t="b">
        <f t="shared" si="0"/>
        <v>0</v>
      </c>
      <c r="L35" t="b">
        <f t="shared" si="1"/>
        <v>0</v>
      </c>
    </row>
    <row r="36" spans="1:12">
      <c r="A36" s="1">
        <v>4.1666666666666664E-2</v>
      </c>
      <c r="B36">
        <v>0</v>
      </c>
      <c r="C36">
        <v>145</v>
      </c>
      <c r="E36" t="b">
        <f t="shared" si="0"/>
        <v>0</v>
      </c>
      <c r="L36" t="b">
        <f t="shared" si="1"/>
        <v>0</v>
      </c>
    </row>
    <row r="37" spans="1:12">
      <c r="A37" s="1">
        <v>4.1666666666666664E-2</v>
      </c>
      <c r="B37">
        <v>12</v>
      </c>
      <c r="C37">
        <v>137</v>
      </c>
      <c r="E37" t="b">
        <f t="shared" si="0"/>
        <v>0</v>
      </c>
      <c r="L37" t="b">
        <f t="shared" si="1"/>
        <v>0</v>
      </c>
    </row>
    <row r="38" spans="1:12">
      <c r="A38" s="1">
        <v>4.1666666666666664E-2</v>
      </c>
      <c r="B38">
        <v>0</v>
      </c>
      <c r="C38">
        <v>149</v>
      </c>
      <c r="E38" t="b">
        <f t="shared" si="0"/>
        <v>0</v>
      </c>
      <c r="L38" t="b">
        <f t="shared" si="1"/>
        <v>0</v>
      </c>
    </row>
    <row r="39" spans="1:12">
      <c r="A39" s="1">
        <v>4.1666666666666664E-2</v>
      </c>
      <c r="B39">
        <v>11</v>
      </c>
      <c r="C39">
        <v>158</v>
      </c>
      <c r="E39" t="b">
        <f t="shared" si="0"/>
        <v>0</v>
      </c>
      <c r="L39" t="b">
        <f t="shared" si="1"/>
        <v>0</v>
      </c>
    </row>
    <row r="40" spans="1:12">
      <c r="A40" s="1">
        <v>4.1666666666666664E-2</v>
      </c>
      <c r="B40">
        <v>0</v>
      </c>
      <c r="C40">
        <v>121</v>
      </c>
      <c r="E40" t="b">
        <f t="shared" si="0"/>
        <v>0</v>
      </c>
      <c r="L40" t="b">
        <f t="shared" si="1"/>
        <v>0</v>
      </c>
    </row>
    <row r="41" spans="1:12">
      <c r="A41" s="1">
        <v>4.1666666666666664E-2</v>
      </c>
      <c r="B41">
        <v>0</v>
      </c>
      <c r="C41">
        <v>110</v>
      </c>
      <c r="E41" t="b">
        <f t="shared" si="0"/>
        <v>0</v>
      </c>
      <c r="L41" t="b">
        <f t="shared" si="1"/>
        <v>0</v>
      </c>
    </row>
    <row r="42" spans="1:12">
      <c r="A42" s="1">
        <v>4.1666666666666664E-2</v>
      </c>
      <c r="B42">
        <v>0</v>
      </c>
      <c r="C42">
        <v>126</v>
      </c>
      <c r="E42" t="b">
        <f t="shared" si="0"/>
        <v>0</v>
      </c>
      <c r="L42" t="b">
        <f t="shared" si="1"/>
        <v>0</v>
      </c>
    </row>
    <row r="43" spans="1:12">
      <c r="A43" s="1">
        <v>4.1666666666666664E-2</v>
      </c>
      <c r="B43">
        <v>0</v>
      </c>
      <c r="C43">
        <v>120</v>
      </c>
      <c r="E43" t="b">
        <f t="shared" si="0"/>
        <v>0</v>
      </c>
      <c r="L43" t="b">
        <f t="shared" si="1"/>
        <v>0</v>
      </c>
    </row>
    <row r="44" spans="1:12">
      <c r="A44" s="1">
        <v>4.1666666666666664E-2</v>
      </c>
      <c r="B44">
        <v>0</v>
      </c>
      <c r="C44">
        <v>142</v>
      </c>
      <c r="E44" t="b">
        <f t="shared" si="0"/>
        <v>0</v>
      </c>
      <c r="L44" t="b">
        <f t="shared" si="1"/>
        <v>0</v>
      </c>
    </row>
    <row r="45" spans="1:12">
      <c r="A45" s="1">
        <v>4.1666666666666664E-2</v>
      </c>
      <c r="B45">
        <v>54</v>
      </c>
      <c r="C45">
        <v>150</v>
      </c>
      <c r="E45" t="b">
        <f t="shared" si="0"/>
        <v>0</v>
      </c>
      <c r="L45" t="b">
        <f t="shared" si="1"/>
        <v>0</v>
      </c>
    </row>
    <row r="46" spans="1:12">
      <c r="A46" s="1">
        <v>4.1666666666666664E-2</v>
      </c>
      <c r="B46">
        <v>11</v>
      </c>
      <c r="C46">
        <v>127</v>
      </c>
      <c r="E46" t="b">
        <f t="shared" si="0"/>
        <v>0</v>
      </c>
      <c r="L46" t="b">
        <f t="shared" si="1"/>
        <v>0</v>
      </c>
    </row>
    <row r="47" spans="1:12">
      <c r="A47" s="1">
        <v>4.1666666666666664E-2</v>
      </c>
      <c r="B47">
        <v>0</v>
      </c>
      <c r="C47">
        <v>134</v>
      </c>
      <c r="E47" t="b">
        <f t="shared" si="0"/>
        <v>0</v>
      </c>
      <c r="L47" t="b">
        <f t="shared" si="1"/>
        <v>0</v>
      </c>
    </row>
    <row r="48" spans="1:12">
      <c r="A48" s="1">
        <v>4.1666666666666664E-2</v>
      </c>
      <c r="B48">
        <v>0</v>
      </c>
      <c r="C48">
        <v>120</v>
      </c>
      <c r="E48" t="b">
        <f t="shared" si="0"/>
        <v>0</v>
      </c>
      <c r="L48" t="b">
        <f t="shared" si="1"/>
        <v>0</v>
      </c>
    </row>
    <row r="49" spans="1:12">
      <c r="A49" s="1">
        <v>4.1666666666666664E-2</v>
      </c>
      <c r="B49">
        <v>12</v>
      </c>
      <c r="C49">
        <v>128</v>
      </c>
      <c r="E49" t="b">
        <f t="shared" si="0"/>
        <v>0</v>
      </c>
      <c r="L49" t="b">
        <f t="shared" si="1"/>
        <v>0</v>
      </c>
    </row>
    <row r="50" spans="1:12">
      <c r="A50" s="1">
        <v>4.1666666666666664E-2</v>
      </c>
      <c r="B50">
        <v>0</v>
      </c>
      <c r="C50">
        <v>98</v>
      </c>
      <c r="E50" t="b">
        <f t="shared" si="0"/>
        <v>0</v>
      </c>
      <c r="L50" t="b">
        <f t="shared" si="1"/>
        <v>0</v>
      </c>
    </row>
    <row r="51" spans="1:12">
      <c r="A51" s="1">
        <v>4.1666666666666664E-2</v>
      </c>
      <c r="B51">
        <v>0</v>
      </c>
      <c r="C51">
        <v>141</v>
      </c>
      <c r="E51" t="b">
        <f t="shared" si="0"/>
        <v>0</v>
      </c>
      <c r="L51" t="b">
        <f t="shared" si="1"/>
        <v>0</v>
      </c>
    </row>
    <row r="52" spans="1:12">
      <c r="A52" s="1">
        <v>4.1666666666666664E-2</v>
      </c>
      <c r="B52">
        <v>0</v>
      </c>
      <c r="C52">
        <v>116</v>
      </c>
      <c r="E52" t="b">
        <f t="shared" si="0"/>
        <v>0</v>
      </c>
      <c r="L52" t="b">
        <f t="shared" si="1"/>
        <v>0</v>
      </c>
    </row>
    <row r="53" spans="1:12">
      <c r="A53" s="1">
        <v>4.1666666666666664E-2</v>
      </c>
      <c r="B53">
        <v>0</v>
      </c>
      <c r="C53">
        <v>158</v>
      </c>
      <c r="E53" t="b">
        <f t="shared" si="0"/>
        <v>0</v>
      </c>
      <c r="L53" t="b">
        <f t="shared" si="1"/>
        <v>0</v>
      </c>
    </row>
    <row r="54" spans="1:12">
      <c r="A54" s="1">
        <v>4.1666666666666664E-2</v>
      </c>
      <c r="B54">
        <v>0</v>
      </c>
      <c r="C54">
        <v>120</v>
      </c>
      <c r="E54" t="b">
        <f t="shared" si="0"/>
        <v>0</v>
      </c>
      <c r="L54" t="b">
        <f t="shared" si="1"/>
        <v>0</v>
      </c>
    </row>
    <row r="55" spans="1:12">
      <c r="A55" s="1">
        <v>4.1666666666666664E-2</v>
      </c>
      <c r="B55">
        <v>0</v>
      </c>
      <c r="C55">
        <v>137</v>
      </c>
      <c r="E55" t="b">
        <f t="shared" si="0"/>
        <v>0</v>
      </c>
      <c r="L55" t="b">
        <f t="shared" si="1"/>
        <v>0</v>
      </c>
    </row>
    <row r="56" spans="1:12">
      <c r="A56" s="1">
        <v>4.1666666666666664E-2</v>
      </c>
      <c r="B56">
        <v>0</v>
      </c>
      <c r="C56">
        <v>126</v>
      </c>
      <c r="E56" t="b">
        <f t="shared" si="0"/>
        <v>0</v>
      </c>
      <c r="L56" t="b">
        <f t="shared" si="1"/>
        <v>0</v>
      </c>
    </row>
    <row r="57" spans="1:12">
      <c r="A57" s="1">
        <v>4.1666666666666664E-2</v>
      </c>
      <c r="B57">
        <v>13</v>
      </c>
      <c r="C57">
        <v>121</v>
      </c>
      <c r="E57" t="b">
        <f t="shared" si="0"/>
        <v>0</v>
      </c>
      <c r="L57" t="b">
        <f t="shared" si="1"/>
        <v>0</v>
      </c>
    </row>
    <row r="58" spans="1:12">
      <c r="A58" s="1">
        <v>4.1666666666666664E-2</v>
      </c>
      <c r="B58">
        <v>0</v>
      </c>
      <c r="C58">
        <v>105</v>
      </c>
      <c r="E58" t="b">
        <f t="shared" si="0"/>
        <v>0</v>
      </c>
      <c r="L58" t="b">
        <f t="shared" si="1"/>
        <v>0</v>
      </c>
    </row>
    <row r="59" spans="1:12">
      <c r="A59" s="1">
        <v>4.1666666666666664E-2</v>
      </c>
      <c r="B59">
        <v>12</v>
      </c>
      <c r="C59">
        <v>144</v>
      </c>
      <c r="E59" t="b">
        <f t="shared" si="0"/>
        <v>0</v>
      </c>
      <c r="L59" t="b">
        <f t="shared" si="1"/>
        <v>0</v>
      </c>
    </row>
    <row r="60" spans="1:12">
      <c r="A60" s="1">
        <v>4.1666666666666664E-2</v>
      </c>
      <c r="B60">
        <v>0</v>
      </c>
      <c r="C60">
        <v>128</v>
      </c>
      <c r="E60" t="b">
        <f t="shared" si="0"/>
        <v>0</v>
      </c>
      <c r="L60" t="b">
        <f t="shared" si="1"/>
        <v>0</v>
      </c>
    </row>
    <row r="61" spans="1:12">
      <c r="A61" s="1">
        <v>4.1666666666666664E-2</v>
      </c>
      <c r="B61">
        <v>0</v>
      </c>
      <c r="C61">
        <v>131</v>
      </c>
      <c r="E61" t="b">
        <f t="shared" si="0"/>
        <v>0</v>
      </c>
      <c r="L61" t="b">
        <f t="shared" si="1"/>
        <v>0</v>
      </c>
    </row>
    <row r="62" spans="1:12">
      <c r="A62" s="1">
        <v>4.1666666666666664E-2</v>
      </c>
      <c r="B62">
        <v>12</v>
      </c>
      <c r="C62">
        <v>149</v>
      </c>
      <c r="E62" t="b">
        <f t="shared" si="0"/>
        <v>0</v>
      </c>
      <c r="L62" t="b">
        <f t="shared" si="1"/>
        <v>0</v>
      </c>
    </row>
    <row r="63" spans="1:12">
      <c r="A63" s="1">
        <v>4.1666666666666664E-2</v>
      </c>
      <c r="B63">
        <v>0</v>
      </c>
      <c r="C63">
        <v>118</v>
      </c>
      <c r="E63" t="b">
        <f t="shared" si="0"/>
        <v>0</v>
      </c>
      <c r="L63" t="b">
        <f t="shared" si="1"/>
        <v>0</v>
      </c>
    </row>
    <row r="64" spans="1:12">
      <c r="A64" s="1">
        <v>4.1666666666666664E-2</v>
      </c>
      <c r="B64">
        <v>0</v>
      </c>
      <c r="C64">
        <v>153</v>
      </c>
      <c r="E64" t="b">
        <f t="shared" si="0"/>
        <v>0</v>
      </c>
      <c r="L64" t="b">
        <f t="shared" si="1"/>
        <v>0</v>
      </c>
    </row>
    <row r="65" spans="1:12">
      <c r="A65" s="1">
        <v>4.1666666666666664E-2</v>
      </c>
      <c r="B65">
        <v>0</v>
      </c>
      <c r="C65">
        <v>143</v>
      </c>
      <c r="E65" t="b">
        <f t="shared" si="0"/>
        <v>0</v>
      </c>
      <c r="L65" t="b">
        <f t="shared" si="1"/>
        <v>0</v>
      </c>
    </row>
    <row r="66" spans="1:12">
      <c r="A66" s="1">
        <v>4.1666666666666664E-2</v>
      </c>
      <c r="B66">
        <v>47</v>
      </c>
      <c r="C66">
        <v>161</v>
      </c>
      <c r="E66" t="b">
        <f t="shared" ref="E66:E129" si="2">IF(A66=$G$11,(C66+B66*8))</f>
        <v>0</v>
      </c>
      <c r="L66" t="b">
        <f t="shared" ref="L66:L129" si="3">IF(A66=$G$11,COUNTIF(E:E,E66))</f>
        <v>0</v>
      </c>
    </row>
    <row r="67" spans="1:12">
      <c r="A67" s="1">
        <v>4.1666666666666664E-2</v>
      </c>
      <c r="B67">
        <v>0</v>
      </c>
      <c r="C67">
        <v>119</v>
      </c>
      <c r="E67" t="b">
        <f t="shared" si="2"/>
        <v>0</v>
      </c>
      <c r="L67" t="b">
        <f t="shared" si="3"/>
        <v>0</v>
      </c>
    </row>
    <row r="68" spans="1:12">
      <c r="A68" s="1">
        <v>4.1666666666666664E-2</v>
      </c>
      <c r="B68">
        <v>21</v>
      </c>
      <c r="C68">
        <v>138</v>
      </c>
      <c r="E68" t="b">
        <f t="shared" si="2"/>
        <v>0</v>
      </c>
      <c r="L68" t="b">
        <f t="shared" si="3"/>
        <v>0</v>
      </c>
    </row>
    <row r="69" spans="1:12">
      <c r="A69" s="1">
        <v>4.1666666666666664E-2</v>
      </c>
      <c r="B69">
        <v>0</v>
      </c>
      <c r="C69">
        <v>106</v>
      </c>
      <c r="E69" t="b">
        <f t="shared" si="2"/>
        <v>0</v>
      </c>
      <c r="L69" t="b">
        <f t="shared" si="3"/>
        <v>0</v>
      </c>
    </row>
    <row r="70" spans="1:12">
      <c r="A70" s="1">
        <v>4.1666666666666664E-2</v>
      </c>
      <c r="B70">
        <v>0</v>
      </c>
      <c r="C70">
        <v>119</v>
      </c>
      <c r="E70" t="b">
        <f t="shared" si="2"/>
        <v>0</v>
      </c>
      <c r="L70" t="b">
        <f t="shared" si="3"/>
        <v>0</v>
      </c>
    </row>
    <row r="71" spans="1:12">
      <c r="A71" s="1">
        <v>4.1666666666666664E-2</v>
      </c>
      <c r="B71">
        <v>0</v>
      </c>
      <c r="C71">
        <v>118</v>
      </c>
      <c r="E71" t="b">
        <f t="shared" si="2"/>
        <v>0</v>
      </c>
      <c r="L71" t="b">
        <f t="shared" si="3"/>
        <v>0</v>
      </c>
    </row>
    <row r="72" spans="1:12">
      <c r="A72" s="1">
        <v>4.1666666666666664E-2</v>
      </c>
      <c r="B72">
        <v>0</v>
      </c>
      <c r="C72">
        <v>142</v>
      </c>
      <c r="E72" t="b">
        <f t="shared" si="2"/>
        <v>0</v>
      </c>
      <c r="L72" t="b">
        <f t="shared" si="3"/>
        <v>0</v>
      </c>
    </row>
    <row r="73" spans="1:12">
      <c r="A73" s="1">
        <v>4.1666666666666664E-2</v>
      </c>
      <c r="B73">
        <v>25</v>
      </c>
      <c r="C73">
        <v>164</v>
      </c>
      <c r="E73" t="b">
        <f t="shared" si="2"/>
        <v>0</v>
      </c>
      <c r="L73" t="b">
        <f t="shared" si="3"/>
        <v>0</v>
      </c>
    </row>
    <row r="74" spans="1:12">
      <c r="A74" s="1">
        <v>4.1666666666666664E-2</v>
      </c>
      <c r="B74">
        <v>24</v>
      </c>
      <c r="C74">
        <v>142</v>
      </c>
      <c r="E74" t="b">
        <f t="shared" si="2"/>
        <v>0</v>
      </c>
      <c r="L74" t="b">
        <f t="shared" si="3"/>
        <v>0</v>
      </c>
    </row>
    <row r="75" spans="1:12">
      <c r="A75" s="1">
        <v>4.1666666666666664E-2</v>
      </c>
      <c r="B75">
        <v>0</v>
      </c>
      <c r="C75">
        <v>134</v>
      </c>
      <c r="E75" t="b">
        <f t="shared" si="2"/>
        <v>0</v>
      </c>
      <c r="L75" t="b">
        <f t="shared" si="3"/>
        <v>0</v>
      </c>
    </row>
    <row r="76" spans="1:12">
      <c r="A76" s="1">
        <v>4.1666666666666664E-2</v>
      </c>
      <c r="B76">
        <v>0</v>
      </c>
      <c r="C76">
        <v>139</v>
      </c>
      <c r="E76" t="b">
        <f t="shared" si="2"/>
        <v>0</v>
      </c>
      <c r="L76" t="b">
        <f t="shared" si="3"/>
        <v>0</v>
      </c>
    </row>
    <row r="77" spans="1:12">
      <c r="A77" s="1">
        <v>4.1666666666666664E-2</v>
      </c>
      <c r="B77">
        <v>12</v>
      </c>
      <c r="C77">
        <v>153</v>
      </c>
      <c r="E77" t="b">
        <f t="shared" si="2"/>
        <v>0</v>
      </c>
      <c r="L77" t="b">
        <f t="shared" si="3"/>
        <v>0</v>
      </c>
    </row>
    <row r="78" spans="1:12">
      <c r="A78" s="1">
        <v>4.1666666666666664E-2</v>
      </c>
      <c r="B78">
        <v>13</v>
      </c>
      <c r="C78">
        <v>131</v>
      </c>
      <c r="E78" t="b">
        <f t="shared" si="2"/>
        <v>0</v>
      </c>
      <c r="L78" t="b">
        <f t="shared" si="3"/>
        <v>0</v>
      </c>
    </row>
    <row r="79" spans="1:12">
      <c r="A79" s="1">
        <v>4.1666666666666664E-2</v>
      </c>
      <c r="B79">
        <v>0</v>
      </c>
      <c r="C79">
        <v>115</v>
      </c>
      <c r="E79" t="b">
        <f t="shared" si="2"/>
        <v>0</v>
      </c>
      <c r="L79" t="b">
        <f t="shared" si="3"/>
        <v>0</v>
      </c>
    </row>
    <row r="80" spans="1:12">
      <c r="A80" s="1">
        <v>4.1666666666666664E-2</v>
      </c>
      <c r="B80">
        <v>0</v>
      </c>
      <c r="C80">
        <v>110</v>
      </c>
      <c r="E80" t="b">
        <f t="shared" si="2"/>
        <v>0</v>
      </c>
      <c r="L80" t="b">
        <f t="shared" si="3"/>
        <v>0</v>
      </c>
    </row>
    <row r="81" spans="1:12">
      <c r="A81" s="1">
        <v>4.1666666666666664E-2</v>
      </c>
      <c r="B81">
        <v>12</v>
      </c>
      <c r="C81">
        <v>167</v>
      </c>
      <c r="E81" t="b">
        <f t="shared" si="2"/>
        <v>0</v>
      </c>
      <c r="L81" t="b">
        <f t="shared" si="3"/>
        <v>0</v>
      </c>
    </row>
    <row r="82" spans="1:12">
      <c r="A82" s="1">
        <v>4.1666666666666664E-2</v>
      </c>
      <c r="B82">
        <v>0</v>
      </c>
      <c r="C82">
        <v>140</v>
      </c>
      <c r="E82" t="b">
        <f t="shared" si="2"/>
        <v>0</v>
      </c>
      <c r="L82" t="b">
        <f t="shared" si="3"/>
        <v>0</v>
      </c>
    </row>
    <row r="83" spans="1:12">
      <c r="A83" s="1">
        <v>4.1666666666666664E-2</v>
      </c>
      <c r="B83">
        <v>24</v>
      </c>
      <c r="C83">
        <v>132</v>
      </c>
      <c r="E83" t="b">
        <f t="shared" si="2"/>
        <v>0</v>
      </c>
      <c r="L83" t="b">
        <f t="shared" si="3"/>
        <v>0</v>
      </c>
    </row>
    <row r="84" spans="1:12">
      <c r="A84" s="1">
        <v>4.1666666666666664E-2</v>
      </c>
      <c r="B84">
        <v>0</v>
      </c>
      <c r="C84">
        <v>122</v>
      </c>
      <c r="E84" t="b">
        <f t="shared" si="2"/>
        <v>0</v>
      </c>
      <c r="L84" t="b">
        <f t="shared" si="3"/>
        <v>0</v>
      </c>
    </row>
    <row r="85" spans="1:12">
      <c r="A85" s="1">
        <v>4.1666666666666664E-2</v>
      </c>
      <c r="B85">
        <v>42</v>
      </c>
      <c r="C85">
        <v>135</v>
      </c>
      <c r="E85" t="b">
        <f t="shared" si="2"/>
        <v>0</v>
      </c>
      <c r="L85" t="b">
        <f t="shared" si="3"/>
        <v>0</v>
      </c>
    </row>
    <row r="86" spans="1:12">
      <c r="A86" s="1">
        <v>4.1666666666666664E-2</v>
      </c>
      <c r="B86">
        <v>0</v>
      </c>
      <c r="C86">
        <v>136</v>
      </c>
      <c r="E86" t="b">
        <f t="shared" si="2"/>
        <v>0</v>
      </c>
      <c r="L86" t="b">
        <f t="shared" si="3"/>
        <v>0</v>
      </c>
    </row>
    <row r="87" spans="1:12">
      <c r="A87" s="1">
        <v>4.1666666666666664E-2</v>
      </c>
      <c r="B87">
        <v>0</v>
      </c>
      <c r="C87">
        <v>120</v>
      </c>
      <c r="E87" t="b">
        <f t="shared" si="2"/>
        <v>0</v>
      </c>
      <c r="L87" t="b">
        <f t="shared" si="3"/>
        <v>0</v>
      </c>
    </row>
    <row r="88" spans="1:12">
      <c r="A88" s="1">
        <v>4.1666666666666664E-2</v>
      </c>
      <c r="B88">
        <v>0</v>
      </c>
      <c r="C88">
        <v>129</v>
      </c>
      <c r="E88" t="b">
        <f t="shared" si="2"/>
        <v>0</v>
      </c>
      <c r="L88" t="b">
        <f t="shared" si="3"/>
        <v>0</v>
      </c>
    </row>
    <row r="89" spans="1:12">
      <c r="A89" s="1">
        <v>4.1666666666666664E-2</v>
      </c>
      <c r="B89">
        <v>0</v>
      </c>
      <c r="C89">
        <v>128</v>
      </c>
      <c r="E89" t="b">
        <f t="shared" si="2"/>
        <v>0</v>
      </c>
      <c r="L89" t="b">
        <f t="shared" si="3"/>
        <v>0</v>
      </c>
    </row>
    <row r="90" spans="1:12">
      <c r="A90" s="1">
        <v>4.1666666666666664E-2</v>
      </c>
      <c r="B90">
        <v>0</v>
      </c>
      <c r="C90">
        <v>136</v>
      </c>
      <c r="E90" t="b">
        <f t="shared" si="2"/>
        <v>0</v>
      </c>
      <c r="L90" t="b">
        <f t="shared" si="3"/>
        <v>0</v>
      </c>
    </row>
    <row r="91" spans="1:12">
      <c r="A91" s="1">
        <v>4.1666666666666664E-2</v>
      </c>
      <c r="B91">
        <v>23</v>
      </c>
      <c r="C91">
        <v>135</v>
      </c>
      <c r="E91" t="b">
        <f t="shared" si="2"/>
        <v>0</v>
      </c>
      <c r="L91" t="b">
        <f t="shared" si="3"/>
        <v>0</v>
      </c>
    </row>
    <row r="92" spans="1:12">
      <c r="A92" s="1">
        <v>4.1666666666666664E-2</v>
      </c>
      <c r="B92">
        <v>0</v>
      </c>
      <c r="C92">
        <v>124</v>
      </c>
      <c r="E92" t="b">
        <f t="shared" si="2"/>
        <v>0</v>
      </c>
      <c r="L92" t="b">
        <f t="shared" si="3"/>
        <v>0</v>
      </c>
    </row>
    <row r="93" spans="1:12">
      <c r="A93" s="1">
        <v>4.1666666666666664E-2</v>
      </c>
      <c r="B93">
        <v>11</v>
      </c>
      <c r="C93">
        <v>133</v>
      </c>
      <c r="E93" t="b">
        <f t="shared" si="2"/>
        <v>0</v>
      </c>
      <c r="L93" t="b">
        <f t="shared" si="3"/>
        <v>0</v>
      </c>
    </row>
    <row r="94" spans="1:12">
      <c r="A94" s="1">
        <v>4.1666666666666664E-2</v>
      </c>
      <c r="B94">
        <v>0</v>
      </c>
      <c r="C94">
        <v>121</v>
      </c>
      <c r="E94" t="b">
        <f t="shared" si="2"/>
        <v>0</v>
      </c>
      <c r="L94" t="b">
        <f t="shared" si="3"/>
        <v>0</v>
      </c>
    </row>
    <row r="95" spans="1:12">
      <c r="A95" s="1">
        <v>4.1666666666666664E-2</v>
      </c>
      <c r="B95">
        <v>0</v>
      </c>
      <c r="C95">
        <v>132</v>
      </c>
      <c r="E95" t="b">
        <f t="shared" si="2"/>
        <v>0</v>
      </c>
      <c r="L95" t="b">
        <f t="shared" si="3"/>
        <v>0</v>
      </c>
    </row>
    <row r="96" spans="1:12">
      <c r="A96" s="1">
        <v>4.1666666666666664E-2</v>
      </c>
      <c r="B96">
        <v>0</v>
      </c>
      <c r="C96">
        <v>120</v>
      </c>
      <c r="E96" t="b">
        <f t="shared" si="2"/>
        <v>0</v>
      </c>
      <c r="L96" t="b">
        <f t="shared" si="3"/>
        <v>0</v>
      </c>
    </row>
    <row r="97" spans="1:12">
      <c r="A97" s="1">
        <v>4.1666666666666664E-2</v>
      </c>
      <c r="B97">
        <v>0</v>
      </c>
      <c r="C97">
        <v>139</v>
      </c>
      <c r="E97" t="b">
        <f t="shared" si="2"/>
        <v>0</v>
      </c>
      <c r="L97" t="b">
        <f t="shared" si="3"/>
        <v>0</v>
      </c>
    </row>
    <row r="98" spans="1:12">
      <c r="A98" s="1">
        <v>4.1666666666666664E-2</v>
      </c>
      <c r="B98">
        <v>12</v>
      </c>
      <c r="C98">
        <v>117</v>
      </c>
      <c r="E98" t="b">
        <f t="shared" si="2"/>
        <v>0</v>
      </c>
      <c r="L98" t="b">
        <f t="shared" si="3"/>
        <v>0</v>
      </c>
    </row>
    <row r="99" spans="1:12">
      <c r="A99" s="1">
        <v>4.1666666666666664E-2</v>
      </c>
      <c r="B99">
        <v>21</v>
      </c>
      <c r="C99">
        <v>153</v>
      </c>
      <c r="E99" t="b">
        <f t="shared" si="2"/>
        <v>0</v>
      </c>
      <c r="L99" t="b">
        <f t="shared" si="3"/>
        <v>0</v>
      </c>
    </row>
    <row r="100" spans="1:12">
      <c r="A100" s="1">
        <v>4.1666666666666664E-2</v>
      </c>
      <c r="B100">
        <v>0</v>
      </c>
      <c r="C100">
        <v>138</v>
      </c>
      <c r="E100" t="b">
        <f t="shared" si="2"/>
        <v>0</v>
      </c>
      <c r="L100" t="b">
        <f t="shared" si="3"/>
        <v>0</v>
      </c>
    </row>
    <row r="101" spans="1:12">
      <c r="A101" s="1">
        <v>4.1666666666666664E-2</v>
      </c>
      <c r="B101">
        <v>12</v>
      </c>
      <c r="C101">
        <v>134</v>
      </c>
      <c r="E101" t="b">
        <f t="shared" si="2"/>
        <v>0</v>
      </c>
      <c r="L101" t="b">
        <f t="shared" si="3"/>
        <v>0</v>
      </c>
    </row>
    <row r="102" spans="1:12">
      <c r="A102" s="1">
        <v>4.1666666666666664E-2</v>
      </c>
      <c r="B102">
        <v>0</v>
      </c>
      <c r="C102">
        <v>104</v>
      </c>
      <c r="E102" t="b">
        <f t="shared" si="2"/>
        <v>0</v>
      </c>
      <c r="L102" t="b">
        <f t="shared" si="3"/>
        <v>0</v>
      </c>
    </row>
    <row r="103" spans="1:12">
      <c r="A103" s="1">
        <v>4.1666666666666664E-2</v>
      </c>
      <c r="B103">
        <v>0</v>
      </c>
      <c r="C103">
        <v>123</v>
      </c>
      <c r="E103" t="b">
        <f t="shared" si="2"/>
        <v>0</v>
      </c>
      <c r="L103" t="b">
        <f t="shared" si="3"/>
        <v>0</v>
      </c>
    </row>
    <row r="104" spans="1:12">
      <c r="A104" s="1">
        <v>4.1666666666666664E-2</v>
      </c>
      <c r="B104">
        <v>23</v>
      </c>
      <c r="C104">
        <v>139</v>
      </c>
      <c r="E104" t="b">
        <f t="shared" si="2"/>
        <v>0</v>
      </c>
      <c r="L104" t="b">
        <f t="shared" si="3"/>
        <v>0</v>
      </c>
    </row>
    <row r="105" spans="1:12">
      <c r="A105" s="1">
        <v>4.1666666666666664E-2</v>
      </c>
      <c r="B105">
        <v>0</v>
      </c>
      <c r="C105">
        <v>136</v>
      </c>
      <c r="E105" t="b">
        <f t="shared" si="2"/>
        <v>0</v>
      </c>
      <c r="L105" t="b">
        <f t="shared" si="3"/>
        <v>0</v>
      </c>
    </row>
    <row r="106" spans="1:12">
      <c r="A106" s="1">
        <v>4.1666666666666664E-2</v>
      </c>
      <c r="B106">
        <v>0</v>
      </c>
      <c r="C106">
        <v>150</v>
      </c>
      <c r="E106" t="b">
        <f t="shared" si="2"/>
        <v>0</v>
      </c>
      <c r="L106" t="b">
        <f t="shared" si="3"/>
        <v>0</v>
      </c>
    </row>
    <row r="107" spans="1:12">
      <c r="A107" s="1">
        <v>4.1666666666666664E-2</v>
      </c>
      <c r="B107">
        <v>12</v>
      </c>
      <c r="C107">
        <v>155</v>
      </c>
      <c r="E107" t="b">
        <f t="shared" si="2"/>
        <v>0</v>
      </c>
      <c r="L107" t="b">
        <f t="shared" si="3"/>
        <v>0</v>
      </c>
    </row>
    <row r="108" spans="1:12">
      <c r="A108" s="1">
        <v>4.1666666666666664E-2</v>
      </c>
      <c r="B108">
        <v>21</v>
      </c>
      <c r="C108">
        <v>123</v>
      </c>
      <c r="E108" t="b">
        <f t="shared" si="2"/>
        <v>0</v>
      </c>
      <c r="L108" t="b">
        <f t="shared" si="3"/>
        <v>0</v>
      </c>
    </row>
    <row r="109" spans="1:12">
      <c r="A109" s="1">
        <v>4.1666666666666664E-2</v>
      </c>
      <c r="B109">
        <v>0</v>
      </c>
      <c r="C109">
        <v>89</v>
      </c>
      <c r="E109" t="b">
        <f t="shared" si="2"/>
        <v>0</v>
      </c>
      <c r="L109" t="b">
        <f t="shared" si="3"/>
        <v>0</v>
      </c>
    </row>
    <row r="110" spans="1:12">
      <c r="A110" s="1">
        <v>4.1666666666666664E-2</v>
      </c>
      <c r="B110">
        <v>0</v>
      </c>
      <c r="C110">
        <v>149</v>
      </c>
      <c r="E110" t="b">
        <f t="shared" si="2"/>
        <v>0</v>
      </c>
      <c r="L110" t="b">
        <f t="shared" si="3"/>
        <v>0</v>
      </c>
    </row>
    <row r="111" spans="1:12">
      <c r="A111" s="1">
        <v>4.1666666666666664E-2</v>
      </c>
      <c r="B111">
        <v>0</v>
      </c>
      <c r="C111">
        <v>101</v>
      </c>
      <c r="E111" t="b">
        <f t="shared" si="2"/>
        <v>0</v>
      </c>
      <c r="L111" t="b">
        <f t="shared" si="3"/>
        <v>0</v>
      </c>
    </row>
    <row r="112" spans="1:12">
      <c r="A112" s="1">
        <v>4.1666666666666664E-2</v>
      </c>
      <c r="B112">
        <v>12</v>
      </c>
      <c r="C112">
        <v>158</v>
      </c>
      <c r="E112" t="b">
        <f t="shared" si="2"/>
        <v>0</v>
      </c>
      <c r="L112" t="b">
        <f t="shared" si="3"/>
        <v>0</v>
      </c>
    </row>
    <row r="113" spans="1:12">
      <c r="A113" s="1">
        <v>4.1666666666666664E-2</v>
      </c>
      <c r="B113">
        <v>12</v>
      </c>
      <c r="C113">
        <v>130</v>
      </c>
      <c r="E113" t="b">
        <f t="shared" si="2"/>
        <v>0</v>
      </c>
      <c r="L113" t="b">
        <f t="shared" si="3"/>
        <v>0</v>
      </c>
    </row>
    <row r="114" spans="1:12">
      <c r="A114" s="1">
        <v>4.1666666666666664E-2</v>
      </c>
      <c r="B114">
        <v>0</v>
      </c>
      <c r="C114">
        <v>123</v>
      </c>
      <c r="E114" t="b">
        <f t="shared" si="2"/>
        <v>0</v>
      </c>
      <c r="L114" t="b">
        <f t="shared" si="3"/>
        <v>0</v>
      </c>
    </row>
    <row r="115" spans="1:12">
      <c r="A115" s="1">
        <v>4.1666666666666664E-2</v>
      </c>
      <c r="B115">
        <v>34</v>
      </c>
      <c r="C115">
        <v>167</v>
      </c>
      <c r="E115" t="b">
        <f t="shared" si="2"/>
        <v>0</v>
      </c>
      <c r="L115" t="b">
        <f t="shared" si="3"/>
        <v>0</v>
      </c>
    </row>
    <row r="116" spans="1:12">
      <c r="A116" s="1">
        <v>4.1666666666666664E-2</v>
      </c>
      <c r="B116">
        <v>0</v>
      </c>
      <c r="C116">
        <v>144</v>
      </c>
      <c r="E116" t="b">
        <f t="shared" si="2"/>
        <v>0</v>
      </c>
      <c r="L116" t="b">
        <f t="shared" si="3"/>
        <v>0</v>
      </c>
    </row>
    <row r="117" spans="1:12">
      <c r="A117" s="1">
        <v>4.1666666666666664E-2</v>
      </c>
      <c r="B117">
        <v>0</v>
      </c>
      <c r="C117">
        <v>161</v>
      </c>
      <c r="E117" t="b">
        <f t="shared" si="2"/>
        <v>0</v>
      </c>
      <c r="L117" t="b">
        <f t="shared" si="3"/>
        <v>0</v>
      </c>
    </row>
    <row r="118" spans="1:12">
      <c r="A118" s="1">
        <v>4.1666666666666664E-2</v>
      </c>
      <c r="B118">
        <v>0</v>
      </c>
      <c r="C118">
        <v>117</v>
      </c>
      <c r="E118" t="b">
        <f t="shared" si="2"/>
        <v>0</v>
      </c>
      <c r="L118" t="b">
        <f t="shared" si="3"/>
        <v>0</v>
      </c>
    </row>
    <row r="119" spans="1:12">
      <c r="A119" s="1">
        <v>4.1666666666666664E-2</v>
      </c>
      <c r="B119">
        <v>30</v>
      </c>
      <c r="C119">
        <v>155</v>
      </c>
      <c r="E119" t="b">
        <f t="shared" si="2"/>
        <v>0</v>
      </c>
      <c r="L119" t="b">
        <f t="shared" si="3"/>
        <v>0</v>
      </c>
    </row>
    <row r="120" spans="1:12">
      <c r="A120" s="1">
        <v>4.1666666666666664E-2</v>
      </c>
      <c r="B120">
        <v>0</v>
      </c>
      <c r="C120">
        <v>122</v>
      </c>
      <c r="E120" t="b">
        <f t="shared" si="2"/>
        <v>0</v>
      </c>
      <c r="L120" t="b">
        <f t="shared" si="3"/>
        <v>0</v>
      </c>
    </row>
    <row r="121" spans="1:12">
      <c r="A121" s="1">
        <v>4.1666666666666664E-2</v>
      </c>
      <c r="B121">
        <v>23</v>
      </c>
      <c r="C121">
        <v>141</v>
      </c>
      <c r="E121" t="b">
        <f t="shared" si="2"/>
        <v>0</v>
      </c>
      <c r="L121" t="b">
        <f t="shared" si="3"/>
        <v>0</v>
      </c>
    </row>
    <row r="122" spans="1:12">
      <c r="A122" s="1">
        <v>4.1666666666666664E-2</v>
      </c>
      <c r="B122">
        <v>0</v>
      </c>
      <c r="C122">
        <v>122</v>
      </c>
      <c r="E122" t="b">
        <f t="shared" si="2"/>
        <v>0</v>
      </c>
      <c r="L122" t="b">
        <f t="shared" si="3"/>
        <v>0</v>
      </c>
    </row>
    <row r="123" spans="1:12">
      <c r="A123" s="1">
        <v>4.1666666666666664E-2</v>
      </c>
      <c r="B123">
        <v>33</v>
      </c>
      <c r="C123">
        <v>145</v>
      </c>
      <c r="E123" t="b">
        <f t="shared" si="2"/>
        <v>0</v>
      </c>
      <c r="L123" t="b">
        <f t="shared" si="3"/>
        <v>0</v>
      </c>
    </row>
    <row r="124" spans="1:12">
      <c r="A124" s="1">
        <v>4.1666666666666664E-2</v>
      </c>
      <c r="B124">
        <v>0</v>
      </c>
      <c r="C124">
        <v>122</v>
      </c>
      <c r="E124" t="b">
        <f t="shared" si="2"/>
        <v>0</v>
      </c>
      <c r="L124" t="b">
        <f t="shared" si="3"/>
        <v>0</v>
      </c>
    </row>
    <row r="125" spans="1:12">
      <c r="A125" s="1">
        <v>4.1666666666666664E-2</v>
      </c>
      <c r="B125">
        <v>0</v>
      </c>
      <c r="C125">
        <v>130</v>
      </c>
      <c r="E125" t="b">
        <f t="shared" si="2"/>
        <v>0</v>
      </c>
      <c r="L125" t="b">
        <f t="shared" si="3"/>
        <v>0</v>
      </c>
    </row>
    <row r="126" spans="1:12">
      <c r="A126" s="1">
        <v>4.1666666666666664E-2</v>
      </c>
      <c r="B126">
        <v>12</v>
      </c>
      <c r="C126">
        <v>164</v>
      </c>
      <c r="E126" t="b">
        <f t="shared" si="2"/>
        <v>0</v>
      </c>
      <c r="L126" t="b">
        <f t="shared" si="3"/>
        <v>0</v>
      </c>
    </row>
    <row r="127" spans="1:12">
      <c r="A127" s="1">
        <v>4.1666666666666664E-2</v>
      </c>
      <c r="B127">
        <v>0</v>
      </c>
      <c r="C127">
        <v>150</v>
      </c>
      <c r="E127" t="b">
        <f t="shared" si="2"/>
        <v>0</v>
      </c>
      <c r="L127" t="b">
        <f t="shared" si="3"/>
        <v>0</v>
      </c>
    </row>
    <row r="128" spans="1:12">
      <c r="A128" s="1">
        <v>4.1666666666666664E-2</v>
      </c>
      <c r="B128">
        <v>29</v>
      </c>
      <c r="C128">
        <v>145</v>
      </c>
      <c r="E128" t="b">
        <f t="shared" si="2"/>
        <v>0</v>
      </c>
      <c r="L128" t="b">
        <f t="shared" si="3"/>
        <v>0</v>
      </c>
    </row>
    <row r="129" spans="1:12">
      <c r="A129" s="1">
        <v>4.1666666666666664E-2</v>
      </c>
      <c r="B129">
        <v>0</v>
      </c>
      <c r="C129">
        <v>129</v>
      </c>
      <c r="E129" t="b">
        <f t="shared" si="2"/>
        <v>0</v>
      </c>
      <c r="L129" t="b">
        <f t="shared" si="3"/>
        <v>0</v>
      </c>
    </row>
    <row r="130" spans="1:12">
      <c r="A130" s="1">
        <v>4.1666666666666664E-2</v>
      </c>
      <c r="B130">
        <v>11</v>
      </c>
      <c r="C130">
        <v>147</v>
      </c>
      <c r="E130" t="b">
        <f t="shared" ref="E130:E193" si="4">IF(A130=$G$11,(C130+B130*8))</f>
        <v>0</v>
      </c>
      <c r="L130" t="b">
        <f t="shared" ref="L130:L193" si="5">IF(A130=$G$11,COUNTIF(E:E,E130))</f>
        <v>0</v>
      </c>
    </row>
    <row r="131" spans="1:12">
      <c r="A131" s="1">
        <v>4.1666666666666664E-2</v>
      </c>
      <c r="B131">
        <v>0</v>
      </c>
      <c r="C131">
        <v>133</v>
      </c>
      <c r="E131" t="b">
        <f t="shared" si="4"/>
        <v>0</v>
      </c>
      <c r="L131" t="b">
        <f t="shared" si="5"/>
        <v>0</v>
      </c>
    </row>
    <row r="132" spans="1:12">
      <c r="A132" s="1">
        <v>4.1666666666666664E-2</v>
      </c>
      <c r="B132">
        <v>0</v>
      </c>
      <c r="C132">
        <v>147</v>
      </c>
      <c r="E132" t="b">
        <f t="shared" si="4"/>
        <v>0</v>
      </c>
      <c r="L132" t="b">
        <f t="shared" si="5"/>
        <v>0</v>
      </c>
    </row>
    <row r="133" spans="1:12">
      <c r="A133" s="1">
        <v>4.1666666666666664E-2</v>
      </c>
      <c r="B133">
        <v>0</v>
      </c>
      <c r="C133">
        <v>132</v>
      </c>
      <c r="E133" t="b">
        <f t="shared" si="4"/>
        <v>0</v>
      </c>
      <c r="L133" t="b">
        <f t="shared" si="5"/>
        <v>0</v>
      </c>
    </row>
    <row r="134" spans="1:12">
      <c r="A134" s="1">
        <v>4.1666666666666664E-2</v>
      </c>
      <c r="B134">
        <v>12</v>
      </c>
      <c r="C134">
        <v>131</v>
      </c>
      <c r="E134" t="b">
        <f t="shared" si="4"/>
        <v>0</v>
      </c>
      <c r="L134" t="b">
        <f t="shared" si="5"/>
        <v>0</v>
      </c>
    </row>
    <row r="135" spans="1:12">
      <c r="A135" s="1">
        <v>4.1666666666666664E-2</v>
      </c>
      <c r="B135">
        <v>0</v>
      </c>
      <c r="C135">
        <v>126</v>
      </c>
      <c r="E135" t="b">
        <f t="shared" si="4"/>
        <v>0</v>
      </c>
      <c r="L135" t="b">
        <f t="shared" si="5"/>
        <v>0</v>
      </c>
    </row>
    <row r="136" spans="1:12">
      <c r="A136" s="1">
        <v>4.1666666666666664E-2</v>
      </c>
      <c r="B136">
        <v>0</v>
      </c>
      <c r="C136">
        <v>122</v>
      </c>
      <c r="E136" t="b">
        <f t="shared" si="4"/>
        <v>0</v>
      </c>
      <c r="L136" t="b">
        <f t="shared" si="5"/>
        <v>0</v>
      </c>
    </row>
    <row r="137" spans="1:12">
      <c r="A137" s="1">
        <v>4.1666666666666664E-2</v>
      </c>
      <c r="B137">
        <v>21</v>
      </c>
      <c r="C137">
        <v>128</v>
      </c>
      <c r="E137" t="b">
        <f t="shared" si="4"/>
        <v>0</v>
      </c>
      <c r="L137" t="b">
        <f t="shared" si="5"/>
        <v>0</v>
      </c>
    </row>
    <row r="138" spans="1:12">
      <c r="A138" s="1">
        <v>4.1666666666666664E-2</v>
      </c>
      <c r="B138">
        <v>21</v>
      </c>
      <c r="C138">
        <v>130</v>
      </c>
      <c r="E138" t="b">
        <f t="shared" si="4"/>
        <v>0</v>
      </c>
      <c r="L138" t="b">
        <f t="shared" si="5"/>
        <v>0</v>
      </c>
    </row>
    <row r="139" spans="1:12">
      <c r="A139" s="1">
        <v>4.1666666666666664E-2</v>
      </c>
      <c r="B139">
        <v>0</v>
      </c>
      <c r="C139">
        <v>103</v>
      </c>
      <c r="E139" t="b">
        <f t="shared" si="4"/>
        <v>0</v>
      </c>
      <c r="L139" t="b">
        <f t="shared" si="5"/>
        <v>0</v>
      </c>
    </row>
    <row r="140" spans="1:12">
      <c r="A140" s="1">
        <v>4.1666666666666664E-2</v>
      </c>
      <c r="B140">
        <v>12</v>
      </c>
      <c r="C140">
        <v>147</v>
      </c>
      <c r="E140" t="b">
        <f t="shared" si="4"/>
        <v>0</v>
      </c>
      <c r="L140" t="b">
        <f t="shared" si="5"/>
        <v>0</v>
      </c>
    </row>
    <row r="141" spans="1:12">
      <c r="A141" s="1">
        <v>4.1666666666666664E-2</v>
      </c>
      <c r="B141">
        <v>0</v>
      </c>
      <c r="C141">
        <v>116</v>
      </c>
      <c r="E141" t="b">
        <f t="shared" si="4"/>
        <v>0</v>
      </c>
      <c r="L141" t="b">
        <f t="shared" si="5"/>
        <v>0</v>
      </c>
    </row>
    <row r="142" spans="1:12">
      <c r="A142" s="1">
        <v>4.1666666666666664E-2</v>
      </c>
      <c r="B142">
        <v>0</v>
      </c>
      <c r="C142">
        <v>119</v>
      </c>
      <c r="E142" t="b">
        <f t="shared" si="4"/>
        <v>0</v>
      </c>
      <c r="L142" t="b">
        <f t="shared" si="5"/>
        <v>0</v>
      </c>
    </row>
    <row r="143" spans="1:12">
      <c r="A143" s="1">
        <v>4.1666666666666664E-2</v>
      </c>
      <c r="B143">
        <v>0</v>
      </c>
      <c r="C143">
        <v>130</v>
      </c>
      <c r="E143" t="b">
        <f t="shared" si="4"/>
        <v>0</v>
      </c>
      <c r="L143" t="b">
        <f t="shared" si="5"/>
        <v>0</v>
      </c>
    </row>
    <row r="144" spans="1:12">
      <c r="A144" s="1">
        <v>4.1666666666666664E-2</v>
      </c>
      <c r="B144">
        <v>0</v>
      </c>
      <c r="C144">
        <v>133</v>
      </c>
      <c r="E144" t="b">
        <f t="shared" si="4"/>
        <v>0</v>
      </c>
      <c r="L144" t="b">
        <f t="shared" si="5"/>
        <v>0</v>
      </c>
    </row>
    <row r="145" spans="1:12">
      <c r="A145" s="1">
        <v>4.1666666666666664E-2</v>
      </c>
      <c r="B145">
        <v>44</v>
      </c>
      <c r="C145">
        <v>177</v>
      </c>
      <c r="E145" t="b">
        <f t="shared" si="4"/>
        <v>0</v>
      </c>
      <c r="L145" t="b">
        <f t="shared" si="5"/>
        <v>0</v>
      </c>
    </row>
    <row r="146" spans="1:12">
      <c r="A146" s="1">
        <v>4.1666666666666664E-2</v>
      </c>
      <c r="B146">
        <v>12</v>
      </c>
      <c r="C146">
        <v>148</v>
      </c>
      <c r="E146" t="b">
        <f t="shared" si="4"/>
        <v>0</v>
      </c>
      <c r="L146" t="b">
        <f t="shared" si="5"/>
        <v>0</v>
      </c>
    </row>
    <row r="147" spans="1:12">
      <c r="A147" s="1">
        <v>4.1666666666666664E-2</v>
      </c>
      <c r="B147">
        <v>0</v>
      </c>
      <c r="C147">
        <v>114</v>
      </c>
      <c r="E147" t="b">
        <f t="shared" si="4"/>
        <v>0</v>
      </c>
      <c r="L147" t="b">
        <f t="shared" si="5"/>
        <v>0</v>
      </c>
    </row>
    <row r="148" spans="1:12">
      <c r="A148" s="1">
        <v>4.1666666666666664E-2</v>
      </c>
      <c r="B148">
        <v>13</v>
      </c>
      <c r="C148">
        <v>128</v>
      </c>
      <c r="E148" t="b">
        <f t="shared" si="4"/>
        <v>0</v>
      </c>
      <c r="L148" t="b">
        <f t="shared" si="5"/>
        <v>0</v>
      </c>
    </row>
    <row r="149" spans="1:12">
      <c r="A149" s="1">
        <v>4.1666666666666664E-2</v>
      </c>
      <c r="B149">
        <v>13</v>
      </c>
      <c r="C149">
        <v>134</v>
      </c>
      <c r="E149" t="b">
        <f t="shared" si="4"/>
        <v>0</v>
      </c>
      <c r="L149" t="b">
        <f t="shared" si="5"/>
        <v>0</v>
      </c>
    </row>
    <row r="150" spans="1:12">
      <c r="A150" s="1">
        <v>4.1666666666666664E-2</v>
      </c>
      <c r="B150">
        <v>0</v>
      </c>
      <c r="C150">
        <v>136</v>
      </c>
      <c r="E150" t="b">
        <f t="shared" si="4"/>
        <v>0</v>
      </c>
      <c r="L150" t="b">
        <f t="shared" si="5"/>
        <v>0</v>
      </c>
    </row>
    <row r="151" spans="1:12">
      <c r="A151" s="1">
        <v>4.1666666666666664E-2</v>
      </c>
      <c r="B151">
        <v>24</v>
      </c>
      <c r="C151">
        <v>153</v>
      </c>
      <c r="E151" t="b">
        <f t="shared" si="4"/>
        <v>0</v>
      </c>
      <c r="L151" t="b">
        <f t="shared" si="5"/>
        <v>0</v>
      </c>
    </row>
    <row r="152" spans="1:12">
      <c r="A152" s="1">
        <v>4.1666666666666664E-2</v>
      </c>
      <c r="B152">
        <v>0</v>
      </c>
      <c r="C152">
        <v>140</v>
      </c>
      <c r="E152" t="b">
        <f t="shared" si="4"/>
        <v>0</v>
      </c>
      <c r="L152" t="b">
        <f t="shared" si="5"/>
        <v>0</v>
      </c>
    </row>
    <row r="153" spans="1:12">
      <c r="A153" s="1">
        <v>4.1666666666666664E-2</v>
      </c>
      <c r="B153">
        <v>12</v>
      </c>
      <c r="C153">
        <v>153</v>
      </c>
      <c r="E153" t="b">
        <f t="shared" si="4"/>
        <v>0</v>
      </c>
      <c r="L153" t="b">
        <f t="shared" si="5"/>
        <v>0</v>
      </c>
    </row>
    <row r="154" spans="1:12">
      <c r="A154" s="1">
        <v>4.1666666666666664E-2</v>
      </c>
      <c r="B154">
        <v>22</v>
      </c>
      <c r="C154">
        <v>156</v>
      </c>
      <c r="E154" t="b">
        <f t="shared" si="4"/>
        <v>0</v>
      </c>
      <c r="L154" t="b">
        <f t="shared" si="5"/>
        <v>0</v>
      </c>
    </row>
    <row r="155" spans="1:12">
      <c r="A155" s="1">
        <v>4.1666666666666664E-2</v>
      </c>
      <c r="B155">
        <v>13</v>
      </c>
      <c r="C155">
        <v>136</v>
      </c>
      <c r="E155" t="b">
        <f t="shared" si="4"/>
        <v>0</v>
      </c>
      <c r="L155" t="b">
        <f t="shared" si="5"/>
        <v>0</v>
      </c>
    </row>
    <row r="156" spans="1:12">
      <c r="A156" s="1">
        <v>4.1666666666666664E-2</v>
      </c>
      <c r="B156">
        <v>11</v>
      </c>
      <c r="C156">
        <v>130</v>
      </c>
      <c r="E156" t="b">
        <f t="shared" si="4"/>
        <v>0</v>
      </c>
      <c r="L156" t="b">
        <f t="shared" si="5"/>
        <v>0</v>
      </c>
    </row>
    <row r="157" spans="1:12">
      <c r="A157" s="1">
        <v>4.1666666666666664E-2</v>
      </c>
      <c r="B157">
        <v>12</v>
      </c>
      <c r="C157">
        <v>148</v>
      </c>
      <c r="E157" t="b">
        <f t="shared" si="4"/>
        <v>0</v>
      </c>
      <c r="L157" t="b">
        <f t="shared" si="5"/>
        <v>0</v>
      </c>
    </row>
    <row r="158" spans="1:12">
      <c r="A158" s="1">
        <v>4.1666666666666664E-2</v>
      </c>
      <c r="B158">
        <v>0</v>
      </c>
      <c r="C158">
        <v>98</v>
      </c>
      <c r="E158" t="b">
        <f t="shared" si="4"/>
        <v>0</v>
      </c>
      <c r="L158" t="b">
        <f t="shared" si="5"/>
        <v>0</v>
      </c>
    </row>
    <row r="159" spans="1:12">
      <c r="A159" s="1">
        <v>4.1666666666666664E-2</v>
      </c>
      <c r="B159">
        <v>35</v>
      </c>
      <c r="C159">
        <v>189</v>
      </c>
      <c r="E159" t="b">
        <f t="shared" si="4"/>
        <v>0</v>
      </c>
      <c r="L159" t="b">
        <f t="shared" si="5"/>
        <v>0</v>
      </c>
    </row>
    <row r="160" spans="1:12">
      <c r="A160" s="1">
        <v>4.1666666666666664E-2</v>
      </c>
      <c r="B160">
        <v>0</v>
      </c>
      <c r="C160">
        <v>116</v>
      </c>
      <c r="E160" t="b">
        <f t="shared" si="4"/>
        <v>0</v>
      </c>
      <c r="L160" t="b">
        <f t="shared" si="5"/>
        <v>0</v>
      </c>
    </row>
    <row r="161" spans="1:12">
      <c r="A161" s="1">
        <v>4.1666666666666664E-2</v>
      </c>
      <c r="B161">
        <v>0</v>
      </c>
      <c r="C161">
        <v>138</v>
      </c>
      <c r="E161" t="b">
        <f t="shared" si="4"/>
        <v>0</v>
      </c>
      <c r="L161" t="b">
        <f t="shared" si="5"/>
        <v>0</v>
      </c>
    </row>
    <row r="162" spans="1:12">
      <c r="A162" s="1">
        <v>4.1666666666666664E-2</v>
      </c>
      <c r="B162">
        <v>0</v>
      </c>
      <c r="C162">
        <v>138</v>
      </c>
      <c r="E162" t="b">
        <f t="shared" si="4"/>
        <v>0</v>
      </c>
      <c r="L162" t="b">
        <f t="shared" si="5"/>
        <v>0</v>
      </c>
    </row>
    <row r="163" spans="1:12">
      <c r="A163" s="1">
        <v>4.1666666666666664E-2</v>
      </c>
      <c r="B163">
        <v>0</v>
      </c>
      <c r="C163">
        <v>135</v>
      </c>
      <c r="E163" t="b">
        <f t="shared" si="4"/>
        <v>0</v>
      </c>
      <c r="L163" t="b">
        <f t="shared" si="5"/>
        <v>0</v>
      </c>
    </row>
    <row r="164" spans="1:12">
      <c r="A164" s="1">
        <v>4.1666666666666664E-2</v>
      </c>
      <c r="B164">
        <v>12</v>
      </c>
      <c r="C164">
        <v>112</v>
      </c>
      <c r="E164" t="b">
        <f t="shared" si="4"/>
        <v>0</v>
      </c>
      <c r="L164" t="b">
        <f t="shared" si="5"/>
        <v>0</v>
      </c>
    </row>
    <row r="165" spans="1:12">
      <c r="A165" s="1">
        <v>4.1666666666666664E-2</v>
      </c>
      <c r="B165">
        <v>0</v>
      </c>
      <c r="C165">
        <v>105</v>
      </c>
      <c r="E165" t="b">
        <f t="shared" si="4"/>
        <v>0</v>
      </c>
      <c r="L165" t="b">
        <f t="shared" si="5"/>
        <v>0</v>
      </c>
    </row>
    <row r="166" spans="1:12">
      <c r="A166" s="1">
        <v>4.1666666666666664E-2</v>
      </c>
      <c r="B166">
        <v>0</v>
      </c>
      <c r="C166">
        <v>168</v>
      </c>
      <c r="E166" t="b">
        <f t="shared" si="4"/>
        <v>0</v>
      </c>
      <c r="L166" t="b">
        <f t="shared" si="5"/>
        <v>0</v>
      </c>
    </row>
    <row r="167" spans="1:12">
      <c r="A167" s="1">
        <v>4.1666666666666664E-2</v>
      </c>
      <c r="B167">
        <v>12</v>
      </c>
      <c r="C167">
        <v>162</v>
      </c>
      <c r="E167" t="b">
        <f t="shared" si="4"/>
        <v>0</v>
      </c>
      <c r="L167" t="b">
        <f t="shared" si="5"/>
        <v>0</v>
      </c>
    </row>
    <row r="168" spans="1:12">
      <c r="A168" s="1">
        <v>4.1666666666666664E-2</v>
      </c>
      <c r="B168">
        <v>13</v>
      </c>
      <c r="C168">
        <v>149</v>
      </c>
      <c r="E168" t="b">
        <f t="shared" si="4"/>
        <v>0</v>
      </c>
      <c r="L168" t="b">
        <f t="shared" si="5"/>
        <v>0</v>
      </c>
    </row>
    <row r="169" spans="1:12">
      <c r="A169" s="1">
        <v>4.1666666666666664E-2</v>
      </c>
      <c r="B169">
        <v>0</v>
      </c>
      <c r="C169">
        <v>112</v>
      </c>
      <c r="E169" t="b">
        <f t="shared" si="4"/>
        <v>0</v>
      </c>
      <c r="L169" t="b">
        <f t="shared" si="5"/>
        <v>0</v>
      </c>
    </row>
    <row r="170" spans="1:12">
      <c r="A170" s="1">
        <v>4.1666666666666664E-2</v>
      </c>
      <c r="B170">
        <v>0</v>
      </c>
      <c r="C170">
        <v>132</v>
      </c>
      <c r="E170" t="b">
        <f t="shared" si="4"/>
        <v>0</v>
      </c>
      <c r="L170" t="b">
        <f t="shared" si="5"/>
        <v>0</v>
      </c>
    </row>
    <row r="171" spans="1:12">
      <c r="A171" s="1">
        <v>4.1666666666666664E-2</v>
      </c>
      <c r="B171">
        <v>0</v>
      </c>
      <c r="C171">
        <v>133</v>
      </c>
      <c r="E171" t="b">
        <f t="shared" si="4"/>
        <v>0</v>
      </c>
      <c r="L171" t="b">
        <f t="shared" si="5"/>
        <v>0</v>
      </c>
    </row>
    <row r="172" spans="1:12">
      <c r="A172" s="1">
        <v>4.1666666666666664E-2</v>
      </c>
      <c r="B172">
        <v>0</v>
      </c>
      <c r="C172">
        <v>121</v>
      </c>
      <c r="E172" t="b">
        <f t="shared" si="4"/>
        <v>0</v>
      </c>
      <c r="L172" t="b">
        <f t="shared" si="5"/>
        <v>0</v>
      </c>
    </row>
    <row r="173" spans="1:12">
      <c r="A173" s="1">
        <v>4.1666666666666664E-2</v>
      </c>
      <c r="B173">
        <v>12</v>
      </c>
      <c r="C173">
        <v>126</v>
      </c>
      <c r="E173" t="b">
        <f t="shared" si="4"/>
        <v>0</v>
      </c>
      <c r="L173" t="b">
        <f t="shared" si="5"/>
        <v>0</v>
      </c>
    </row>
    <row r="174" spans="1:12">
      <c r="A174" s="1">
        <v>4.1666666666666664E-2</v>
      </c>
      <c r="B174">
        <v>0</v>
      </c>
      <c r="C174">
        <v>118</v>
      </c>
      <c r="E174" t="b">
        <f t="shared" si="4"/>
        <v>0</v>
      </c>
      <c r="L174" t="b">
        <f t="shared" si="5"/>
        <v>0</v>
      </c>
    </row>
    <row r="175" spans="1:12">
      <c r="A175" s="1">
        <v>4.1666666666666664E-2</v>
      </c>
      <c r="B175">
        <v>13</v>
      </c>
      <c r="C175">
        <v>127</v>
      </c>
      <c r="E175" t="b">
        <f t="shared" si="4"/>
        <v>0</v>
      </c>
      <c r="L175" t="b">
        <f t="shared" si="5"/>
        <v>0</v>
      </c>
    </row>
    <row r="176" spans="1:12">
      <c r="A176" s="1">
        <v>4.1666666666666664E-2</v>
      </c>
      <c r="B176">
        <v>0</v>
      </c>
      <c r="C176">
        <v>131</v>
      </c>
      <c r="E176" t="b">
        <f t="shared" si="4"/>
        <v>0</v>
      </c>
      <c r="L176" t="b">
        <f t="shared" si="5"/>
        <v>0</v>
      </c>
    </row>
    <row r="177" spans="1:12">
      <c r="A177" s="1">
        <v>4.1666666666666664E-2</v>
      </c>
      <c r="B177">
        <v>0</v>
      </c>
      <c r="C177">
        <v>130</v>
      </c>
      <c r="E177" t="b">
        <f t="shared" si="4"/>
        <v>0</v>
      </c>
      <c r="L177" t="b">
        <f t="shared" si="5"/>
        <v>0</v>
      </c>
    </row>
    <row r="178" spans="1:12">
      <c r="A178" s="1">
        <v>4.1666666666666664E-2</v>
      </c>
      <c r="B178">
        <v>0</v>
      </c>
      <c r="C178">
        <v>94</v>
      </c>
      <c r="E178" t="b">
        <f t="shared" si="4"/>
        <v>0</v>
      </c>
      <c r="L178" t="b">
        <f t="shared" si="5"/>
        <v>0</v>
      </c>
    </row>
    <row r="179" spans="1:12">
      <c r="A179" s="1">
        <v>4.1666666666666664E-2</v>
      </c>
      <c r="B179">
        <v>0</v>
      </c>
      <c r="C179">
        <v>137</v>
      </c>
      <c r="E179" t="b">
        <f t="shared" si="4"/>
        <v>0</v>
      </c>
      <c r="L179" t="b">
        <f t="shared" si="5"/>
        <v>0</v>
      </c>
    </row>
    <row r="180" spans="1:12">
      <c r="A180" s="1">
        <v>4.1666666666666664E-2</v>
      </c>
      <c r="B180">
        <v>0</v>
      </c>
      <c r="C180">
        <v>120</v>
      </c>
      <c r="E180" t="b">
        <f t="shared" si="4"/>
        <v>0</v>
      </c>
      <c r="L180" t="b">
        <f t="shared" si="5"/>
        <v>0</v>
      </c>
    </row>
    <row r="181" spans="1:12">
      <c r="A181" s="1">
        <v>4.1666666666666664E-2</v>
      </c>
      <c r="B181">
        <v>22</v>
      </c>
      <c r="C181">
        <v>140</v>
      </c>
      <c r="E181" t="b">
        <f t="shared" si="4"/>
        <v>0</v>
      </c>
      <c r="L181" t="b">
        <f t="shared" si="5"/>
        <v>0</v>
      </c>
    </row>
    <row r="182" spans="1:12">
      <c r="A182" s="1">
        <v>4.1666666666666664E-2</v>
      </c>
      <c r="B182">
        <v>0</v>
      </c>
      <c r="C182">
        <v>137</v>
      </c>
      <c r="E182" t="b">
        <f t="shared" si="4"/>
        <v>0</v>
      </c>
      <c r="L182" t="b">
        <f t="shared" si="5"/>
        <v>0</v>
      </c>
    </row>
    <row r="183" spans="1:12">
      <c r="A183" s="1">
        <v>4.1666666666666664E-2</v>
      </c>
      <c r="B183">
        <v>12</v>
      </c>
      <c r="C183">
        <v>111</v>
      </c>
      <c r="E183" t="b">
        <f t="shared" si="4"/>
        <v>0</v>
      </c>
      <c r="L183" t="b">
        <f t="shared" si="5"/>
        <v>0</v>
      </c>
    </row>
    <row r="184" spans="1:12">
      <c r="A184" s="1">
        <v>4.1666666666666664E-2</v>
      </c>
      <c r="B184">
        <v>0</v>
      </c>
      <c r="C184">
        <v>149</v>
      </c>
      <c r="E184" t="b">
        <f t="shared" si="4"/>
        <v>0</v>
      </c>
      <c r="L184" t="b">
        <f t="shared" si="5"/>
        <v>0</v>
      </c>
    </row>
    <row r="185" spans="1:12">
      <c r="A185" s="1">
        <v>4.1666666666666664E-2</v>
      </c>
      <c r="B185">
        <v>11</v>
      </c>
      <c r="C185">
        <v>128</v>
      </c>
      <c r="E185" t="b">
        <f t="shared" si="4"/>
        <v>0</v>
      </c>
      <c r="L185" t="b">
        <f t="shared" si="5"/>
        <v>0</v>
      </c>
    </row>
    <row r="186" spans="1:12">
      <c r="A186" s="1">
        <v>4.1666666666666664E-2</v>
      </c>
      <c r="B186">
        <v>0</v>
      </c>
      <c r="C186">
        <v>128</v>
      </c>
      <c r="E186" t="b">
        <f t="shared" si="4"/>
        <v>0</v>
      </c>
      <c r="L186" t="b">
        <f t="shared" si="5"/>
        <v>0</v>
      </c>
    </row>
    <row r="187" spans="1:12">
      <c r="A187" s="1">
        <v>4.1666666666666664E-2</v>
      </c>
      <c r="B187">
        <v>0</v>
      </c>
      <c r="C187">
        <v>114</v>
      </c>
      <c r="E187" t="b">
        <f t="shared" si="4"/>
        <v>0</v>
      </c>
      <c r="L187" t="b">
        <f t="shared" si="5"/>
        <v>0</v>
      </c>
    </row>
    <row r="188" spans="1:12">
      <c r="A188" s="1">
        <v>4.1666666666666664E-2</v>
      </c>
      <c r="B188">
        <v>12</v>
      </c>
      <c r="C188">
        <v>131</v>
      </c>
      <c r="E188" t="b">
        <f t="shared" si="4"/>
        <v>0</v>
      </c>
      <c r="L188" t="b">
        <f t="shared" si="5"/>
        <v>0</v>
      </c>
    </row>
    <row r="189" spans="1:12">
      <c r="A189" s="1">
        <v>4.1666666666666664E-2</v>
      </c>
      <c r="B189">
        <v>25</v>
      </c>
      <c r="C189">
        <v>164</v>
      </c>
      <c r="E189" t="b">
        <f t="shared" si="4"/>
        <v>0</v>
      </c>
      <c r="L189" t="b">
        <f t="shared" si="5"/>
        <v>0</v>
      </c>
    </row>
    <row r="190" spans="1:12">
      <c r="A190" s="1">
        <v>4.1666666666666664E-2</v>
      </c>
      <c r="B190">
        <v>0</v>
      </c>
      <c r="C190">
        <v>119</v>
      </c>
      <c r="E190" t="b">
        <f t="shared" si="4"/>
        <v>0</v>
      </c>
      <c r="L190" t="b">
        <f t="shared" si="5"/>
        <v>0</v>
      </c>
    </row>
    <row r="191" spans="1:12">
      <c r="A191" s="1">
        <v>4.1666666666666664E-2</v>
      </c>
      <c r="B191">
        <v>0</v>
      </c>
      <c r="C191">
        <v>115</v>
      </c>
      <c r="E191" t="b">
        <f t="shared" si="4"/>
        <v>0</v>
      </c>
      <c r="L191" t="b">
        <f t="shared" si="5"/>
        <v>0</v>
      </c>
    </row>
    <row r="192" spans="1:12">
      <c r="A192" s="1">
        <v>4.1666666666666664E-2</v>
      </c>
      <c r="B192">
        <v>24</v>
      </c>
      <c r="C192">
        <v>166</v>
      </c>
      <c r="E192" t="b">
        <f t="shared" si="4"/>
        <v>0</v>
      </c>
      <c r="L192" t="b">
        <f t="shared" si="5"/>
        <v>0</v>
      </c>
    </row>
    <row r="193" spans="1:12">
      <c r="A193" s="1">
        <v>4.1666666666666664E-2</v>
      </c>
      <c r="B193">
        <v>25</v>
      </c>
      <c r="C193">
        <v>150</v>
      </c>
      <c r="E193" t="b">
        <f t="shared" si="4"/>
        <v>0</v>
      </c>
      <c r="L193" t="b">
        <f t="shared" si="5"/>
        <v>0</v>
      </c>
    </row>
    <row r="194" spans="1:12">
      <c r="A194" s="1">
        <v>4.1666666666666664E-2</v>
      </c>
      <c r="B194">
        <v>0</v>
      </c>
      <c r="C194">
        <v>106</v>
      </c>
      <c r="E194" t="b">
        <f t="shared" ref="E194:E257" si="6">IF(A194=$G$11,(C194+B194*8))</f>
        <v>0</v>
      </c>
      <c r="L194" t="b">
        <f t="shared" ref="L194:L257" si="7">IF(A194=$G$11,COUNTIF(E:E,E194))</f>
        <v>0</v>
      </c>
    </row>
    <row r="195" spans="1:12">
      <c r="A195" s="1">
        <v>4.1666666666666664E-2</v>
      </c>
      <c r="B195">
        <v>0</v>
      </c>
      <c r="C195">
        <v>126</v>
      </c>
      <c r="E195" t="b">
        <f t="shared" si="6"/>
        <v>0</v>
      </c>
      <c r="L195" t="b">
        <f t="shared" si="7"/>
        <v>0</v>
      </c>
    </row>
    <row r="196" spans="1:12">
      <c r="A196" s="1">
        <v>4.1666666666666664E-2</v>
      </c>
      <c r="B196">
        <v>12</v>
      </c>
      <c r="C196">
        <v>130</v>
      </c>
      <c r="E196" t="b">
        <f t="shared" si="6"/>
        <v>0</v>
      </c>
      <c r="L196" t="b">
        <f t="shared" si="7"/>
        <v>0</v>
      </c>
    </row>
    <row r="197" spans="1:12">
      <c r="A197" s="1">
        <v>4.1666666666666664E-2</v>
      </c>
      <c r="B197">
        <v>0</v>
      </c>
      <c r="C197">
        <v>133</v>
      </c>
      <c r="E197" t="b">
        <f t="shared" si="6"/>
        <v>0</v>
      </c>
      <c r="L197" t="b">
        <f t="shared" si="7"/>
        <v>0</v>
      </c>
    </row>
    <row r="198" spans="1:12">
      <c r="A198" s="1">
        <v>4.1666666666666664E-2</v>
      </c>
      <c r="B198">
        <v>21</v>
      </c>
      <c r="C198">
        <v>134</v>
      </c>
      <c r="E198" t="b">
        <f t="shared" si="6"/>
        <v>0</v>
      </c>
      <c r="L198" t="b">
        <f t="shared" si="7"/>
        <v>0</v>
      </c>
    </row>
    <row r="199" spans="1:12">
      <c r="A199" s="1">
        <v>4.1666666666666664E-2</v>
      </c>
      <c r="B199">
        <v>33</v>
      </c>
      <c r="C199">
        <v>142</v>
      </c>
      <c r="E199" t="b">
        <f t="shared" si="6"/>
        <v>0</v>
      </c>
      <c r="L199" t="b">
        <f t="shared" si="7"/>
        <v>0</v>
      </c>
    </row>
    <row r="200" spans="1:12">
      <c r="A200" s="1">
        <v>4.1666666666666664E-2</v>
      </c>
      <c r="B200">
        <v>12</v>
      </c>
      <c r="C200">
        <v>147</v>
      </c>
      <c r="E200" t="b">
        <f t="shared" si="6"/>
        <v>0</v>
      </c>
      <c r="L200" t="b">
        <f t="shared" si="7"/>
        <v>0</v>
      </c>
    </row>
    <row r="201" spans="1:12">
      <c r="A201" s="1">
        <v>4.1666666666666664E-2</v>
      </c>
      <c r="B201">
        <v>12</v>
      </c>
      <c r="C201">
        <v>133</v>
      </c>
      <c r="E201" t="b">
        <f t="shared" si="6"/>
        <v>0</v>
      </c>
      <c r="L201" t="b">
        <f t="shared" si="7"/>
        <v>0</v>
      </c>
    </row>
    <row r="202" spans="1:12">
      <c r="A202" s="1">
        <v>4.1666666666666664E-2</v>
      </c>
      <c r="B202">
        <v>0</v>
      </c>
      <c r="C202">
        <v>102</v>
      </c>
      <c r="E202" t="b">
        <f t="shared" si="6"/>
        <v>0</v>
      </c>
      <c r="L202" t="b">
        <f t="shared" si="7"/>
        <v>0</v>
      </c>
    </row>
    <row r="203" spans="1:12">
      <c r="A203" s="1">
        <v>4.1666666666666664E-2</v>
      </c>
      <c r="B203">
        <v>12</v>
      </c>
      <c r="C203">
        <v>136</v>
      </c>
      <c r="E203" t="b">
        <f t="shared" si="6"/>
        <v>0</v>
      </c>
      <c r="L203" t="b">
        <f t="shared" si="7"/>
        <v>0</v>
      </c>
    </row>
    <row r="204" spans="1:12">
      <c r="A204" s="1">
        <v>4.1666666666666664E-2</v>
      </c>
      <c r="B204">
        <v>0</v>
      </c>
      <c r="C204">
        <v>126</v>
      </c>
      <c r="E204" t="b">
        <f t="shared" si="6"/>
        <v>0</v>
      </c>
      <c r="L204" t="b">
        <f t="shared" si="7"/>
        <v>0</v>
      </c>
    </row>
    <row r="205" spans="1:12">
      <c r="A205" s="1">
        <v>4.1666666666666664E-2</v>
      </c>
      <c r="B205">
        <v>0</v>
      </c>
      <c r="C205">
        <v>123</v>
      </c>
      <c r="E205" t="b">
        <f t="shared" si="6"/>
        <v>0</v>
      </c>
      <c r="L205" t="b">
        <f t="shared" si="7"/>
        <v>0</v>
      </c>
    </row>
    <row r="206" spans="1:12">
      <c r="A206" s="1">
        <v>4.1666666666666664E-2</v>
      </c>
      <c r="B206">
        <v>24</v>
      </c>
      <c r="C206">
        <v>162</v>
      </c>
      <c r="E206" t="b">
        <f t="shared" si="6"/>
        <v>0</v>
      </c>
      <c r="L206" t="b">
        <f t="shared" si="7"/>
        <v>0</v>
      </c>
    </row>
    <row r="207" spans="1:12">
      <c r="A207" s="1">
        <v>4.1666666666666664E-2</v>
      </c>
      <c r="B207">
        <v>0</v>
      </c>
      <c r="C207">
        <v>105</v>
      </c>
      <c r="E207" t="b">
        <f t="shared" si="6"/>
        <v>0</v>
      </c>
      <c r="L207" t="b">
        <f t="shared" si="7"/>
        <v>0</v>
      </c>
    </row>
    <row r="208" spans="1:12">
      <c r="A208" s="1">
        <v>4.1666666666666664E-2</v>
      </c>
      <c r="B208">
        <v>11</v>
      </c>
      <c r="C208">
        <v>124</v>
      </c>
      <c r="E208" t="b">
        <f t="shared" si="6"/>
        <v>0</v>
      </c>
      <c r="L208" t="b">
        <f t="shared" si="7"/>
        <v>0</v>
      </c>
    </row>
    <row r="209" spans="1:12">
      <c r="A209" s="1">
        <v>4.1666666666666664E-2</v>
      </c>
      <c r="B209">
        <v>0</v>
      </c>
      <c r="C209">
        <v>130</v>
      </c>
      <c r="E209" t="b">
        <f t="shared" si="6"/>
        <v>0</v>
      </c>
      <c r="L209" t="b">
        <f t="shared" si="7"/>
        <v>0</v>
      </c>
    </row>
    <row r="210" spans="1:12">
      <c r="A210" s="1">
        <v>4.1666666666666664E-2</v>
      </c>
      <c r="B210">
        <v>0</v>
      </c>
      <c r="C210">
        <v>139</v>
      </c>
      <c r="E210" t="b">
        <f t="shared" si="6"/>
        <v>0</v>
      </c>
      <c r="L210" t="b">
        <f t="shared" si="7"/>
        <v>0</v>
      </c>
    </row>
    <row r="211" spans="1:12">
      <c r="A211" s="1">
        <v>4.1666666666666664E-2</v>
      </c>
      <c r="B211">
        <v>0</v>
      </c>
      <c r="C211">
        <v>130</v>
      </c>
      <c r="E211" t="b">
        <f t="shared" si="6"/>
        <v>0</v>
      </c>
      <c r="L211" t="b">
        <f t="shared" si="7"/>
        <v>0</v>
      </c>
    </row>
    <row r="212" spans="1:12">
      <c r="A212" s="1">
        <v>4.1666666666666664E-2</v>
      </c>
      <c r="B212">
        <v>0</v>
      </c>
      <c r="C212">
        <v>130</v>
      </c>
      <c r="E212" t="b">
        <f t="shared" si="6"/>
        <v>0</v>
      </c>
      <c r="L212" t="b">
        <f t="shared" si="7"/>
        <v>0</v>
      </c>
    </row>
    <row r="213" spans="1:12">
      <c r="A213" s="1">
        <v>4.1666666666666664E-2</v>
      </c>
      <c r="B213">
        <v>0</v>
      </c>
      <c r="C213">
        <v>122</v>
      </c>
      <c r="E213" t="b">
        <f t="shared" si="6"/>
        <v>0</v>
      </c>
      <c r="L213" t="b">
        <f t="shared" si="7"/>
        <v>0</v>
      </c>
    </row>
    <row r="214" spans="1:12">
      <c r="A214" s="1">
        <v>4.1666666666666664E-2</v>
      </c>
      <c r="B214">
        <v>0</v>
      </c>
      <c r="C214">
        <v>129</v>
      </c>
      <c r="E214" t="b">
        <f t="shared" si="6"/>
        <v>0</v>
      </c>
      <c r="L214" t="b">
        <f t="shared" si="7"/>
        <v>0</v>
      </c>
    </row>
    <row r="215" spans="1:12">
      <c r="A215" s="1">
        <v>4.1666666666666664E-2</v>
      </c>
      <c r="B215">
        <v>0</v>
      </c>
      <c r="C215">
        <v>138</v>
      </c>
      <c r="E215" t="b">
        <f t="shared" si="6"/>
        <v>0</v>
      </c>
      <c r="L215" t="b">
        <f t="shared" si="7"/>
        <v>0</v>
      </c>
    </row>
    <row r="216" spans="1:12">
      <c r="A216" s="1">
        <v>4.1666666666666664E-2</v>
      </c>
      <c r="B216">
        <v>0</v>
      </c>
      <c r="C216">
        <v>108</v>
      </c>
      <c r="E216" t="b">
        <f t="shared" si="6"/>
        <v>0</v>
      </c>
      <c r="L216" t="b">
        <f t="shared" si="7"/>
        <v>0</v>
      </c>
    </row>
    <row r="217" spans="1:12">
      <c r="A217" s="1">
        <v>4.1666666666666664E-2</v>
      </c>
      <c r="B217">
        <v>0</v>
      </c>
      <c r="C217">
        <v>112</v>
      </c>
      <c r="E217" t="b">
        <f t="shared" si="6"/>
        <v>0</v>
      </c>
      <c r="L217" t="b">
        <f t="shared" si="7"/>
        <v>0</v>
      </c>
    </row>
    <row r="218" spans="1:12">
      <c r="A218" s="1">
        <v>4.1666666666666664E-2</v>
      </c>
      <c r="B218">
        <v>12</v>
      </c>
      <c r="C218">
        <v>139</v>
      </c>
      <c r="E218" t="b">
        <f t="shared" si="6"/>
        <v>0</v>
      </c>
      <c r="L218" t="b">
        <f t="shared" si="7"/>
        <v>0</v>
      </c>
    </row>
    <row r="219" spans="1:12">
      <c r="A219" s="1">
        <v>4.1666666666666664E-2</v>
      </c>
      <c r="B219">
        <v>0</v>
      </c>
      <c r="C219">
        <v>131</v>
      </c>
      <c r="E219" t="b">
        <f t="shared" si="6"/>
        <v>0</v>
      </c>
      <c r="L219" t="b">
        <f t="shared" si="7"/>
        <v>0</v>
      </c>
    </row>
    <row r="220" spans="1:12">
      <c r="A220" s="1">
        <v>4.1666666666666664E-2</v>
      </c>
      <c r="B220">
        <v>0</v>
      </c>
      <c r="C220">
        <v>110</v>
      </c>
      <c r="E220" t="b">
        <f t="shared" si="6"/>
        <v>0</v>
      </c>
      <c r="L220" t="b">
        <f t="shared" si="7"/>
        <v>0</v>
      </c>
    </row>
    <row r="221" spans="1:12">
      <c r="A221" s="1">
        <v>4.1666666666666664E-2</v>
      </c>
      <c r="B221">
        <v>0</v>
      </c>
      <c r="C221">
        <v>142</v>
      </c>
      <c r="E221" t="b">
        <f t="shared" si="6"/>
        <v>0</v>
      </c>
      <c r="L221" t="b">
        <f t="shared" si="7"/>
        <v>0</v>
      </c>
    </row>
    <row r="222" spans="1:12">
      <c r="A222" s="1">
        <v>4.1666666666666664E-2</v>
      </c>
      <c r="B222">
        <v>0</v>
      </c>
      <c r="C222">
        <v>125</v>
      </c>
      <c r="E222" t="b">
        <f t="shared" si="6"/>
        <v>0</v>
      </c>
      <c r="L222" t="b">
        <f t="shared" si="7"/>
        <v>0</v>
      </c>
    </row>
    <row r="223" spans="1:12">
      <c r="A223" s="1">
        <v>4.1666666666666664E-2</v>
      </c>
      <c r="B223">
        <v>0</v>
      </c>
      <c r="C223">
        <v>110</v>
      </c>
      <c r="E223" t="b">
        <f t="shared" si="6"/>
        <v>0</v>
      </c>
      <c r="L223" t="b">
        <f t="shared" si="7"/>
        <v>0</v>
      </c>
    </row>
    <row r="224" spans="1:12">
      <c r="A224" s="1">
        <v>4.1666666666666664E-2</v>
      </c>
      <c r="B224">
        <v>0</v>
      </c>
      <c r="C224">
        <v>142</v>
      </c>
      <c r="E224" t="b">
        <f t="shared" si="6"/>
        <v>0</v>
      </c>
      <c r="L224" t="b">
        <f t="shared" si="7"/>
        <v>0</v>
      </c>
    </row>
    <row r="225" spans="1:12">
      <c r="A225" s="1">
        <v>4.1666666666666664E-2</v>
      </c>
      <c r="B225">
        <v>24</v>
      </c>
      <c r="C225">
        <v>148</v>
      </c>
      <c r="E225" t="b">
        <f t="shared" si="6"/>
        <v>0</v>
      </c>
      <c r="L225" t="b">
        <f t="shared" si="7"/>
        <v>0</v>
      </c>
    </row>
    <row r="226" spans="1:12">
      <c r="A226" s="1">
        <v>4.1666666666666664E-2</v>
      </c>
      <c r="B226">
        <v>12</v>
      </c>
      <c r="C226">
        <v>125</v>
      </c>
      <c r="E226" t="b">
        <f t="shared" si="6"/>
        <v>0</v>
      </c>
      <c r="L226" t="b">
        <f t="shared" si="7"/>
        <v>0</v>
      </c>
    </row>
    <row r="227" spans="1:12">
      <c r="A227" s="1">
        <v>4.1666666666666664E-2</v>
      </c>
      <c r="B227">
        <v>0</v>
      </c>
      <c r="C227">
        <v>122</v>
      </c>
      <c r="E227" t="b">
        <f t="shared" si="6"/>
        <v>0</v>
      </c>
      <c r="L227" t="b">
        <f t="shared" si="7"/>
        <v>0</v>
      </c>
    </row>
    <row r="228" spans="1:12">
      <c r="A228" s="1">
        <v>4.1666666666666664E-2</v>
      </c>
      <c r="B228">
        <v>32</v>
      </c>
      <c r="C228">
        <v>148</v>
      </c>
      <c r="E228" t="b">
        <f t="shared" si="6"/>
        <v>0</v>
      </c>
      <c r="L228" t="b">
        <f t="shared" si="7"/>
        <v>0</v>
      </c>
    </row>
    <row r="229" spans="1:12">
      <c r="A229" s="1">
        <v>4.1666666666666664E-2</v>
      </c>
      <c r="B229">
        <v>0</v>
      </c>
      <c r="C229">
        <v>128</v>
      </c>
      <c r="E229" t="b">
        <f t="shared" si="6"/>
        <v>0</v>
      </c>
      <c r="L229" t="b">
        <f t="shared" si="7"/>
        <v>0</v>
      </c>
    </row>
    <row r="230" spans="1:12">
      <c r="A230" s="1">
        <v>4.1666666666666664E-2</v>
      </c>
      <c r="B230">
        <v>0</v>
      </c>
      <c r="C230">
        <v>121</v>
      </c>
      <c r="E230" t="b">
        <f t="shared" si="6"/>
        <v>0</v>
      </c>
      <c r="L230" t="b">
        <f t="shared" si="7"/>
        <v>0</v>
      </c>
    </row>
    <row r="231" spans="1:12">
      <c r="A231" s="1">
        <v>4.1666666666666664E-2</v>
      </c>
      <c r="B231">
        <v>21</v>
      </c>
      <c r="C231">
        <v>165</v>
      </c>
      <c r="E231" t="b">
        <f t="shared" si="6"/>
        <v>0</v>
      </c>
      <c r="L231" t="b">
        <f t="shared" si="7"/>
        <v>0</v>
      </c>
    </row>
    <row r="232" spans="1:12">
      <c r="A232" s="1">
        <v>4.1666666666666664E-2</v>
      </c>
      <c r="B232">
        <v>0</v>
      </c>
      <c r="C232">
        <v>135</v>
      </c>
      <c r="E232" t="b">
        <f t="shared" si="6"/>
        <v>0</v>
      </c>
      <c r="L232" t="b">
        <f t="shared" si="7"/>
        <v>0</v>
      </c>
    </row>
    <row r="233" spans="1:12">
      <c r="A233" s="1">
        <v>4.1666666666666664E-2</v>
      </c>
      <c r="B233">
        <v>0</v>
      </c>
      <c r="C233">
        <v>112</v>
      </c>
      <c r="E233" t="b">
        <f t="shared" si="6"/>
        <v>0</v>
      </c>
      <c r="L233" t="b">
        <f t="shared" si="7"/>
        <v>0</v>
      </c>
    </row>
    <row r="234" spans="1:12">
      <c r="A234" s="1">
        <v>4.1666666666666664E-2</v>
      </c>
      <c r="B234">
        <v>12</v>
      </c>
      <c r="C234">
        <v>143</v>
      </c>
      <c r="E234" t="b">
        <f t="shared" si="6"/>
        <v>0</v>
      </c>
      <c r="L234" t="b">
        <f t="shared" si="7"/>
        <v>0</v>
      </c>
    </row>
    <row r="235" spans="1:12">
      <c r="A235" s="1">
        <v>4.1666666666666664E-2</v>
      </c>
      <c r="B235">
        <v>0</v>
      </c>
      <c r="C235">
        <v>116</v>
      </c>
      <c r="E235" t="b">
        <f t="shared" si="6"/>
        <v>0</v>
      </c>
      <c r="L235" t="b">
        <f t="shared" si="7"/>
        <v>0</v>
      </c>
    </row>
    <row r="236" spans="1:12">
      <c r="A236" s="1">
        <v>4.1666666666666664E-2</v>
      </c>
      <c r="B236">
        <v>13</v>
      </c>
      <c r="C236">
        <v>140</v>
      </c>
      <c r="E236" t="b">
        <f t="shared" si="6"/>
        <v>0</v>
      </c>
      <c r="L236" t="b">
        <f t="shared" si="7"/>
        <v>0</v>
      </c>
    </row>
    <row r="237" spans="1:12">
      <c r="A237" s="1">
        <v>4.1666666666666664E-2</v>
      </c>
      <c r="B237">
        <v>0</v>
      </c>
      <c r="C237">
        <v>129</v>
      </c>
      <c r="E237" t="b">
        <f t="shared" si="6"/>
        <v>0</v>
      </c>
      <c r="L237" t="b">
        <f t="shared" si="7"/>
        <v>0</v>
      </c>
    </row>
    <row r="238" spans="1:12">
      <c r="A238" s="1">
        <v>4.1666666666666664E-2</v>
      </c>
      <c r="B238">
        <v>0</v>
      </c>
      <c r="C238">
        <v>118</v>
      </c>
      <c r="E238" t="b">
        <f t="shared" si="6"/>
        <v>0</v>
      </c>
      <c r="L238" t="b">
        <f t="shared" si="7"/>
        <v>0</v>
      </c>
    </row>
    <row r="239" spans="1:12">
      <c r="A239" s="1">
        <v>4.1666666666666664E-2</v>
      </c>
      <c r="B239">
        <v>0</v>
      </c>
      <c r="C239">
        <v>124</v>
      </c>
      <c r="E239" t="b">
        <f t="shared" si="6"/>
        <v>0</v>
      </c>
      <c r="L239" t="b">
        <f t="shared" si="7"/>
        <v>0</v>
      </c>
    </row>
    <row r="240" spans="1:12">
      <c r="A240" s="1">
        <v>4.1666666666666664E-2</v>
      </c>
      <c r="B240">
        <v>13</v>
      </c>
      <c r="C240">
        <v>149</v>
      </c>
      <c r="E240" t="b">
        <f t="shared" si="6"/>
        <v>0</v>
      </c>
      <c r="L240" t="b">
        <f t="shared" si="7"/>
        <v>0</v>
      </c>
    </row>
    <row r="241" spans="1:12">
      <c r="A241" s="1">
        <v>4.1666666666666664E-2</v>
      </c>
      <c r="B241">
        <v>28</v>
      </c>
      <c r="C241">
        <v>129</v>
      </c>
      <c r="E241" t="b">
        <f t="shared" si="6"/>
        <v>0</v>
      </c>
      <c r="L241" t="b">
        <f t="shared" si="7"/>
        <v>0</v>
      </c>
    </row>
    <row r="242" spans="1:12">
      <c r="A242" s="1">
        <v>4.1666666666666664E-2</v>
      </c>
      <c r="B242">
        <v>0</v>
      </c>
      <c r="C242">
        <v>124</v>
      </c>
      <c r="E242" t="b">
        <f t="shared" si="6"/>
        <v>0</v>
      </c>
      <c r="L242" t="b">
        <f t="shared" si="7"/>
        <v>0</v>
      </c>
    </row>
    <row r="243" spans="1:12">
      <c r="A243" s="1">
        <v>4.1666666666666664E-2</v>
      </c>
      <c r="B243">
        <v>12</v>
      </c>
      <c r="C243">
        <v>145</v>
      </c>
      <c r="E243" t="b">
        <f t="shared" si="6"/>
        <v>0</v>
      </c>
      <c r="L243" t="b">
        <f t="shared" si="7"/>
        <v>0</v>
      </c>
    </row>
    <row r="244" spans="1:12">
      <c r="A244" s="1">
        <v>4.1666666666666664E-2</v>
      </c>
      <c r="B244">
        <v>12</v>
      </c>
      <c r="C244">
        <v>143</v>
      </c>
      <c r="E244" t="b">
        <f t="shared" si="6"/>
        <v>0</v>
      </c>
      <c r="L244" t="b">
        <f t="shared" si="7"/>
        <v>0</v>
      </c>
    </row>
    <row r="245" spans="1:12">
      <c r="A245" s="1">
        <v>4.1666666666666664E-2</v>
      </c>
      <c r="B245">
        <v>11</v>
      </c>
      <c r="C245">
        <v>134</v>
      </c>
      <c r="E245" t="b">
        <f t="shared" si="6"/>
        <v>0</v>
      </c>
      <c r="L245" t="b">
        <f t="shared" si="7"/>
        <v>0</v>
      </c>
    </row>
    <row r="246" spans="1:12">
      <c r="A246" s="1">
        <v>4.1666666666666664E-2</v>
      </c>
      <c r="B246">
        <v>0</v>
      </c>
      <c r="C246">
        <v>127</v>
      </c>
      <c r="E246" t="b">
        <f t="shared" si="6"/>
        <v>0</v>
      </c>
      <c r="L246" t="b">
        <f t="shared" si="7"/>
        <v>0</v>
      </c>
    </row>
    <row r="247" spans="1:12">
      <c r="A247" s="1">
        <v>4.1666666666666664E-2</v>
      </c>
      <c r="B247">
        <v>0</v>
      </c>
      <c r="C247">
        <v>103</v>
      </c>
      <c r="E247" t="b">
        <f t="shared" si="6"/>
        <v>0</v>
      </c>
      <c r="L247" t="b">
        <f t="shared" si="7"/>
        <v>0</v>
      </c>
    </row>
    <row r="248" spans="1:12">
      <c r="A248" s="1">
        <v>4.1666666666666664E-2</v>
      </c>
      <c r="B248">
        <v>0</v>
      </c>
      <c r="C248">
        <v>127</v>
      </c>
      <c r="E248" t="b">
        <f t="shared" si="6"/>
        <v>0</v>
      </c>
      <c r="L248" t="b">
        <f t="shared" si="7"/>
        <v>0</v>
      </c>
    </row>
    <row r="249" spans="1:12">
      <c r="A249" s="1">
        <v>4.1666666666666664E-2</v>
      </c>
      <c r="B249">
        <v>0</v>
      </c>
      <c r="C249">
        <v>142</v>
      </c>
      <c r="E249" t="b">
        <f t="shared" si="6"/>
        <v>0</v>
      </c>
      <c r="L249" t="b">
        <f t="shared" si="7"/>
        <v>0</v>
      </c>
    </row>
    <row r="250" spans="1:12">
      <c r="A250" s="1">
        <v>4.1666666666666664E-2</v>
      </c>
      <c r="B250">
        <v>0</v>
      </c>
      <c r="C250">
        <v>118</v>
      </c>
      <c r="E250" t="b">
        <f t="shared" si="6"/>
        <v>0</v>
      </c>
      <c r="L250" t="b">
        <f t="shared" si="7"/>
        <v>0</v>
      </c>
    </row>
    <row r="251" spans="1:12">
      <c r="A251" s="1">
        <v>4.1666666666666664E-2</v>
      </c>
      <c r="B251">
        <v>12</v>
      </c>
      <c r="C251">
        <v>148</v>
      </c>
      <c r="E251" t="b">
        <f t="shared" si="6"/>
        <v>0</v>
      </c>
      <c r="L251" t="b">
        <f t="shared" si="7"/>
        <v>0</v>
      </c>
    </row>
    <row r="252" spans="1:12">
      <c r="A252" s="1">
        <v>4.1666666666666664E-2</v>
      </c>
      <c r="B252">
        <v>12</v>
      </c>
      <c r="C252">
        <v>137</v>
      </c>
      <c r="E252" t="b">
        <f t="shared" si="6"/>
        <v>0</v>
      </c>
      <c r="L252" t="b">
        <f t="shared" si="7"/>
        <v>0</v>
      </c>
    </row>
    <row r="253" spans="1:12">
      <c r="A253" s="1">
        <v>4.1666666666666664E-2</v>
      </c>
      <c r="B253">
        <v>0</v>
      </c>
      <c r="C253">
        <v>117</v>
      </c>
      <c r="E253" t="b">
        <f t="shared" si="6"/>
        <v>0</v>
      </c>
      <c r="L253" t="b">
        <f t="shared" si="7"/>
        <v>0</v>
      </c>
    </row>
    <row r="254" spans="1:12">
      <c r="A254" s="1">
        <v>4.1666666666666664E-2</v>
      </c>
      <c r="B254">
        <v>0</v>
      </c>
      <c r="C254">
        <v>124</v>
      </c>
      <c r="E254" t="b">
        <f t="shared" si="6"/>
        <v>0</v>
      </c>
      <c r="L254" t="b">
        <f t="shared" si="7"/>
        <v>0</v>
      </c>
    </row>
    <row r="255" spans="1:12">
      <c r="A255" s="1">
        <v>4.1666666666666664E-2</v>
      </c>
      <c r="B255">
        <v>11</v>
      </c>
      <c r="C255">
        <v>156</v>
      </c>
      <c r="E255" t="b">
        <f t="shared" si="6"/>
        <v>0</v>
      </c>
      <c r="L255" t="b">
        <f t="shared" si="7"/>
        <v>0</v>
      </c>
    </row>
    <row r="256" spans="1:12">
      <c r="A256" s="1">
        <v>4.1666666666666664E-2</v>
      </c>
      <c r="B256">
        <v>0</v>
      </c>
      <c r="C256">
        <v>128</v>
      </c>
      <c r="E256" t="b">
        <f t="shared" si="6"/>
        <v>0</v>
      </c>
      <c r="L256" t="b">
        <f t="shared" si="7"/>
        <v>0</v>
      </c>
    </row>
    <row r="257" spans="1:15">
      <c r="A257" s="1">
        <v>4.1666666666666664E-2</v>
      </c>
      <c r="B257">
        <v>0</v>
      </c>
      <c r="C257">
        <v>129</v>
      </c>
      <c r="E257" t="b">
        <f t="shared" si="6"/>
        <v>0</v>
      </c>
      <c r="L257" t="b">
        <f t="shared" si="7"/>
        <v>0</v>
      </c>
    </row>
    <row r="258" spans="1:15">
      <c r="A258" s="1">
        <v>4.1666666666666664E-2</v>
      </c>
      <c r="B258">
        <v>0</v>
      </c>
      <c r="C258">
        <v>122</v>
      </c>
      <c r="E258" t="b">
        <f t="shared" ref="E258:E321" si="8">IF(A258=$G$11,(C258+B258*8))</f>
        <v>0</v>
      </c>
      <c r="L258" t="b">
        <f t="shared" ref="L258:L321" si="9">IF(A258=$G$11,COUNTIF(E:E,E258))</f>
        <v>0</v>
      </c>
    </row>
    <row r="259" spans="1:15">
      <c r="A259" s="1">
        <v>4.1666666666666664E-2</v>
      </c>
      <c r="B259">
        <v>12</v>
      </c>
      <c r="C259">
        <v>117</v>
      </c>
      <c r="E259" t="b">
        <f t="shared" si="8"/>
        <v>0</v>
      </c>
      <c r="L259" t="b">
        <f t="shared" si="9"/>
        <v>0</v>
      </c>
    </row>
    <row r="260" spans="1:15">
      <c r="A260" s="1">
        <v>8.3333333333333329E-2</v>
      </c>
      <c r="B260">
        <v>0</v>
      </c>
      <c r="C260">
        <v>34</v>
      </c>
      <c r="E260">
        <f t="shared" si="8"/>
        <v>34</v>
      </c>
      <c r="L260">
        <f t="shared" si="9"/>
        <v>21</v>
      </c>
      <c r="N260">
        <v>14</v>
      </c>
      <c r="O260">
        <v>1</v>
      </c>
    </row>
    <row r="261" spans="1:15">
      <c r="A261" s="1">
        <v>8.3333333333333329E-2</v>
      </c>
      <c r="B261">
        <v>0</v>
      </c>
      <c r="C261">
        <v>32</v>
      </c>
      <c r="E261">
        <f t="shared" si="8"/>
        <v>32</v>
      </c>
      <c r="L261">
        <f t="shared" si="9"/>
        <v>23</v>
      </c>
      <c r="N261">
        <v>16</v>
      </c>
      <c r="O261">
        <v>1</v>
      </c>
    </row>
    <row r="262" spans="1:15">
      <c r="A262" s="1">
        <v>8.3333333333333329E-2</v>
      </c>
      <c r="B262">
        <v>0</v>
      </c>
      <c r="C262">
        <v>23</v>
      </c>
      <c r="E262">
        <f t="shared" si="8"/>
        <v>23</v>
      </c>
      <c r="L262">
        <f t="shared" si="9"/>
        <v>2</v>
      </c>
      <c r="N262">
        <v>18</v>
      </c>
      <c r="O262">
        <v>1</v>
      </c>
    </row>
    <row r="263" spans="1:15">
      <c r="A263" s="1">
        <v>8.3333333333333329E-2</v>
      </c>
      <c r="B263">
        <v>0</v>
      </c>
      <c r="C263">
        <v>28</v>
      </c>
      <c r="E263">
        <f t="shared" si="8"/>
        <v>28</v>
      </c>
      <c r="L263">
        <f t="shared" si="9"/>
        <v>19</v>
      </c>
      <c r="N263">
        <v>19</v>
      </c>
      <c r="O263">
        <v>1</v>
      </c>
    </row>
    <row r="264" spans="1:15">
      <c r="A264" s="1">
        <v>8.3333333333333329E-2</v>
      </c>
      <c r="B264">
        <v>0</v>
      </c>
      <c r="C264">
        <v>38</v>
      </c>
      <c r="E264">
        <f t="shared" si="8"/>
        <v>38</v>
      </c>
      <c r="L264">
        <f t="shared" si="9"/>
        <v>8</v>
      </c>
      <c r="N264">
        <v>20</v>
      </c>
      <c r="O264">
        <v>1</v>
      </c>
    </row>
    <row r="265" spans="1:15">
      <c r="A265" s="1">
        <v>8.3333333333333329E-2</v>
      </c>
      <c r="B265">
        <v>0</v>
      </c>
      <c r="C265">
        <v>36</v>
      </c>
      <c r="E265">
        <f t="shared" si="8"/>
        <v>36</v>
      </c>
      <c r="L265">
        <f t="shared" si="9"/>
        <v>15</v>
      </c>
      <c r="N265">
        <v>21</v>
      </c>
      <c r="O265">
        <v>2</v>
      </c>
    </row>
    <row r="266" spans="1:15">
      <c r="A266" s="1">
        <v>8.3333333333333329E-2</v>
      </c>
      <c r="B266">
        <v>0</v>
      </c>
      <c r="C266">
        <v>44</v>
      </c>
      <c r="E266">
        <f t="shared" si="8"/>
        <v>44</v>
      </c>
      <c r="L266">
        <f t="shared" si="9"/>
        <v>6</v>
      </c>
      <c r="N266">
        <v>22</v>
      </c>
      <c r="O266">
        <v>2</v>
      </c>
    </row>
    <row r="267" spans="1:15">
      <c r="A267" s="1">
        <v>8.3333333333333329E-2</v>
      </c>
      <c r="B267">
        <v>0</v>
      </c>
      <c r="C267">
        <v>37</v>
      </c>
      <c r="E267">
        <f t="shared" si="8"/>
        <v>37</v>
      </c>
      <c r="L267">
        <f t="shared" si="9"/>
        <v>8</v>
      </c>
      <c r="N267">
        <v>23</v>
      </c>
      <c r="O267">
        <v>2</v>
      </c>
    </row>
    <row r="268" spans="1:15">
      <c r="A268" s="1">
        <v>8.3333333333333329E-2</v>
      </c>
      <c r="B268">
        <v>0</v>
      </c>
      <c r="C268">
        <v>30</v>
      </c>
      <c r="E268">
        <f t="shared" si="8"/>
        <v>30</v>
      </c>
      <c r="L268">
        <f t="shared" si="9"/>
        <v>21</v>
      </c>
      <c r="N268">
        <v>24</v>
      </c>
      <c r="O268">
        <v>5</v>
      </c>
    </row>
    <row r="269" spans="1:15">
      <c r="A269" s="1">
        <v>8.3333333333333329E-2</v>
      </c>
      <c r="B269">
        <v>0</v>
      </c>
      <c r="C269">
        <v>32</v>
      </c>
      <c r="E269">
        <f t="shared" si="8"/>
        <v>32</v>
      </c>
      <c r="L269">
        <f t="shared" si="9"/>
        <v>23</v>
      </c>
      <c r="N269">
        <v>25</v>
      </c>
      <c r="O269">
        <v>6</v>
      </c>
    </row>
    <row r="270" spans="1:15">
      <c r="A270" s="1">
        <v>8.3333333333333329E-2</v>
      </c>
      <c r="B270">
        <v>0</v>
      </c>
      <c r="C270">
        <v>30</v>
      </c>
      <c r="E270">
        <f t="shared" si="8"/>
        <v>30</v>
      </c>
      <c r="L270">
        <f t="shared" si="9"/>
        <v>21</v>
      </c>
      <c r="N270">
        <v>26</v>
      </c>
      <c r="O270">
        <v>10</v>
      </c>
    </row>
    <row r="271" spans="1:15">
      <c r="A271" s="1">
        <v>8.3333333333333329E-2</v>
      </c>
      <c r="B271">
        <v>0</v>
      </c>
      <c r="C271">
        <v>41</v>
      </c>
      <c r="E271">
        <f t="shared" si="8"/>
        <v>41</v>
      </c>
      <c r="L271">
        <f t="shared" si="9"/>
        <v>6</v>
      </c>
      <c r="N271">
        <v>27</v>
      </c>
      <c r="O271">
        <v>11</v>
      </c>
    </row>
    <row r="272" spans="1:15">
      <c r="A272" s="1">
        <v>8.3333333333333329E-2</v>
      </c>
      <c r="B272">
        <v>0</v>
      </c>
      <c r="C272">
        <v>28</v>
      </c>
      <c r="E272">
        <f t="shared" si="8"/>
        <v>28</v>
      </c>
      <c r="L272">
        <f t="shared" si="9"/>
        <v>19</v>
      </c>
      <c r="N272">
        <v>28</v>
      </c>
      <c r="O272">
        <v>19</v>
      </c>
    </row>
    <row r="273" spans="1:15">
      <c r="A273" s="1">
        <v>8.3333333333333329E-2</v>
      </c>
      <c r="B273">
        <v>0</v>
      </c>
      <c r="C273">
        <v>34</v>
      </c>
      <c r="E273">
        <f t="shared" si="8"/>
        <v>34</v>
      </c>
      <c r="L273">
        <f t="shared" si="9"/>
        <v>21</v>
      </c>
      <c r="N273">
        <v>29</v>
      </c>
      <c r="O273">
        <v>12</v>
      </c>
    </row>
    <row r="274" spans="1:15">
      <c r="A274" s="1">
        <v>8.3333333333333329E-2</v>
      </c>
      <c r="B274">
        <v>0</v>
      </c>
      <c r="C274">
        <v>34</v>
      </c>
      <c r="E274">
        <f t="shared" si="8"/>
        <v>34</v>
      </c>
      <c r="L274">
        <f t="shared" si="9"/>
        <v>21</v>
      </c>
      <c r="N274">
        <v>30</v>
      </c>
      <c r="O274">
        <v>21</v>
      </c>
    </row>
    <row r="275" spans="1:15">
      <c r="A275" s="1">
        <v>8.3333333333333329E-2</v>
      </c>
      <c r="B275">
        <v>0</v>
      </c>
      <c r="C275">
        <v>29</v>
      </c>
      <c r="E275">
        <f t="shared" si="8"/>
        <v>29</v>
      </c>
      <c r="L275">
        <f t="shared" si="9"/>
        <v>12</v>
      </c>
      <c r="N275">
        <v>31</v>
      </c>
      <c r="O275">
        <v>17</v>
      </c>
    </row>
    <row r="276" spans="1:15">
      <c r="A276" s="1">
        <v>8.3333333333333329E-2</v>
      </c>
      <c r="B276">
        <v>0</v>
      </c>
      <c r="C276">
        <v>24</v>
      </c>
      <c r="E276">
        <f t="shared" si="8"/>
        <v>24</v>
      </c>
      <c r="L276">
        <f t="shared" si="9"/>
        <v>5</v>
      </c>
      <c r="N276">
        <v>32</v>
      </c>
      <c r="O276">
        <v>23</v>
      </c>
    </row>
    <row r="277" spans="1:15">
      <c r="A277" s="1">
        <v>8.3333333333333329E-2</v>
      </c>
      <c r="B277">
        <v>0</v>
      </c>
      <c r="C277">
        <v>32</v>
      </c>
      <c r="E277">
        <f t="shared" si="8"/>
        <v>32</v>
      </c>
      <c r="L277">
        <f t="shared" si="9"/>
        <v>23</v>
      </c>
      <c r="N277">
        <v>33</v>
      </c>
      <c r="O277">
        <v>14</v>
      </c>
    </row>
    <row r="278" spans="1:15">
      <c r="A278" s="1">
        <v>8.3333333333333329E-2</v>
      </c>
      <c r="B278">
        <v>0</v>
      </c>
      <c r="C278">
        <v>34</v>
      </c>
      <c r="E278">
        <f t="shared" si="8"/>
        <v>34</v>
      </c>
      <c r="L278">
        <f t="shared" si="9"/>
        <v>21</v>
      </c>
      <c r="N278">
        <v>34</v>
      </c>
      <c r="O278">
        <v>21</v>
      </c>
    </row>
    <row r="279" spans="1:15">
      <c r="A279" s="1">
        <v>8.3333333333333329E-2</v>
      </c>
      <c r="B279">
        <v>0</v>
      </c>
      <c r="C279">
        <v>30</v>
      </c>
      <c r="E279">
        <f t="shared" si="8"/>
        <v>30</v>
      </c>
      <c r="L279">
        <f t="shared" si="9"/>
        <v>21</v>
      </c>
      <c r="N279">
        <v>35</v>
      </c>
      <c r="O279">
        <v>11</v>
      </c>
    </row>
    <row r="280" spans="1:15">
      <c r="A280" s="1">
        <v>8.3333333333333329E-2</v>
      </c>
      <c r="B280">
        <v>0</v>
      </c>
      <c r="C280">
        <v>31</v>
      </c>
      <c r="E280">
        <f t="shared" si="8"/>
        <v>31</v>
      </c>
      <c r="L280">
        <f t="shared" si="9"/>
        <v>17</v>
      </c>
      <c r="N280">
        <v>36</v>
      </c>
      <c r="O280">
        <v>15</v>
      </c>
    </row>
    <row r="281" spans="1:15">
      <c r="A281" s="1">
        <v>8.3333333333333329E-2</v>
      </c>
      <c r="B281">
        <v>0</v>
      </c>
      <c r="C281">
        <v>26</v>
      </c>
      <c r="E281">
        <f t="shared" si="8"/>
        <v>26</v>
      </c>
      <c r="L281">
        <f t="shared" si="9"/>
        <v>10</v>
      </c>
      <c r="N281">
        <v>37</v>
      </c>
      <c r="O281">
        <v>8</v>
      </c>
    </row>
    <row r="282" spans="1:15">
      <c r="A282" s="1">
        <v>8.3333333333333329E-2</v>
      </c>
      <c r="B282">
        <v>0</v>
      </c>
      <c r="C282">
        <v>36</v>
      </c>
      <c r="E282">
        <f t="shared" si="8"/>
        <v>36</v>
      </c>
      <c r="L282">
        <f t="shared" si="9"/>
        <v>15</v>
      </c>
      <c r="N282">
        <v>38</v>
      </c>
      <c r="O282">
        <v>8</v>
      </c>
    </row>
    <row r="283" spans="1:15">
      <c r="A283" s="1">
        <v>8.3333333333333329E-2</v>
      </c>
      <c r="B283">
        <v>0</v>
      </c>
      <c r="C283">
        <v>36</v>
      </c>
      <c r="E283">
        <f t="shared" si="8"/>
        <v>36</v>
      </c>
      <c r="L283">
        <f t="shared" si="9"/>
        <v>15</v>
      </c>
      <c r="N283">
        <v>39</v>
      </c>
      <c r="O283">
        <v>12</v>
      </c>
    </row>
    <row r="284" spans="1:15">
      <c r="A284" s="1">
        <v>8.3333333333333329E-2</v>
      </c>
      <c r="B284">
        <v>0</v>
      </c>
      <c r="C284">
        <v>36</v>
      </c>
      <c r="E284">
        <f t="shared" si="8"/>
        <v>36</v>
      </c>
      <c r="L284">
        <f t="shared" si="9"/>
        <v>15</v>
      </c>
      <c r="N284">
        <v>40</v>
      </c>
      <c r="O284">
        <v>6</v>
      </c>
    </row>
    <row r="285" spans="1:15">
      <c r="A285" s="1">
        <v>8.3333333333333329E-2</v>
      </c>
      <c r="B285">
        <v>0</v>
      </c>
      <c r="C285">
        <v>32</v>
      </c>
      <c r="E285">
        <f t="shared" si="8"/>
        <v>32</v>
      </c>
      <c r="L285">
        <f t="shared" si="9"/>
        <v>23</v>
      </c>
      <c r="N285">
        <v>41</v>
      </c>
      <c r="O285">
        <v>6</v>
      </c>
    </row>
    <row r="286" spans="1:15">
      <c r="A286" s="1">
        <v>8.3333333333333329E-2</v>
      </c>
      <c r="B286">
        <v>0</v>
      </c>
      <c r="C286">
        <v>30</v>
      </c>
      <c r="E286">
        <f t="shared" si="8"/>
        <v>30</v>
      </c>
      <c r="L286">
        <f t="shared" si="9"/>
        <v>21</v>
      </c>
      <c r="N286">
        <v>42</v>
      </c>
      <c r="O286">
        <v>4</v>
      </c>
    </row>
    <row r="287" spans="1:15">
      <c r="A287" s="1">
        <v>8.3333333333333329E-2</v>
      </c>
      <c r="B287">
        <v>0</v>
      </c>
      <c r="C287">
        <v>43</v>
      </c>
      <c r="E287">
        <f t="shared" si="8"/>
        <v>43</v>
      </c>
      <c r="L287">
        <f t="shared" si="9"/>
        <v>5</v>
      </c>
      <c r="N287">
        <v>43</v>
      </c>
      <c r="O287">
        <v>5</v>
      </c>
    </row>
    <row r="288" spans="1:15">
      <c r="A288" s="1">
        <v>8.3333333333333329E-2</v>
      </c>
      <c r="B288">
        <v>0</v>
      </c>
      <c r="C288">
        <v>31</v>
      </c>
      <c r="E288">
        <f t="shared" si="8"/>
        <v>31</v>
      </c>
      <c r="L288">
        <f t="shared" si="9"/>
        <v>17</v>
      </c>
      <c r="N288">
        <v>44</v>
      </c>
      <c r="O288">
        <v>6</v>
      </c>
    </row>
    <row r="289" spans="1:15">
      <c r="A289" s="1">
        <v>8.3333333333333329E-2</v>
      </c>
      <c r="B289">
        <v>0</v>
      </c>
      <c r="C289">
        <v>26</v>
      </c>
      <c r="E289">
        <f t="shared" si="8"/>
        <v>26</v>
      </c>
      <c r="L289">
        <f t="shared" si="9"/>
        <v>10</v>
      </c>
      <c r="N289">
        <v>45</v>
      </c>
      <c r="O289">
        <v>4</v>
      </c>
    </row>
    <row r="290" spans="1:15">
      <c r="A290" s="1">
        <v>8.3333333333333329E-2</v>
      </c>
      <c r="B290">
        <v>0</v>
      </c>
      <c r="C290">
        <v>32</v>
      </c>
      <c r="E290">
        <f t="shared" si="8"/>
        <v>32</v>
      </c>
      <c r="L290">
        <f t="shared" si="9"/>
        <v>23</v>
      </c>
      <c r="N290">
        <v>46</v>
      </c>
      <c r="O290">
        <v>2</v>
      </c>
    </row>
    <row r="291" spans="1:15">
      <c r="A291" s="1">
        <v>8.3333333333333329E-2</v>
      </c>
      <c r="B291">
        <v>0</v>
      </c>
      <c r="C291">
        <v>39</v>
      </c>
      <c r="E291">
        <f t="shared" si="8"/>
        <v>39</v>
      </c>
      <c r="L291">
        <f t="shared" si="9"/>
        <v>12</v>
      </c>
      <c r="N291">
        <v>47</v>
      </c>
      <c r="O291">
        <v>2</v>
      </c>
    </row>
    <row r="292" spans="1:15">
      <c r="A292" s="1">
        <v>8.3333333333333329E-2</v>
      </c>
      <c r="B292">
        <v>0</v>
      </c>
      <c r="C292">
        <v>30</v>
      </c>
      <c r="E292">
        <f t="shared" si="8"/>
        <v>30</v>
      </c>
      <c r="L292">
        <f t="shared" si="9"/>
        <v>21</v>
      </c>
    </row>
    <row r="293" spans="1:15">
      <c r="A293" s="1">
        <v>8.3333333333333329E-2</v>
      </c>
      <c r="B293">
        <v>0</v>
      </c>
      <c r="C293">
        <v>36</v>
      </c>
      <c r="E293">
        <f t="shared" si="8"/>
        <v>36</v>
      </c>
      <c r="L293">
        <f t="shared" si="9"/>
        <v>15</v>
      </c>
    </row>
    <row r="294" spans="1:15">
      <c r="A294" s="1">
        <v>8.3333333333333329E-2</v>
      </c>
      <c r="B294">
        <v>0</v>
      </c>
      <c r="C294">
        <v>34</v>
      </c>
      <c r="E294">
        <f t="shared" si="8"/>
        <v>34</v>
      </c>
      <c r="L294">
        <f t="shared" si="9"/>
        <v>21</v>
      </c>
    </row>
    <row r="295" spans="1:15">
      <c r="A295" s="1">
        <v>8.3333333333333329E-2</v>
      </c>
      <c r="B295">
        <v>0</v>
      </c>
      <c r="C295">
        <v>44</v>
      </c>
      <c r="E295">
        <f t="shared" si="8"/>
        <v>44</v>
      </c>
      <c r="L295">
        <f t="shared" si="9"/>
        <v>6</v>
      </c>
    </row>
    <row r="296" spans="1:15">
      <c r="A296" s="1">
        <v>8.3333333333333329E-2</v>
      </c>
      <c r="B296">
        <v>0</v>
      </c>
      <c r="C296">
        <v>31</v>
      </c>
      <c r="E296">
        <f t="shared" si="8"/>
        <v>31</v>
      </c>
      <c r="L296">
        <f t="shared" si="9"/>
        <v>17</v>
      </c>
    </row>
    <row r="297" spans="1:15">
      <c r="A297" s="1">
        <v>8.3333333333333329E-2</v>
      </c>
      <c r="B297">
        <v>0</v>
      </c>
      <c r="C297">
        <v>38</v>
      </c>
      <c r="E297">
        <f t="shared" si="8"/>
        <v>38</v>
      </c>
      <c r="L297">
        <f t="shared" si="9"/>
        <v>8</v>
      </c>
    </row>
    <row r="298" spans="1:15">
      <c r="A298" s="1">
        <v>8.3333333333333329E-2</v>
      </c>
      <c r="B298">
        <v>0</v>
      </c>
      <c r="C298">
        <v>34</v>
      </c>
      <c r="E298">
        <f t="shared" si="8"/>
        <v>34</v>
      </c>
      <c r="L298">
        <f t="shared" si="9"/>
        <v>21</v>
      </c>
    </row>
    <row r="299" spans="1:15">
      <c r="A299" s="1">
        <v>8.3333333333333329E-2</v>
      </c>
      <c r="B299">
        <v>0</v>
      </c>
      <c r="C299">
        <v>28</v>
      </c>
      <c r="E299">
        <f t="shared" si="8"/>
        <v>28</v>
      </c>
      <c r="L299">
        <f t="shared" si="9"/>
        <v>19</v>
      </c>
    </row>
    <row r="300" spans="1:15">
      <c r="A300" s="1">
        <v>8.3333333333333329E-2</v>
      </c>
      <c r="B300">
        <v>0</v>
      </c>
      <c r="C300">
        <v>29</v>
      </c>
      <c r="E300">
        <f t="shared" si="8"/>
        <v>29</v>
      </c>
      <c r="L300">
        <f t="shared" si="9"/>
        <v>12</v>
      </c>
    </row>
    <row r="301" spans="1:15">
      <c r="A301" s="1">
        <v>8.3333333333333329E-2</v>
      </c>
      <c r="B301">
        <v>0</v>
      </c>
      <c r="C301">
        <v>33</v>
      </c>
      <c r="E301">
        <f t="shared" si="8"/>
        <v>33</v>
      </c>
      <c r="L301">
        <f t="shared" si="9"/>
        <v>14</v>
      </c>
    </row>
    <row r="302" spans="1:15">
      <c r="A302" s="1">
        <v>8.3333333333333329E-2</v>
      </c>
      <c r="B302">
        <v>0</v>
      </c>
      <c r="C302">
        <v>33</v>
      </c>
      <c r="E302">
        <f t="shared" si="8"/>
        <v>33</v>
      </c>
      <c r="L302">
        <f t="shared" si="9"/>
        <v>14</v>
      </c>
    </row>
    <row r="303" spans="1:15">
      <c r="A303" s="1">
        <v>8.3333333333333329E-2</v>
      </c>
      <c r="B303">
        <v>0</v>
      </c>
      <c r="C303">
        <v>26</v>
      </c>
      <c r="E303">
        <f t="shared" si="8"/>
        <v>26</v>
      </c>
      <c r="L303">
        <f t="shared" si="9"/>
        <v>10</v>
      </c>
    </row>
    <row r="304" spans="1:15">
      <c r="A304" s="1">
        <v>8.3333333333333329E-2</v>
      </c>
      <c r="B304">
        <v>0</v>
      </c>
      <c r="C304">
        <v>30</v>
      </c>
      <c r="E304">
        <f t="shared" si="8"/>
        <v>30</v>
      </c>
      <c r="L304">
        <f t="shared" si="9"/>
        <v>21</v>
      </c>
    </row>
    <row r="305" spans="1:12">
      <c r="A305" s="1">
        <v>8.3333333333333329E-2</v>
      </c>
      <c r="B305">
        <v>0</v>
      </c>
      <c r="C305">
        <v>36</v>
      </c>
      <c r="E305">
        <f t="shared" si="8"/>
        <v>36</v>
      </c>
      <c r="L305">
        <f t="shared" si="9"/>
        <v>15</v>
      </c>
    </row>
    <row r="306" spans="1:12">
      <c r="A306" s="1">
        <v>8.3333333333333329E-2</v>
      </c>
      <c r="B306">
        <v>0</v>
      </c>
      <c r="C306">
        <v>31</v>
      </c>
      <c r="E306">
        <f t="shared" si="8"/>
        <v>31</v>
      </c>
      <c r="L306">
        <f t="shared" si="9"/>
        <v>17</v>
      </c>
    </row>
    <row r="307" spans="1:12">
      <c r="A307" s="1">
        <v>8.3333333333333329E-2</v>
      </c>
      <c r="B307">
        <v>0</v>
      </c>
      <c r="C307">
        <v>33</v>
      </c>
      <c r="E307">
        <f t="shared" si="8"/>
        <v>33</v>
      </c>
      <c r="L307">
        <f t="shared" si="9"/>
        <v>14</v>
      </c>
    </row>
    <row r="308" spans="1:12">
      <c r="A308" s="1">
        <v>8.3333333333333329E-2</v>
      </c>
      <c r="B308">
        <v>0</v>
      </c>
      <c r="C308">
        <v>38</v>
      </c>
      <c r="E308">
        <f t="shared" si="8"/>
        <v>38</v>
      </c>
      <c r="L308">
        <f t="shared" si="9"/>
        <v>8</v>
      </c>
    </row>
    <row r="309" spans="1:12">
      <c r="A309" s="1">
        <v>8.3333333333333329E-2</v>
      </c>
      <c r="B309">
        <v>0</v>
      </c>
      <c r="C309">
        <v>16</v>
      </c>
      <c r="E309">
        <f t="shared" si="8"/>
        <v>16</v>
      </c>
      <c r="L309">
        <f t="shared" si="9"/>
        <v>1</v>
      </c>
    </row>
    <row r="310" spans="1:12">
      <c r="A310" s="1">
        <v>8.3333333333333329E-2</v>
      </c>
      <c r="B310">
        <v>0</v>
      </c>
      <c r="C310">
        <v>27</v>
      </c>
      <c r="E310">
        <f t="shared" si="8"/>
        <v>27</v>
      </c>
      <c r="L310">
        <f t="shared" si="9"/>
        <v>11</v>
      </c>
    </row>
    <row r="311" spans="1:12">
      <c r="A311" s="1">
        <v>8.3333333333333329E-2</v>
      </c>
      <c r="B311">
        <v>0</v>
      </c>
      <c r="C311">
        <v>33</v>
      </c>
      <c r="E311">
        <f t="shared" si="8"/>
        <v>33</v>
      </c>
      <c r="L311">
        <f t="shared" si="9"/>
        <v>14</v>
      </c>
    </row>
    <row r="312" spans="1:12">
      <c r="A312" s="1">
        <v>8.3333333333333329E-2</v>
      </c>
      <c r="B312">
        <v>0</v>
      </c>
      <c r="C312">
        <v>41</v>
      </c>
      <c r="E312">
        <f t="shared" si="8"/>
        <v>41</v>
      </c>
      <c r="L312">
        <f t="shared" si="9"/>
        <v>6</v>
      </c>
    </row>
    <row r="313" spans="1:12">
      <c r="A313" s="1">
        <v>8.3333333333333329E-2</v>
      </c>
      <c r="B313">
        <v>0</v>
      </c>
      <c r="C313">
        <v>36</v>
      </c>
      <c r="E313">
        <f t="shared" si="8"/>
        <v>36</v>
      </c>
      <c r="L313">
        <f t="shared" si="9"/>
        <v>15</v>
      </c>
    </row>
    <row r="314" spans="1:12">
      <c r="A314" s="1">
        <v>8.3333333333333329E-2</v>
      </c>
      <c r="B314">
        <v>0</v>
      </c>
      <c r="C314">
        <v>31</v>
      </c>
      <c r="E314">
        <f t="shared" si="8"/>
        <v>31</v>
      </c>
      <c r="L314">
        <f t="shared" si="9"/>
        <v>17</v>
      </c>
    </row>
    <row r="315" spans="1:12">
      <c r="A315" s="1">
        <v>8.3333333333333329E-2</v>
      </c>
      <c r="B315">
        <v>0</v>
      </c>
      <c r="C315">
        <v>35</v>
      </c>
      <c r="E315">
        <f t="shared" si="8"/>
        <v>35</v>
      </c>
      <c r="L315">
        <f t="shared" si="9"/>
        <v>11</v>
      </c>
    </row>
    <row r="316" spans="1:12">
      <c r="A316" s="1">
        <v>8.3333333333333329E-2</v>
      </c>
      <c r="B316">
        <v>0</v>
      </c>
      <c r="C316">
        <v>21</v>
      </c>
      <c r="E316">
        <f t="shared" si="8"/>
        <v>21</v>
      </c>
      <c r="L316">
        <f t="shared" si="9"/>
        <v>2</v>
      </c>
    </row>
    <row r="317" spans="1:12">
      <c r="A317" s="1">
        <v>8.3333333333333329E-2</v>
      </c>
      <c r="B317">
        <v>0</v>
      </c>
      <c r="C317">
        <v>28</v>
      </c>
      <c r="E317">
        <f t="shared" si="8"/>
        <v>28</v>
      </c>
      <c r="L317">
        <f t="shared" si="9"/>
        <v>19</v>
      </c>
    </row>
    <row r="318" spans="1:12">
      <c r="A318" s="1">
        <v>8.3333333333333329E-2</v>
      </c>
      <c r="B318">
        <v>0</v>
      </c>
      <c r="C318">
        <v>30</v>
      </c>
      <c r="E318">
        <f t="shared" si="8"/>
        <v>30</v>
      </c>
      <c r="L318">
        <f t="shared" si="9"/>
        <v>21</v>
      </c>
    </row>
    <row r="319" spans="1:12">
      <c r="A319" s="1">
        <v>8.3333333333333329E-2</v>
      </c>
      <c r="B319">
        <v>0</v>
      </c>
      <c r="C319">
        <v>35</v>
      </c>
      <c r="E319">
        <f t="shared" si="8"/>
        <v>35</v>
      </c>
      <c r="L319">
        <f t="shared" si="9"/>
        <v>11</v>
      </c>
    </row>
    <row r="320" spans="1:12">
      <c r="A320" s="1">
        <v>8.3333333333333329E-2</v>
      </c>
      <c r="B320">
        <v>0</v>
      </c>
      <c r="C320">
        <v>33</v>
      </c>
      <c r="E320">
        <f t="shared" si="8"/>
        <v>33</v>
      </c>
      <c r="L320">
        <f t="shared" si="9"/>
        <v>14</v>
      </c>
    </row>
    <row r="321" spans="1:12">
      <c r="A321" s="1">
        <v>8.3333333333333329E-2</v>
      </c>
      <c r="B321">
        <v>0</v>
      </c>
      <c r="C321">
        <v>36</v>
      </c>
      <c r="E321">
        <f t="shared" si="8"/>
        <v>36</v>
      </c>
      <c r="L321">
        <f t="shared" si="9"/>
        <v>15</v>
      </c>
    </row>
    <row r="322" spans="1:12">
      <c r="A322" s="1">
        <v>8.3333333333333329E-2</v>
      </c>
      <c r="B322">
        <v>0</v>
      </c>
      <c r="C322">
        <v>27</v>
      </c>
      <c r="E322">
        <f t="shared" ref="E322:E385" si="10">IF(A322=$G$11,(C322+B322*8))</f>
        <v>27</v>
      </c>
      <c r="L322">
        <f t="shared" ref="L322:L385" si="11">IF(A322=$G$11,COUNTIF(E:E,E322))</f>
        <v>11</v>
      </c>
    </row>
    <row r="323" spans="1:12">
      <c r="A323" s="1">
        <v>8.3333333333333329E-2</v>
      </c>
      <c r="B323">
        <v>0</v>
      </c>
      <c r="C323">
        <v>36</v>
      </c>
      <c r="E323">
        <f t="shared" si="10"/>
        <v>36</v>
      </c>
      <c r="L323">
        <f t="shared" si="11"/>
        <v>15</v>
      </c>
    </row>
    <row r="324" spans="1:12">
      <c r="A324" s="1">
        <v>8.3333333333333329E-2</v>
      </c>
      <c r="B324">
        <v>0</v>
      </c>
      <c r="C324">
        <v>28</v>
      </c>
      <c r="E324">
        <f t="shared" si="10"/>
        <v>28</v>
      </c>
      <c r="L324">
        <f t="shared" si="11"/>
        <v>19</v>
      </c>
    </row>
    <row r="325" spans="1:12">
      <c r="A325" s="1">
        <v>8.3333333333333329E-2</v>
      </c>
      <c r="B325">
        <v>0</v>
      </c>
      <c r="C325">
        <v>31</v>
      </c>
      <c r="E325">
        <f t="shared" si="10"/>
        <v>31</v>
      </c>
      <c r="L325">
        <f t="shared" si="11"/>
        <v>17</v>
      </c>
    </row>
    <row r="326" spans="1:12">
      <c r="A326" s="1">
        <v>8.3333333333333329E-2</v>
      </c>
      <c r="B326">
        <v>0</v>
      </c>
      <c r="C326">
        <v>18</v>
      </c>
      <c r="E326">
        <f t="shared" si="10"/>
        <v>18</v>
      </c>
      <c r="L326">
        <f t="shared" si="11"/>
        <v>1</v>
      </c>
    </row>
    <row r="327" spans="1:12">
      <c r="A327" s="1">
        <v>8.3333333333333329E-2</v>
      </c>
      <c r="B327">
        <v>0</v>
      </c>
      <c r="C327">
        <v>35</v>
      </c>
      <c r="E327">
        <f t="shared" si="10"/>
        <v>35</v>
      </c>
      <c r="L327">
        <f t="shared" si="11"/>
        <v>11</v>
      </c>
    </row>
    <row r="328" spans="1:12">
      <c r="A328" s="1">
        <v>8.3333333333333329E-2</v>
      </c>
      <c r="B328">
        <v>0</v>
      </c>
      <c r="C328">
        <v>36</v>
      </c>
      <c r="E328">
        <f t="shared" si="10"/>
        <v>36</v>
      </c>
      <c r="L328">
        <f t="shared" si="11"/>
        <v>15</v>
      </c>
    </row>
    <row r="329" spans="1:12">
      <c r="A329" s="1">
        <v>8.3333333333333329E-2</v>
      </c>
      <c r="B329">
        <v>0</v>
      </c>
      <c r="C329">
        <v>27</v>
      </c>
      <c r="E329">
        <f t="shared" si="10"/>
        <v>27</v>
      </c>
      <c r="L329">
        <f t="shared" si="11"/>
        <v>11</v>
      </c>
    </row>
    <row r="330" spans="1:12">
      <c r="A330" s="1">
        <v>8.3333333333333329E-2</v>
      </c>
      <c r="B330">
        <v>0</v>
      </c>
      <c r="C330">
        <v>32</v>
      </c>
      <c r="E330">
        <f t="shared" si="10"/>
        <v>32</v>
      </c>
      <c r="L330">
        <f t="shared" si="11"/>
        <v>23</v>
      </c>
    </row>
    <row r="331" spans="1:12">
      <c r="A331" s="1">
        <v>8.3333333333333329E-2</v>
      </c>
      <c r="B331">
        <v>0</v>
      </c>
      <c r="C331">
        <v>32</v>
      </c>
      <c r="E331">
        <f t="shared" si="10"/>
        <v>32</v>
      </c>
      <c r="L331">
        <f t="shared" si="11"/>
        <v>23</v>
      </c>
    </row>
    <row r="332" spans="1:12">
      <c r="A332" s="1">
        <v>8.3333333333333329E-2</v>
      </c>
      <c r="B332">
        <v>0</v>
      </c>
      <c r="C332">
        <v>32</v>
      </c>
      <c r="E332">
        <f t="shared" si="10"/>
        <v>32</v>
      </c>
      <c r="L332">
        <f t="shared" si="11"/>
        <v>23</v>
      </c>
    </row>
    <row r="333" spans="1:12">
      <c r="A333" s="1">
        <v>8.3333333333333329E-2</v>
      </c>
      <c r="B333">
        <v>0</v>
      </c>
      <c r="C333">
        <v>43</v>
      </c>
      <c r="E333">
        <f t="shared" si="10"/>
        <v>43</v>
      </c>
      <c r="L333">
        <f t="shared" si="11"/>
        <v>5</v>
      </c>
    </row>
    <row r="334" spans="1:12">
      <c r="A334" s="1">
        <v>8.3333333333333329E-2</v>
      </c>
      <c r="B334">
        <v>0</v>
      </c>
      <c r="C334">
        <v>28</v>
      </c>
      <c r="E334">
        <f t="shared" si="10"/>
        <v>28</v>
      </c>
      <c r="L334">
        <f t="shared" si="11"/>
        <v>19</v>
      </c>
    </row>
    <row r="335" spans="1:12">
      <c r="A335" s="1">
        <v>8.3333333333333329E-2</v>
      </c>
      <c r="B335">
        <v>0</v>
      </c>
      <c r="C335">
        <v>26</v>
      </c>
      <c r="E335">
        <f t="shared" si="10"/>
        <v>26</v>
      </c>
      <c r="L335">
        <f t="shared" si="11"/>
        <v>10</v>
      </c>
    </row>
    <row r="336" spans="1:12">
      <c r="A336" s="1">
        <v>8.3333333333333329E-2</v>
      </c>
      <c r="B336">
        <v>0</v>
      </c>
      <c r="C336">
        <v>33</v>
      </c>
      <c r="E336">
        <f t="shared" si="10"/>
        <v>33</v>
      </c>
      <c r="L336">
        <f t="shared" si="11"/>
        <v>14</v>
      </c>
    </row>
    <row r="337" spans="1:12">
      <c r="A337" s="1">
        <v>8.3333333333333329E-2</v>
      </c>
      <c r="B337">
        <v>0</v>
      </c>
      <c r="C337">
        <v>29</v>
      </c>
      <c r="E337">
        <f t="shared" si="10"/>
        <v>29</v>
      </c>
      <c r="L337">
        <f t="shared" si="11"/>
        <v>12</v>
      </c>
    </row>
    <row r="338" spans="1:12">
      <c r="A338" s="1">
        <v>8.3333333333333329E-2</v>
      </c>
      <c r="B338">
        <v>0</v>
      </c>
      <c r="C338">
        <v>30</v>
      </c>
      <c r="E338">
        <f t="shared" si="10"/>
        <v>30</v>
      </c>
      <c r="L338">
        <f t="shared" si="11"/>
        <v>21</v>
      </c>
    </row>
    <row r="339" spans="1:12">
      <c r="A339" s="1">
        <v>8.3333333333333329E-2</v>
      </c>
      <c r="B339">
        <v>0</v>
      </c>
      <c r="C339">
        <v>27</v>
      </c>
      <c r="E339">
        <f t="shared" si="10"/>
        <v>27</v>
      </c>
      <c r="L339">
        <f t="shared" si="11"/>
        <v>11</v>
      </c>
    </row>
    <row r="340" spans="1:12">
      <c r="A340" s="1">
        <v>8.3333333333333329E-2</v>
      </c>
      <c r="B340">
        <v>0</v>
      </c>
      <c r="C340">
        <v>39</v>
      </c>
      <c r="E340">
        <f t="shared" si="10"/>
        <v>39</v>
      </c>
      <c r="L340">
        <f t="shared" si="11"/>
        <v>12</v>
      </c>
    </row>
    <row r="341" spans="1:12">
      <c r="A341" s="1">
        <v>8.3333333333333329E-2</v>
      </c>
      <c r="B341">
        <v>0</v>
      </c>
      <c r="C341">
        <v>35</v>
      </c>
      <c r="E341">
        <f t="shared" si="10"/>
        <v>35</v>
      </c>
      <c r="L341">
        <f t="shared" si="11"/>
        <v>11</v>
      </c>
    </row>
    <row r="342" spans="1:12">
      <c r="A342" s="1">
        <v>8.3333333333333329E-2</v>
      </c>
      <c r="B342">
        <v>0</v>
      </c>
      <c r="C342">
        <v>30</v>
      </c>
      <c r="E342">
        <f t="shared" si="10"/>
        <v>30</v>
      </c>
      <c r="L342">
        <f t="shared" si="11"/>
        <v>21</v>
      </c>
    </row>
    <row r="343" spans="1:12">
      <c r="A343" s="1">
        <v>8.3333333333333329E-2</v>
      </c>
      <c r="B343">
        <v>0</v>
      </c>
      <c r="C343">
        <v>34</v>
      </c>
      <c r="E343">
        <f t="shared" si="10"/>
        <v>34</v>
      </c>
      <c r="L343">
        <f t="shared" si="11"/>
        <v>21</v>
      </c>
    </row>
    <row r="344" spans="1:12">
      <c r="A344" s="1">
        <v>8.3333333333333329E-2</v>
      </c>
      <c r="B344">
        <v>0</v>
      </c>
      <c r="C344">
        <v>31</v>
      </c>
      <c r="E344">
        <f t="shared" si="10"/>
        <v>31</v>
      </c>
      <c r="L344">
        <f t="shared" si="11"/>
        <v>17</v>
      </c>
    </row>
    <row r="345" spans="1:12">
      <c r="A345" s="1">
        <v>8.3333333333333329E-2</v>
      </c>
      <c r="B345">
        <v>0</v>
      </c>
      <c r="C345">
        <v>29</v>
      </c>
      <c r="E345">
        <f t="shared" si="10"/>
        <v>29</v>
      </c>
      <c r="L345">
        <f t="shared" si="11"/>
        <v>12</v>
      </c>
    </row>
    <row r="346" spans="1:12">
      <c r="A346" s="1">
        <v>8.3333333333333329E-2</v>
      </c>
      <c r="B346">
        <v>0</v>
      </c>
      <c r="C346">
        <v>35</v>
      </c>
      <c r="E346">
        <f t="shared" si="10"/>
        <v>35</v>
      </c>
      <c r="L346">
        <f t="shared" si="11"/>
        <v>11</v>
      </c>
    </row>
    <row r="347" spans="1:12">
      <c r="A347" s="1">
        <v>8.3333333333333329E-2</v>
      </c>
      <c r="B347">
        <v>0</v>
      </c>
      <c r="C347">
        <v>33</v>
      </c>
      <c r="E347">
        <f t="shared" si="10"/>
        <v>33</v>
      </c>
      <c r="L347">
        <f t="shared" si="11"/>
        <v>14</v>
      </c>
    </row>
    <row r="348" spans="1:12">
      <c r="A348" s="1">
        <v>8.3333333333333329E-2</v>
      </c>
      <c r="B348">
        <v>0</v>
      </c>
      <c r="C348">
        <v>39</v>
      </c>
      <c r="E348">
        <f t="shared" si="10"/>
        <v>39</v>
      </c>
      <c r="L348">
        <f t="shared" si="11"/>
        <v>12</v>
      </c>
    </row>
    <row r="349" spans="1:12">
      <c r="A349" s="1">
        <v>8.3333333333333329E-2</v>
      </c>
      <c r="B349">
        <v>0</v>
      </c>
      <c r="C349">
        <v>39</v>
      </c>
      <c r="E349">
        <f t="shared" si="10"/>
        <v>39</v>
      </c>
      <c r="L349">
        <f t="shared" si="11"/>
        <v>12</v>
      </c>
    </row>
    <row r="350" spans="1:12">
      <c r="A350" s="1">
        <v>8.3333333333333329E-2</v>
      </c>
      <c r="B350">
        <v>0</v>
      </c>
      <c r="C350">
        <v>41</v>
      </c>
      <c r="E350">
        <f t="shared" si="10"/>
        <v>41</v>
      </c>
      <c r="L350">
        <f t="shared" si="11"/>
        <v>6</v>
      </c>
    </row>
    <row r="351" spans="1:12">
      <c r="A351" s="1">
        <v>8.3333333333333329E-2</v>
      </c>
      <c r="B351">
        <v>0</v>
      </c>
      <c r="C351">
        <v>45</v>
      </c>
      <c r="E351">
        <f t="shared" si="10"/>
        <v>45</v>
      </c>
      <c r="L351">
        <f t="shared" si="11"/>
        <v>4</v>
      </c>
    </row>
    <row r="352" spans="1:12">
      <c r="A352" s="1">
        <v>8.3333333333333329E-2</v>
      </c>
      <c r="B352">
        <v>0</v>
      </c>
      <c r="C352">
        <v>37</v>
      </c>
      <c r="E352">
        <f t="shared" si="10"/>
        <v>37</v>
      </c>
      <c r="L352">
        <f t="shared" si="11"/>
        <v>8</v>
      </c>
    </row>
    <row r="353" spans="1:12">
      <c r="A353" s="1">
        <v>8.3333333333333329E-2</v>
      </c>
      <c r="B353">
        <v>0</v>
      </c>
      <c r="C353">
        <v>30</v>
      </c>
      <c r="E353">
        <f t="shared" si="10"/>
        <v>30</v>
      </c>
      <c r="L353">
        <f t="shared" si="11"/>
        <v>21</v>
      </c>
    </row>
    <row r="354" spans="1:12">
      <c r="A354" s="1">
        <v>8.3333333333333329E-2</v>
      </c>
      <c r="B354">
        <v>0</v>
      </c>
      <c r="C354">
        <v>27</v>
      </c>
      <c r="E354">
        <f t="shared" si="10"/>
        <v>27</v>
      </c>
      <c r="L354">
        <f t="shared" si="11"/>
        <v>11</v>
      </c>
    </row>
    <row r="355" spans="1:12">
      <c r="A355" s="1">
        <v>8.3333333333333329E-2</v>
      </c>
      <c r="B355">
        <v>0</v>
      </c>
      <c r="C355">
        <v>34</v>
      </c>
      <c r="E355">
        <f t="shared" si="10"/>
        <v>34</v>
      </c>
      <c r="L355">
        <f t="shared" si="11"/>
        <v>21</v>
      </c>
    </row>
    <row r="356" spans="1:12">
      <c r="A356" s="1">
        <v>8.3333333333333329E-2</v>
      </c>
      <c r="B356">
        <v>0</v>
      </c>
      <c r="C356">
        <v>35</v>
      </c>
      <c r="E356">
        <f t="shared" si="10"/>
        <v>35</v>
      </c>
      <c r="L356">
        <f t="shared" si="11"/>
        <v>11</v>
      </c>
    </row>
    <row r="357" spans="1:12">
      <c r="A357" s="1">
        <v>8.3333333333333329E-2</v>
      </c>
      <c r="B357">
        <v>0</v>
      </c>
      <c r="C357">
        <v>30</v>
      </c>
      <c r="E357">
        <f t="shared" si="10"/>
        <v>30</v>
      </c>
      <c r="L357">
        <f t="shared" si="11"/>
        <v>21</v>
      </c>
    </row>
    <row r="358" spans="1:12">
      <c r="A358" s="1">
        <v>8.3333333333333329E-2</v>
      </c>
      <c r="B358">
        <v>0</v>
      </c>
      <c r="C358">
        <v>40</v>
      </c>
      <c r="E358">
        <f t="shared" si="10"/>
        <v>40</v>
      </c>
      <c r="L358">
        <f t="shared" si="11"/>
        <v>6</v>
      </c>
    </row>
    <row r="359" spans="1:12">
      <c r="A359" s="1">
        <v>8.3333333333333329E-2</v>
      </c>
      <c r="B359">
        <v>0</v>
      </c>
      <c r="C359">
        <v>38</v>
      </c>
      <c r="E359">
        <f t="shared" si="10"/>
        <v>38</v>
      </c>
      <c r="L359">
        <f t="shared" si="11"/>
        <v>8</v>
      </c>
    </row>
    <row r="360" spans="1:12">
      <c r="A360" s="1">
        <v>8.3333333333333329E-2</v>
      </c>
      <c r="B360">
        <v>0</v>
      </c>
      <c r="C360">
        <v>34</v>
      </c>
      <c r="E360">
        <f t="shared" si="10"/>
        <v>34</v>
      </c>
      <c r="L360">
        <f t="shared" si="11"/>
        <v>21</v>
      </c>
    </row>
    <row r="361" spans="1:12">
      <c r="A361" s="1">
        <v>8.3333333333333329E-2</v>
      </c>
      <c r="B361">
        <v>0</v>
      </c>
      <c r="C361">
        <v>32</v>
      </c>
      <c r="E361">
        <f t="shared" si="10"/>
        <v>32</v>
      </c>
      <c r="L361">
        <f t="shared" si="11"/>
        <v>23</v>
      </c>
    </row>
    <row r="362" spans="1:12">
      <c r="A362" s="1">
        <v>8.3333333333333329E-2</v>
      </c>
      <c r="B362">
        <v>0</v>
      </c>
      <c r="C362">
        <v>32</v>
      </c>
      <c r="E362">
        <f t="shared" si="10"/>
        <v>32</v>
      </c>
      <c r="L362">
        <f t="shared" si="11"/>
        <v>23</v>
      </c>
    </row>
    <row r="363" spans="1:12">
      <c r="A363" s="1">
        <v>8.3333333333333329E-2</v>
      </c>
      <c r="B363">
        <v>0</v>
      </c>
      <c r="C363">
        <v>24</v>
      </c>
      <c r="E363">
        <f t="shared" si="10"/>
        <v>24</v>
      </c>
      <c r="L363">
        <f t="shared" si="11"/>
        <v>5</v>
      </c>
    </row>
    <row r="364" spans="1:12">
      <c r="A364" s="1">
        <v>8.3333333333333329E-2</v>
      </c>
      <c r="B364">
        <v>0</v>
      </c>
      <c r="C364">
        <v>22</v>
      </c>
      <c r="E364">
        <f t="shared" si="10"/>
        <v>22</v>
      </c>
      <c r="L364">
        <f t="shared" si="11"/>
        <v>2</v>
      </c>
    </row>
    <row r="365" spans="1:12">
      <c r="A365" s="1">
        <v>8.3333333333333329E-2</v>
      </c>
      <c r="B365">
        <v>0</v>
      </c>
      <c r="C365">
        <v>34</v>
      </c>
      <c r="E365">
        <f t="shared" si="10"/>
        <v>34</v>
      </c>
      <c r="L365">
        <f t="shared" si="11"/>
        <v>21</v>
      </c>
    </row>
    <row r="366" spans="1:12">
      <c r="A366" s="1">
        <v>8.3333333333333329E-2</v>
      </c>
      <c r="B366">
        <v>0</v>
      </c>
      <c r="C366">
        <v>35</v>
      </c>
      <c r="E366">
        <f t="shared" si="10"/>
        <v>35</v>
      </c>
      <c r="L366">
        <f t="shared" si="11"/>
        <v>11</v>
      </c>
    </row>
    <row r="367" spans="1:12">
      <c r="A367" s="1">
        <v>8.3333333333333329E-2</v>
      </c>
      <c r="B367">
        <v>0</v>
      </c>
      <c r="C367">
        <v>21</v>
      </c>
      <c r="E367">
        <f t="shared" si="10"/>
        <v>21</v>
      </c>
      <c r="L367">
        <f t="shared" si="11"/>
        <v>2</v>
      </c>
    </row>
    <row r="368" spans="1:12">
      <c r="A368" s="1">
        <v>8.3333333333333329E-2</v>
      </c>
      <c r="B368">
        <v>0</v>
      </c>
      <c r="C368">
        <v>31</v>
      </c>
      <c r="E368">
        <f t="shared" si="10"/>
        <v>31</v>
      </c>
      <c r="L368">
        <f t="shared" si="11"/>
        <v>17</v>
      </c>
    </row>
    <row r="369" spans="1:12">
      <c r="A369" s="1">
        <v>8.3333333333333329E-2</v>
      </c>
      <c r="B369">
        <v>0</v>
      </c>
      <c r="C369">
        <v>47</v>
      </c>
      <c r="E369">
        <f t="shared" si="10"/>
        <v>47</v>
      </c>
      <c r="L369">
        <f t="shared" si="11"/>
        <v>2</v>
      </c>
    </row>
    <row r="370" spans="1:12">
      <c r="A370" s="1">
        <v>8.3333333333333329E-2</v>
      </c>
      <c r="B370">
        <v>0</v>
      </c>
      <c r="C370">
        <v>14</v>
      </c>
      <c r="E370">
        <f t="shared" si="10"/>
        <v>14</v>
      </c>
      <c r="L370">
        <f t="shared" si="11"/>
        <v>1</v>
      </c>
    </row>
    <row r="371" spans="1:12">
      <c r="A371" s="1">
        <v>8.3333333333333329E-2</v>
      </c>
      <c r="B371">
        <v>0</v>
      </c>
      <c r="C371">
        <v>39</v>
      </c>
      <c r="E371">
        <f t="shared" si="10"/>
        <v>39</v>
      </c>
      <c r="L371">
        <f t="shared" si="11"/>
        <v>12</v>
      </c>
    </row>
    <row r="372" spans="1:12">
      <c r="A372" s="1">
        <v>8.3333333333333329E-2</v>
      </c>
      <c r="B372">
        <v>0</v>
      </c>
      <c r="C372">
        <v>28</v>
      </c>
      <c r="E372">
        <f t="shared" si="10"/>
        <v>28</v>
      </c>
      <c r="L372">
        <f t="shared" si="11"/>
        <v>19</v>
      </c>
    </row>
    <row r="373" spans="1:12">
      <c r="A373" s="1">
        <v>8.3333333333333329E-2</v>
      </c>
      <c r="B373">
        <v>0</v>
      </c>
      <c r="C373">
        <v>31</v>
      </c>
      <c r="E373">
        <f t="shared" si="10"/>
        <v>31</v>
      </c>
      <c r="L373">
        <f t="shared" si="11"/>
        <v>17</v>
      </c>
    </row>
    <row r="374" spans="1:12">
      <c r="A374" s="1">
        <v>8.3333333333333329E-2</v>
      </c>
      <c r="B374">
        <v>0</v>
      </c>
      <c r="C374">
        <v>37</v>
      </c>
      <c r="E374">
        <f t="shared" si="10"/>
        <v>37</v>
      </c>
      <c r="L374">
        <f t="shared" si="11"/>
        <v>8</v>
      </c>
    </row>
    <row r="375" spans="1:12">
      <c r="A375" s="1">
        <v>8.3333333333333329E-2</v>
      </c>
      <c r="B375">
        <v>0</v>
      </c>
      <c r="C375">
        <v>41</v>
      </c>
      <c r="E375">
        <f t="shared" si="10"/>
        <v>41</v>
      </c>
      <c r="L375">
        <f t="shared" si="11"/>
        <v>6</v>
      </c>
    </row>
    <row r="376" spans="1:12">
      <c r="A376" s="1">
        <v>8.3333333333333329E-2</v>
      </c>
      <c r="B376">
        <v>0</v>
      </c>
      <c r="C376">
        <v>41</v>
      </c>
      <c r="E376">
        <f t="shared" si="10"/>
        <v>41</v>
      </c>
      <c r="L376">
        <f t="shared" si="11"/>
        <v>6</v>
      </c>
    </row>
    <row r="377" spans="1:12">
      <c r="A377" s="1">
        <v>8.3333333333333329E-2</v>
      </c>
      <c r="B377">
        <v>0</v>
      </c>
      <c r="C377">
        <v>25</v>
      </c>
      <c r="E377">
        <f t="shared" si="10"/>
        <v>25</v>
      </c>
      <c r="L377">
        <f t="shared" si="11"/>
        <v>6</v>
      </c>
    </row>
    <row r="378" spans="1:12">
      <c r="A378" s="1">
        <v>8.3333333333333329E-2</v>
      </c>
      <c r="B378">
        <v>0</v>
      </c>
      <c r="C378">
        <v>34</v>
      </c>
      <c r="E378">
        <f t="shared" si="10"/>
        <v>34</v>
      </c>
      <c r="L378">
        <f t="shared" si="11"/>
        <v>21</v>
      </c>
    </row>
    <row r="379" spans="1:12">
      <c r="A379" s="1">
        <v>8.3333333333333329E-2</v>
      </c>
      <c r="B379">
        <v>0</v>
      </c>
      <c r="C379">
        <v>25</v>
      </c>
      <c r="E379">
        <f t="shared" si="10"/>
        <v>25</v>
      </c>
      <c r="L379">
        <f t="shared" si="11"/>
        <v>6</v>
      </c>
    </row>
    <row r="380" spans="1:12">
      <c r="A380" s="1">
        <v>8.3333333333333329E-2</v>
      </c>
      <c r="B380">
        <v>0</v>
      </c>
      <c r="C380">
        <v>44</v>
      </c>
      <c r="E380">
        <f t="shared" si="10"/>
        <v>44</v>
      </c>
      <c r="L380">
        <f t="shared" si="11"/>
        <v>6</v>
      </c>
    </row>
    <row r="381" spans="1:12">
      <c r="A381" s="1">
        <v>8.3333333333333329E-2</v>
      </c>
      <c r="B381">
        <v>0</v>
      </c>
      <c r="C381">
        <v>32</v>
      </c>
      <c r="E381">
        <f t="shared" si="10"/>
        <v>32</v>
      </c>
      <c r="L381">
        <f t="shared" si="11"/>
        <v>23</v>
      </c>
    </row>
    <row r="382" spans="1:12">
      <c r="A382" s="1">
        <v>8.3333333333333329E-2</v>
      </c>
      <c r="B382">
        <v>0</v>
      </c>
      <c r="C382">
        <v>27</v>
      </c>
      <c r="E382">
        <f t="shared" si="10"/>
        <v>27</v>
      </c>
      <c r="L382">
        <f t="shared" si="11"/>
        <v>11</v>
      </c>
    </row>
    <row r="383" spans="1:12">
      <c r="A383" s="1">
        <v>8.3333333333333329E-2</v>
      </c>
      <c r="B383">
        <v>0</v>
      </c>
      <c r="C383">
        <v>40</v>
      </c>
      <c r="E383">
        <f t="shared" si="10"/>
        <v>40</v>
      </c>
      <c r="L383">
        <f t="shared" si="11"/>
        <v>6</v>
      </c>
    </row>
    <row r="384" spans="1:12">
      <c r="A384" s="1">
        <v>8.3333333333333329E-2</v>
      </c>
      <c r="B384">
        <v>0</v>
      </c>
      <c r="C384">
        <v>33</v>
      </c>
      <c r="E384">
        <f t="shared" si="10"/>
        <v>33</v>
      </c>
      <c r="L384">
        <f t="shared" si="11"/>
        <v>14</v>
      </c>
    </row>
    <row r="385" spans="1:12">
      <c r="A385" s="1">
        <v>8.3333333333333329E-2</v>
      </c>
      <c r="B385">
        <v>0</v>
      </c>
      <c r="C385">
        <v>43</v>
      </c>
      <c r="E385">
        <f t="shared" si="10"/>
        <v>43</v>
      </c>
      <c r="L385">
        <f t="shared" si="11"/>
        <v>5</v>
      </c>
    </row>
    <row r="386" spans="1:12">
      <c r="A386" s="1">
        <v>8.3333333333333329E-2</v>
      </c>
      <c r="B386">
        <v>0</v>
      </c>
      <c r="C386">
        <v>34</v>
      </c>
      <c r="E386">
        <f t="shared" ref="E386:E449" si="12">IF(A386=$G$11,(C386+B386*8))</f>
        <v>34</v>
      </c>
      <c r="L386">
        <f t="shared" ref="L386:L449" si="13">IF(A386=$G$11,COUNTIF(E:E,E386))</f>
        <v>21</v>
      </c>
    </row>
    <row r="387" spans="1:12">
      <c r="A387" s="1">
        <v>8.3333333333333329E-2</v>
      </c>
      <c r="B387">
        <v>0</v>
      </c>
      <c r="C387">
        <v>33</v>
      </c>
      <c r="E387">
        <f t="shared" si="12"/>
        <v>33</v>
      </c>
      <c r="L387">
        <f t="shared" si="13"/>
        <v>14</v>
      </c>
    </row>
    <row r="388" spans="1:12">
      <c r="A388" s="1">
        <v>8.3333333333333329E-2</v>
      </c>
      <c r="B388">
        <v>0</v>
      </c>
      <c r="C388">
        <v>25</v>
      </c>
      <c r="E388">
        <f t="shared" si="12"/>
        <v>25</v>
      </c>
      <c r="L388">
        <f t="shared" si="13"/>
        <v>6</v>
      </c>
    </row>
    <row r="389" spans="1:12">
      <c r="A389" s="1">
        <v>8.3333333333333329E-2</v>
      </c>
      <c r="B389">
        <v>0</v>
      </c>
      <c r="C389">
        <v>25</v>
      </c>
      <c r="E389">
        <f t="shared" si="12"/>
        <v>25</v>
      </c>
      <c r="L389">
        <f t="shared" si="13"/>
        <v>6</v>
      </c>
    </row>
    <row r="390" spans="1:12">
      <c r="A390" s="1">
        <v>8.3333333333333329E-2</v>
      </c>
      <c r="B390">
        <v>0</v>
      </c>
      <c r="C390">
        <v>24</v>
      </c>
      <c r="E390">
        <f t="shared" si="12"/>
        <v>24</v>
      </c>
      <c r="L390">
        <f t="shared" si="13"/>
        <v>5</v>
      </c>
    </row>
    <row r="391" spans="1:12">
      <c r="A391" s="1">
        <v>8.3333333333333329E-2</v>
      </c>
      <c r="B391">
        <v>0</v>
      </c>
      <c r="C391">
        <v>46</v>
      </c>
      <c r="E391">
        <f t="shared" si="12"/>
        <v>46</v>
      </c>
      <c r="L391">
        <f t="shared" si="13"/>
        <v>2</v>
      </c>
    </row>
    <row r="392" spans="1:12">
      <c r="A392" s="1">
        <v>8.3333333333333329E-2</v>
      </c>
      <c r="B392">
        <v>0</v>
      </c>
      <c r="C392">
        <v>28</v>
      </c>
      <c r="E392">
        <f t="shared" si="12"/>
        <v>28</v>
      </c>
      <c r="L392">
        <f t="shared" si="13"/>
        <v>19</v>
      </c>
    </row>
    <row r="393" spans="1:12">
      <c r="A393" s="1">
        <v>8.3333333333333329E-2</v>
      </c>
      <c r="B393">
        <v>0</v>
      </c>
      <c r="C393">
        <v>38</v>
      </c>
      <c r="E393">
        <f t="shared" si="12"/>
        <v>38</v>
      </c>
      <c r="L393">
        <f t="shared" si="13"/>
        <v>8</v>
      </c>
    </row>
    <row r="394" spans="1:12">
      <c r="A394" s="1">
        <v>8.3333333333333329E-2</v>
      </c>
      <c r="B394">
        <v>0</v>
      </c>
      <c r="C394">
        <v>32</v>
      </c>
      <c r="E394">
        <f t="shared" si="12"/>
        <v>32</v>
      </c>
      <c r="L394">
        <f t="shared" si="13"/>
        <v>23</v>
      </c>
    </row>
    <row r="395" spans="1:12">
      <c r="A395" s="1">
        <v>8.3333333333333329E-2</v>
      </c>
      <c r="B395">
        <v>0</v>
      </c>
      <c r="C395">
        <v>28</v>
      </c>
      <c r="E395">
        <f t="shared" si="12"/>
        <v>28</v>
      </c>
      <c r="L395">
        <f t="shared" si="13"/>
        <v>19</v>
      </c>
    </row>
    <row r="396" spans="1:12">
      <c r="A396" s="1">
        <v>8.3333333333333329E-2</v>
      </c>
      <c r="B396">
        <v>0</v>
      </c>
      <c r="C396">
        <v>39</v>
      </c>
      <c r="E396">
        <f t="shared" si="12"/>
        <v>39</v>
      </c>
      <c r="L396">
        <f t="shared" si="13"/>
        <v>12</v>
      </c>
    </row>
    <row r="397" spans="1:12">
      <c r="A397" s="1">
        <v>8.3333333333333329E-2</v>
      </c>
      <c r="B397">
        <v>0</v>
      </c>
      <c r="C397">
        <v>25</v>
      </c>
      <c r="E397">
        <f t="shared" si="12"/>
        <v>25</v>
      </c>
      <c r="L397">
        <f t="shared" si="13"/>
        <v>6</v>
      </c>
    </row>
    <row r="398" spans="1:12">
      <c r="A398" s="1">
        <v>8.3333333333333329E-2</v>
      </c>
      <c r="B398">
        <v>0</v>
      </c>
      <c r="C398">
        <v>28</v>
      </c>
      <c r="E398">
        <f t="shared" si="12"/>
        <v>28</v>
      </c>
      <c r="L398">
        <f t="shared" si="13"/>
        <v>19</v>
      </c>
    </row>
    <row r="399" spans="1:12">
      <c r="A399" s="1">
        <v>8.3333333333333329E-2</v>
      </c>
      <c r="B399">
        <v>0</v>
      </c>
      <c r="C399">
        <v>27</v>
      </c>
      <c r="E399">
        <f t="shared" si="12"/>
        <v>27</v>
      </c>
      <c r="L399">
        <f t="shared" si="13"/>
        <v>11</v>
      </c>
    </row>
    <row r="400" spans="1:12">
      <c r="A400" s="1">
        <v>8.3333333333333329E-2</v>
      </c>
      <c r="B400">
        <v>0</v>
      </c>
      <c r="C400">
        <v>22</v>
      </c>
      <c r="E400">
        <f t="shared" si="12"/>
        <v>22</v>
      </c>
      <c r="L400">
        <f t="shared" si="13"/>
        <v>2</v>
      </c>
    </row>
    <row r="401" spans="1:12">
      <c r="A401" s="1">
        <v>8.3333333333333329E-2</v>
      </c>
      <c r="B401">
        <v>0</v>
      </c>
      <c r="C401">
        <v>45</v>
      </c>
      <c r="E401">
        <f t="shared" si="12"/>
        <v>45</v>
      </c>
      <c r="L401">
        <f t="shared" si="13"/>
        <v>4</v>
      </c>
    </row>
    <row r="402" spans="1:12">
      <c r="A402" s="1">
        <v>8.3333333333333329E-2</v>
      </c>
      <c r="B402">
        <v>0</v>
      </c>
      <c r="C402">
        <v>36</v>
      </c>
      <c r="E402">
        <f t="shared" si="12"/>
        <v>36</v>
      </c>
      <c r="L402">
        <f t="shared" si="13"/>
        <v>15</v>
      </c>
    </row>
    <row r="403" spans="1:12">
      <c r="A403" s="1">
        <v>8.3333333333333329E-2</v>
      </c>
      <c r="B403">
        <v>0</v>
      </c>
      <c r="C403">
        <v>32</v>
      </c>
      <c r="E403">
        <f t="shared" si="12"/>
        <v>32</v>
      </c>
      <c r="L403">
        <f t="shared" si="13"/>
        <v>23</v>
      </c>
    </row>
    <row r="404" spans="1:12">
      <c r="A404" s="1">
        <v>8.3333333333333329E-2</v>
      </c>
      <c r="B404">
        <v>0</v>
      </c>
      <c r="C404">
        <v>26</v>
      </c>
      <c r="E404">
        <f t="shared" si="12"/>
        <v>26</v>
      </c>
      <c r="L404">
        <f t="shared" si="13"/>
        <v>10</v>
      </c>
    </row>
    <row r="405" spans="1:12">
      <c r="A405" s="1">
        <v>8.3333333333333329E-2</v>
      </c>
      <c r="B405">
        <v>0</v>
      </c>
      <c r="C405">
        <v>45</v>
      </c>
      <c r="E405">
        <f t="shared" si="12"/>
        <v>45</v>
      </c>
      <c r="L405">
        <f t="shared" si="13"/>
        <v>4</v>
      </c>
    </row>
    <row r="406" spans="1:12">
      <c r="A406" s="1">
        <v>8.3333333333333329E-2</v>
      </c>
      <c r="B406">
        <v>0</v>
      </c>
      <c r="C406">
        <v>32</v>
      </c>
      <c r="E406">
        <f t="shared" si="12"/>
        <v>32</v>
      </c>
      <c r="L406">
        <f t="shared" si="13"/>
        <v>23</v>
      </c>
    </row>
    <row r="407" spans="1:12">
      <c r="A407" s="1">
        <v>8.3333333333333329E-2</v>
      </c>
      <c r="B407">
        <v>0</v>
      </c>
      <c r="C407">
        <v>31</v>
      </c>
      <c r="E407">
        <f t="shared" si="12"/>
        <v>31</v>
      </c>
      <c r="L407">
        <f t="shared" si="13"/>
        <v>17</v>
      </c>
    </row>
    <row r="408" spans="1:12">
      <c r="A408" s="1">
        <v>8.3333333333333329E-2</v>
      </c>
      <c r="B408">
        <v>0</v>
      </c>
      <c r="C408">
        <v>33</v>
      </c>
      <c r="E408">
        <f t="shared" si="12"/>
        <v>33</v>
      </c>
      <c r="L408">
        <f t="shared" si="13"/>
        <v>14</v>
      </c>
    </row>
    <row r="409" spans="1:12">
      <c r="A409" s="1">
        <v>8.3333333333333329E-2</v>
      </c>
      <c r="B409">
        <v>0</v>
      </c>
      <c r="C409">
        <v>28</v>
      </c>
      <c r="E409">
        <f t="shared" si="12"/>
        <v>28</v>
      </c>
      <c r="L409">
        <f t="shared" si="13"/>
        <v>19</v>
      </c>
    </row>
    <row r="410" spans="1:12">
      <c r="A410" s="1">
        <v>8.3333333333333329E-2</v>
      </c>
      <c r="B410">
        <v>0</v>
      </c>
      <c r="C410">
        <v>37</v>
      </c>
      <c r="E410">
        <f t="shared" si="12"/>
        <v>37</v>
      </c>
      <c r="L410">
        <f t="shared" si="13"/>
        <v>8</v>
      </c>
    </row>
    <row r="411" spans="1:12">
      <c r="A411" s="1">
        <v>8.3333333333333329E-2</v>
      </c>
      <c r="B411">
        <v>0</v>
      </c>
      <c r="C411">
        <v>39</v>
      </c>
      <c r="E411">
        <f t="shared" si="12"/>
        <v>39</v>
      </c>
      <c r="L411">
        <f t="shared" si="13"/>
        <v>12</v>
      </c>
    </row>
    <row r="412" spans="1:12">
      <c r="A412" s="1">
        <v>8.3333333333333329E-2</v>
      </c>
      <c r="B412">
        <v>0</v>
      </c>
      <c r="C412">
        <v>39</v>
      </c>
      <c r="E412">
        <f t="shared" si="12"/>
        <v>39</v>
      </c>
      <c r="L412">
        <f t="shared" si="13"/>
        <v>12</v>
      </c>
    </row>
    <row r="413" spans="1:12">
      <c r="A413" s="1">
        <v>8.3333333333333329E-2</v>
      </c>
      <c r="B413">
        <v>0</v>
      </c>
      <c r="C413">
        <v>39</v>
      </c>
      <c r="E413">
        <f t="shared" si="12"/>
        <v>39</v>
      </c>
      <c r="L413">
        <f t="shared" si="13"/>
        <v>12</v>
      </c>
    </row>
    <row r="414" spans="1:12">
      <c r="A414" s="1">
        <v>8.3333333333333329E-2</v>
      </c>
      <c r="B414">
        <v>0</v>
      </c>
      <c r="C414">
        <v>36</v>
      </c>
      <c r="E414">
        <f t="shared" si="12"/>
        <v>36</v>
      </c>
      <c r="L414">
        <f t="shared" si="13"/>
        <v>15</v>
      </c>
    </row>
    <row r="415" spans="1:12">
      <c r="A415" s="1">
        <v>8.3333333333333329E-2</v>
      </c>
      <c r="B415">
        <v>0</v>
      </c>
      <c r="C415">
        <v>47</v>
      </c>
      <c r="E415">
        <f t="shared" si="12"/>
        <v>47</v>
      </c>
      <c r="L415">
        <f t="shared" si="13"/>
        <v>2</v>
      </c>
    </row>
    <row r="416" spans="1:12">
      <c r="A416" s="1">
        <v>8.3333333333333329E-2</v>
      </c>
      <c r="B416">
        <v>0</v>
      </c>
      <c r="C416">
        <v>30</v>
      </c>
      <c r="E416">
        <f t="shared" si="12"/>
        <v>30</v>
      </c>
      <c r="L416">
        <f t="shared" si="13"/>
        <v>21</v>
      </c>
    </row>
    <row r="417" spans="1:12">
      <c r="A417" s="1">
        <v>8.3333333333333329E-2</v>
      </c>
      <c r="B417">
        <v>0</v>
      </c>
      <c r="C417">
        <v>26</v>
      </c>
      <c r="E417">
        <f t="shared" si="12"/>
        <v>26</v>
      </c>
      <c r="L417">
        <f t="shared" si="13"/>
        <v>10</v>
      </c>
    </row>
    <row r="418" spans="1:12">
      <c r="A418" s="1">
        <v>8.3333333333333329E-2</v>
      </c>
      <c r="B418">
        <v>0</v>
      </c>
      <c r="C418">
        <v>40</v>
      </c>
      <c r="E418">
        <f t="shared" si="12"/>
        <v>40</v>
      </c>
      <c r="L418">
        <f t="shared" si="13"/>
        <v>6</v>
      </c>
    </row>
    <row r="419" spans="1:12">
      <c r="A419" s="1">
        <v>8.3333333333333329E-2</v>
      </c>
      <c r="B419">
        <v>0</v>
      </c>
      <c r="C419">
        <v>37</v>
      </c>
      <c r="E419">
        <f t="shared" si="12"/>
        <v>37</v>
      </c>
      <c r="L419">
        <f t="shared" si="13"/>
        <v>8</v>
      </c>
    </row>
    <row r="420" spans="1:12">
      <c r="A420" s="1">
        <v>8.3333333333333329E-2</v>
      </c>
      <c r="B420">
        <v>0</v>
      </c>
      <c r="C420">
        <v>44</v>
      </c>
      <c r="E420">
        <f t="shared" si="12"/>
        <v>44</v>
      </c>
      <c r="L420">
        <f t="shared" si="13"/>
        <v>6</v>
      </c>
    </row>
    <row r="421" spans="1:12">
      <c r="A421" s="1">
        <v>8.3333333333333329E-2</v>
      </c>
      <c r="B421">
        <v>0</v>
      </c>
      <c r="C421">
        <v>32</v>
      </c>
      <c r="E421">
        <f t="shared" si="12"/>
        <v>32</v>
      </c>
      <c r="L421">
        <f t="shared" si="13"/>
        <v>23</v>
      </c>
    </row>
    <row r="422" spans="1:12">
      <c r="A422" s="1">
        <v>8.3333333333333329E-2</v>
      </c>
      <c r="B422">
        <v>0</v>
      </c>
      <c r="C422">
        <v>27</v>
      </c>
      <c r="E422">
        <f t="shared" si="12"/>
        <v>27</v>
      </c>
      <c r="L422">
        <f t="shared" si="13"/>
        <v>11</v>
      </c>
    </row>
    <row r="423" spans="1:12">
      <c r="A423" s="1">
        <v>8.3333333333333329E-2</v>
      </c>
      <c r="B423">
        <v>0</v>
      </c>
      <c r="C423">
        <v>35</v>
      </c>
      <c r="E423">
        <f t="shared" si="12"/>
        <v>35</v>
      </c>
      <c r="L423">
        <f t="shared" si="13"/>
        <v>11</v>
      </c>
    </row>
    <row r="424" spans="1:12">
      <c r="A424" s="1">
        <v>8.3333333333333329E-2</v>
      </c>
      <c r="B424">
        <v>0</v>
      </c>
      <c r="C424">
        <v>27</v>
      </c>
      <c r="E424">
        <f t="shared" si="12"/>
        <v>27</v>
      </c>
      <c r="L424">
        <f t="shared" si="13"/>
        <v>11</v>
      </c>
    </row>
    <row r="425" spans="1:12">
      <c r="A425" s="1">
        <v>8.3333333333333329E-2</v>
      </c>
      <c r="B425">
        <v>0</v>
      </c>
      <c r="C425">
        <v>39</v>
      </c>
      <c r="E425">
        <f t="shared" si="12"/>
        <v>39</v>
      </c>
      <c r="L425">
        <f t="shared" si="13"/>
        <v>12</v>
      </c>
    </row>
    <row r="426" spans="1:12">
      <c r="A426" s="1">
        <v>8.3333333333333329E-2</v>
      </c>
      <c r="B426">
        <v>0</v>
      </c>
      <c r="C426">
        <v>37</v>
      </c>
      <c r="E426">
        <f t="shared" si="12"/>
        <v>37</v>
      </c>
      <c r="L426">
        <f t="shared" si="13"/>
        <v>8</v>
      </c>
    </row>
    <row r="427" spans="1:12">
      <c r="A427" s="1">
        <v>8.3333333333333329E-2</v>
      </c>
      <c r="B427">
        <v>0</v>
      </c>
      <c r="C427">
        <v>32</v>
      </c>
      <c r="E427">
        <f t="shared" si="12"/>
        <v>32</v>
      </c>
      <c r="L427">
        <f t="shared" si="13"/>
        <v>23</v>
      </c>
    </row>
    <row r="428" spans="1:12">
      <c r="A428" s="1">
        <v>8.3333333333333329E-2</v>
      </c>
      <c r="B428">
        <v>0</v>
      </c>
      <c r="C428">
        <v>27</v>
      </c>
      <c r="E428">
        <f t="shared" si="12"/>
        <v>27</v>
      </c>
      <c r="L428">
        <f t="shared" si="13"/>
        <v>11</v>
      </c>
    </row>
    <row r="429" spans="1:12">
      <c r="A429" s="1">
        <v>8.3333333333333329E-2</v>
      </c>
      <c r="B429">
        <v>0</v>
      </c>
      <c r="C429">
        <v>35</v>
      </c>
      <c r="E429">
        <f t="shared" si="12"/>
        <v>35</v>
      </c>
      <c r="L429">
        <f t="shared" si="13"/>
        <v>11</v>
      </c>
    </row>
    <row r="430" spans="1:12">
      <c r="A430" s="1">
        <v>8.3333333333333329E-2</v>
      </c>
      <c r="B430">
        <v>0</v>
      </c>
      <c r="C430">
        <v>32</v>
      </c>
      <c r="E430">
        <f t="shared" si="12"/>
        <v>32</v>
      </c>
      <c r="L430">
        <f t="shared" si="13"/>
        <v>23</v>
      </c>
    </row>
    <row r="431" spans="1:12">
      <c r="A431" s="1">
        <v>8.3333333333333329E-2</v>
      </c>
      <c r="B431">
        <v>0</v>
      </c>
      <c r="C431">
        <v>32</v>
      </c>
      <c r="E431">
        <f t="shared" si="12"/>
        <v>32</v>
      </c>
      <c r="L431">
        <f t="shared" si="13"/>
        <v>23</v>
      </c>
    </row>
    <row r="432" spans="1:12">
      <c r="A432" s="1">
        <v>8.3333333333333329E-2</v>
      </c>
      <c r="B432">
        <v>0</v>
      </c>
      <c r="C432">
        <v>30</v>
      </c>
      <c r="E432">
        <f t="shared" si="12"/>
        <v>30</v>
      </c>
      <c r="L432">
        <f t="shared" si="13"/>
        <v>21</v>
      </c>
    </row>
    <row r="433" spans="1:12">
      <c r="A433" s="1">
        <v>8.3333333333333329E-2</v>
      </c>
      <c r="B433">
        <v>0</v>
      </c>
      <c r="C433">
        <v>34</v>
      </c>
      <c r="E433">
        <f t="shared" si="12"/>
        <v>34</v>
      </c>
      <c r="L433">
        <f t="shared" si="13"/>
        <v>21</v>
      </c>
    </row>
    <row r="434" spans="1:12">
      <c r="A434" s="1">
        <v>8.3333333333333329E-2</v>
      </c>
      <c r="B434">
        <v>0</v>
      </c>
      <c r="C434">
        <v>33</v>
      </c>
      <c r="E434">
        <f t="shared" si="12"/>
        <v>33</v>
      </c>
      <c r="L434">
        <f t="shared" si="13"/>
        <v>14</v>
      </c>
    </row>
    <row r="435" spans="1:12">
      <c r="A435" s="1">
        <v>8.3333333333333329E-2</v>
      </c>
      <c r="B435">
        <v>0</v>
      </c>
      <c r="C435">
        <v>42</v>
      </c>
      <c r="E435">
        <f t="shared" si="12"/>
        <v>42</v>
      </c>
      <c r="L435">
        <f t="shared" si="13"/>
        <v>4</v>
      </c>
    </row>
    <row r="436" spans="1:12">
      <c r="A436" s="1">
        <v>8.3333333333333329E-2</v>
      </c>
      <c r="B436">
        <v>0</v>
      </c>
      <c r="C436">
        <v>41</v>
      </c>
      <c r="E436">
        <f t="shared" si="12"/>
        <v>41</v>
      </c>
      <c r="L436">
        <f t="shared" si="13"/>
        <v>6</v>
      </c>
    </row>
    <row r="437" spans="1:12">
      <c r="A437" s="1">
        <v>8.3333333333333329E-2</v>
      </c>
      <c r="B437">
        <v>0</v>
      </c>
      <c r="C437">
        <v>29</v>
      </c>
      <c r="E437">
        <f t="shared" si="12"/>
        <v>29</v>
      </c>
      <c r="L437">
        <f t="shared" si="13"/>
        <v>12</v>
      </c>
    </row>
    <row r="438" spans="1:12">
      <c r="A438" s="1">
        <v>8.3333333333333329E-2</v>
      </c>
      <c r="B438">
        <v>0</v>
      </c>
      <c r="C438">
        <v>38</v>
      </c>
      <c r="E438">
        <f t="shared" si="12"/>
        <v>38</v>
      </c>
      <c r="L438">
        <f t="shared" si="13"/>
        <v>8</v>
      </c>
    </row>
    <row r="439" spans="1:12">
      <c r="A439" s="1">
        <v>8.3333333333333329E-2</v>
      </c>
      <c r="B439">
        <v>0</v>
      </c>
      <c r="C439">
        <v>19</v>
      </c>
      <c r="E439">
        <f t="shared" si="12"/>
        <v>19</v>
      </c>
      <c r="L439">
        <f t="shared" si="13"/>
        <v>1</v>
      </c>
    </row>
    <row r="440" spans="1:12">
      <c r="A440" s="1">
        <v>8.3333333333333329E-2</v>
      </c>
      <c r="B440">
        <v>0</v>
      </c>
      <c r="C440">
        <v>30</v>
      </c>
      <c r="E440">
        <f t="shared" si="12"/>
        <v>30</v>
      </c>
      <c r="L440">
        <f t="shared" si="13"/>
        <v>21</v>
      </c>
    </row>
    <row r="441" spans="1:12">
      <c r="A441" s="1">
        <v>8.3333333333333329E-2</v>
      </c>
      <c r="B441">
        <v>0</v>
      </c>
      <c r="C441">
        <v>29</v>
      </c>
      <c r="E441">
        <f t="shared" si="12"/>
        <v>29</v>
      </c>
      <c r="L441">
        <f t="shared" si="13"/>
        <v>12</v>
      </c>
    </row>
    <row r="442" spans="1:12">
      <c r="A442" s="1">
        <v>8.3333333333333329E-2</v>
      </c>
      <c r="B442">
        <v>0</v>
      </c>
      <c r="C442">
        <v>24</v>
      </c>
      <c r="E442">
        <f t="shared" si="12"/>
        <v>24</v>
      </c>
      <c r="L442">
        <f t="shared" si="13"/>
        <v>5</v>
      </c>
    </row>
    <row r="443" spans="1:12">
      <c r="A443" s="1">
        <v>8.3333333333333329E-2</v>
      </c>
      <c r="B443">
        <v>0</v>
      </c>
      <c r="C443">
        <v>34</v>
      </c>
      <c r="E443">
        <f t="shared" si="12"/>
        <v>34</v>
      </c>
      <c r="L443">
        <f t="shared" si="13"/>
        <v>21</v>
      </c>
    </row>
    <row r="444" spans="1:12">
      <c r="A444" s="1">
        <v>8.3333333333333329E-2</v>
      </c>
      <c r="B444">
        <v>0</v>
      </c>
      <c r="C444">
        <v>25</v>
      </c>
      <c r="E444">
        <f t="shared" si="12"/>
        <v>25</v>
      </c>
      <c r="L444">
        <f t="shared" si="13"/>
        <v>6</v>
      </c>
    </row>
    <row r="445" spans="1:12">
      <c r="A445" s="1">
        <v>8.3333333333333329E-2</v>
      </c>
      <c r="B445">
        <v>0</v>
      </c>
      <c r="C445">
        <v>29</v>
      </c>
      <c r="E445">
        <f t="shared" si="12"/>
        <v>29</v>
      </c>
      <c r="L445">
        <f t="shared" si="13"/>
        <v>12</v>
      </c>
    </row>
    <row r="446" spans="1:12">
      <c r="A446" s="1">
        <v>8.3333333333333329E-2</v>
      </c>
      <c r="B446">
        <v>0</v>
      </c>
      <c r="C446">
        <v>37</v>
      </c>
      <c r="E446">
        <f t="shared" si="12"/>
        <v>37</v>
      </c>
      <c r="L446">
        <f t="shared" si="13"/>
        <v>8</v>
      </c>
    </row>
    <row r="447" spans="1:12">
      <c r="A447" s="1">
        <v>8.3333333333333329E-2</v>
      </c>
      <c r="B447">
        <v>0</v>
      </c>
      <c r="C447">
        <v>44</v>
      </c>
      <c r="E447">
        <f t="shared" si="12"/>
        <v>44</v>
      </c>
      <c r="L447">
        <f t="shared" si="13"/>
        <v>6</v>
      </c>
    </row>
    <row r="448" spans="1:12">
      <c r="A448" s="1">
        <v>8.3333333333333329E-2</v>
      </c>
      <c r="B448">
        <v>0</v>
      </c>
      <c r="C448">
        <v>31</v>
      </c>
      <c r="E448">
        <f t="shared" si="12"/>
        <v>31</v>
      </c>
      <c r="L448">
        <f t="shared" si="13"/>
        <v>17</v>
      </c>
    </row>
    <row r="449" spans="1:12">
      <c r="A449" s="1">
        <v>8.3333333333333329E-2</v>
      </c>
      <c r="B449">
        <v>0</v>
      </c>
      <c r="C449">
        <v>40</v>
      </c>
      <c r="E449">
        <f t="shared" si="12"/>
        <v>40</v>
      </c>
      <c r="L449">
        <f t="shared" si="13"/>
        <v>6</v>
      </c>
    </row>
    <row r="450" spans="1:12">
      <c r="A450" s="1">
        <v>8.3333333333333329E-2</v>
      </c>
      <c r="B450">
        <v>0</v>
      </c>
      <c r="C450">
        <v>28</v>
      </c>
      <c r="E450">
        <f t="shared" ref="E450:E513" si="14">IF(A450=$G$11,(C450+B450*8))</f>
        <v>28</v>
      </c>
      <c r="L450">
        <f t="shared" ref="L450:L513" si="15">IF(A450=$G$11,COUNTIF(E:E,E450))</f>
        <v>19</v>
      </c>
    </row>
    <row r="451" spans="1:12">
      <c r="A451" s="1">
        <v>8.3333333333333329E-2</v>
      </c>
      <c r="B451">
        <v>0</v>
      </c>
      <c r="C451">
        <v>31</v>
      </c>
      <c r="E451">
        <f t="shared" si="14"/>
        <v>31</v>
      </c>
      <c r="L451">
        <f t="shared" si="15"/>
        <v>17</v>
      </c>
    </row>
    <row r="452" spans="1:12">
      <c r="A452" s="1">
        <v>8.3333333333333329E-2</v>
      </c>
      <c r="B452">
        <v>0</v>
      </c>
      <c r="C452">
        <v>28</v>
      </c>
      <c r="E452">
        <f t="shared" si="14"/>
        <v>28</v>
      </c>
      <c r="L452">
        <f t="shared" si="15"/>
        <v>19</v>
      </c>
    </row>
    <row r="453" spans="1:12">
      <c r="A453" s="1">
        <v>8.3333333333333329E-2</v>
      </c>
      <c r="B453">
        <v>0</v>
      </c>
      <c r="C453">
        <v>27</v>
      </c>
      <c r="E453">
        <f t="shared" si="14"/>
        <v>27</v>
      </c>
      <c r="L453">
        <f t="shared" si="15"/>
        <v>11</v>
      </c>
    </row>
    <row r="454" spans="1:12">
      <c r="A454" s="1">
        <v>8.3333333333333329E-2</v>
      </c>
      <c r="B454">
        <v>0</v>
      </c>
      <c r="C454">
        <v>36</v>
      </c>
      <c r="E454">
        <f t="shared" si="14"/>
        <v>36</v>
      </c>
      <c r="L454">
        <f t="shared" si="15"/>
        <v>15</v>
      </c>
    </row>
    <row r="455" spans="1:12">
      <c r="A455" s="1">
        <v>8.3333333333333329E-2</v>
      </c>
      <c r="B455">
        <v>0</v>
      </c>
      <c r="C455">
        <v>39</v>
      </c>
      <c r="E455">
        <f t="shared" si="14"/>
        <v>39</v>
      </c>
      <c r="L455">
        <f t="shared" si="15"/>
        <v>12</v>
      </c>
    </row>
    <row r="456" spans="1:12">
      <c r="A456" s="1">
        <v>8.3333333333333329E-2</v>
      </c>
      <c r="B456">
        <v>0</v>
      </c>
      <c r="C456">
        <v>44</v>
      </c>
      <c r="E456">
        <f t="shared" si="14"/>
        <v>44</v>
      </c>
      <c r="L456">
        <f t="shared" si="15"/>
        <v>6</v>
      </c>
    </row>
    <row r="457" spans="1:12">
      <c r="A457" s="1">
        <v>8.3333333333333329E-2</v>
      </c>
      <c r="B457">
        <v>0</v>
      </c>
      <c r="C457">
        <v>24</v>
      </c>
      <c r="E457">
        <f t="shared" si="14"/>
        <v>24</v>
      </c>
      <c r="L457">
        <f t="shared" si="15"/>
        <v>5</v>
      </c>
    </row>
    <row r="458" spans="1:12">
      <c r="A458" s="1">
        <v>8.3333333333333329E-2</v>
      </c>
      <c r="B458">
        <v>0</v>
      </c>
      <c r="C458">
        <v>42</v>
      </c>
      <c r="E458">
        <f t="shared" si="14"/>
        <v>42</v>
      </c>
      <c r="L458">
        <f t="shared" si="15"/>
        <v>4</v>
      </c>
    </row>
    <row r="459" spans="1:12">
      <c r="A459" s="1">
        <v>8.3333333333333329E-2</v>
      </c>
      <c r="B459">
        <v>0</v>
      </c>
      <c r="C459">
        <v>39</v>
      </c>
      <c r="E459">
        <f t="shared" si="14"/>
        <v>39</v>
      </c>
      <c r="L459">
        <f t="shared" si="15"/>
        <v>12</v>
      </c>
    </row>
    <row r="460" spans="1:12">
      <c r="A460" s="1">
        <v>8.3333333333333329E-2</v>
      </c>
      <c r="B460">
        <v>0</v>
      </c>
      <c r="C460">
        <v>43</v>
      </c>
      <c r="E460">
        <f t="shared" si="14"/>
        <v>43</v>
      </c>
      <c r="L460">
        <f t="shared" si="15"/>
        <v>5</v>
      </c>
    </row>
    <row r="461" spans="1:12">
      <c r="A461" s="1">
        <v>8.3333333333333329E-2</v>
      </c>
      <c r="B461">
        <v>0</v>
      </c>
      <c r="C461">
        <v>34</v>
      </c>
      <c r="E461">
        <f t="shared" si="14"/>
        <v>34</v>
      </c>
      <c r="L461">
        <f t="shared" si="15"/>
        <v>21</v>
      </c>
    </row>
    <row r="462" spans="1:12">
      <c r="A462" s="1">
        <v>8.3333333333333329E-2</v>
      </c>
      <c r="B462">
        <v>0</v>
      </c>
      <c r="C462">
        <v>20</v>
      </c>
      <c r="E462">
        <f t="shared" si="14"/>
        <v>20</v>
      </c>
      <c r="L462">
        <f t="shared" si="15"/>
        <v>1</v>
      </c>
    </row>
    <row r="463" spans="1:12">
      <c r="A463" s="1">
        <v>8.3333333333333329E-2</v>
      </c>
      <c r="B463">
        <v>0</v>
      </c>
      <c r="C463">
        <v>23</v>
      </c>
      <c r="E463">
        <f t="shared" si="14"/>
        <v>23</v>
      </c>
      <c r="L463">
        <f t="shared" si="15"/>
        <v>2</v>
      </c>
    </row>
    <row r="464" spans="1:12">
      <c r="A464" s="1">
        <v>8.3333333333333329E-2</v>
      </c>
      <c r="B464">
        <v>0</v>
      </c>
      <c r="C464">
        <v>28</v>
      </c>
      <c r="E464">
        <f t="shared" si="14"/>
        <v>28</v>
      </c>
      <c r="L464">
        <f t="shared" si="15"/>
        <v>19</v>
      </c>
    </row>
    <row r="465" spans="1:12">
      <c r="A465" s="1">
        <v>8.3333333333333329E-2</v>
      </c>
      <c r="B465">
        <v>0</v>
      </c>
      <c r="C465">
        <v>30</v>
      </c>
      <c r="E465">
        <f t="shared" si="14"/>
        <v>30</v>
      </c>
      <c r="L465">
        <f t="shared" si="15"/>
        <v>21</v>
      </c>
    </row>
    <row r="466" spans="1:12">
      <c r="A466" s="1">
        <v>8.3333333333333329E-2</v>
      </c>
      <c r="B466">
        <v>0</v>
      </c>
      <c r="C466">
        <v>26</v>
      </c>
      <c r="E466">
        <f t="shared" si="14"/>
        <v>26</v>
      </c>
      <c r="L466">
        <f t="shared" si="15"/>
        <v>10</v>
      </c>
    </row>
    <row r="467" spans="1:12">
      <c r="A467" s="1">
        <v>8.3333333333333329E-2</v>
      </c>
      <c r="B467">
        <v>0</v>
      </c>
      <c r="C467">
        <v>36</v>
      </c>
      <c r="E467">
        <f t="shared" si="14"/>
        <v>36</v>
      </c>
      <c r="L467">
        <f t="shared" si="15"/>
        <v>15</v>
      </c>
    </row>
    <row r="468" spans="1:12">
      <c r="A468" s="1">
        <v>8.3333333333333329E-2</v>
      </c>
      <c r="B468">
        <v>0</v>
      </c>
      <c r="C468">
        <v>32</v>
      </c>
      <c r="E468">
        <f t="shared" si="14"/>
        <v>32</v>
      </c>
      <c r="L468">
        <f t="shared" si="15"/>
        <v>23</v>
      </c>
    </row>
    <row r="469" spans="1:12">
      <c r="A469" s="1">
        <v>8.3333333333333329E-2</v>
      </c>
      <c r="B469">
        <v>0</v>
      </c>
      <c r="C469">
        <v>28</v>
      </c>
      <c r="E469">
        <f t="shared" si="14"/>
        <v>28</v>
      </c>
      <c r="L469">
        <f t="shared" si="15"/>
        <v>19</v>
      </c>
    </row>
    <row r="470" spans="1:12">
      <c r="A470" s="1">
        <v>8.3333333333333329E-2</v>
      </c>
      <c r="B470">
        <v>0</v>
      </c>
      <c r="C470">
        <v>34</v>
      </c>
      <c r="E470">
        <f t="shared" si="14"/>
        <v>34</v>
      </c>
      <c r="L470">
        <f t="shared" si="15"/>
        <v>21</v>
      </c>
    </row>
    <row r="471" spans="1:12">
      <c r="A471" s="1">
        <v>8.3333333333333329E-2</v>
      </c>
      <c r="B471">
        <v>0</v>
      </c>
      <c r="C471">
        <v>43</v>
      </c>
      <c r="E471">
        <f t="shared" si="14"/>
        <v>43</v>
      </c>
      <c r="L471">
        <f t="shared" si="15"/>
        <v>5</v>
      </c>
    </row>
    <row r="472" spans="1:12">
      <c r="A472" s="1">
        <v>8.3333333333333329E-2</v>
      </c>
      <c r="B472">
        <v>0</v>
      </c>
      <c r="C472">
        <v>34</v>
      </c>
      <c r="E472">
        <f t="shared" si="14"/>
        <v>34</v>
      </c>
      <c r="L472">
        <f t="shared" si="15"/>
        <v>21</v>
      </c>
    </row>
    <row r="473" spans="1:12">
      <c r="A473" s="1">
        <v>8.3333333333333329E-2</v>
      </c>
      <c r="B473">
        <v>0</v>
      </c>
      <c r="C473">
        <v>40</v>
      </c>
      <c r="E473">
        <f t="shared" si="14"/>
        <v>40</v>
      </c>
      <c r="L473">
        <f t="shared" si="15"/>
        <v>6</v>
      </c>
    </row>
    <row r="474" spans="1:12">
      <c r="A474" s="1">
        <v>8.3333333333333329E-2</v>
      </c>
      <c r="B474">
        <v>0</v>
      </c>
      <c r="C474">
        <v>38</v>
      </c>
      <c r="E474">
        <f t="shared" si="14"/>
        <v>38</v>
      </c>
      <c r="L474">
        <f t="shared" si="15"/>
        <v>8</v>
      </c>
    </row>
    <row r="475" spans="1:12">
      <c r="A475" s="1">
        <v>8.3333333333333329E-2</v>
      </c>
      <c r="B475">
        <v>0</v>
      </c>
      <c r="C475">
        <v>29</v>
      </c>
      <c r="E475">
        <f t="shared" si="14"/>
        <v>29</v>
      </c>
      <c r="L475">
        <f t="shared" si="15"/>
        <v>12</v>
      </c>
    </row>
    <row r="476" spans="1:12">
      <c r="A476" s="1">
        <v>8.3333333333333329E-2</v>
      </c>
      <c r="B476">
        <v>0</v>
      </c>
      <c r="C476">
        <v>33</v>
      </c>
      <c r="E476">
        <f t="shared" si="14"/>
        <v>33</v>
      </c>
      <c r="L476">
        <f t="shared" si="15"/>
        <v>14</v>
      </c>
    </row>
    <row r="477" spans="1:12">
      <c r="A477" s="1">
        <v>8.3333333333333329E-2</v>
      </c>
      <c r="B477">
        <v>0</v>
      </c>
      <c r="C477">
        <v>31</v>
      </c>
      <c r="E477">
        <f t="shared" si="14"/>
        <v>31</v>
      </c>
      <c r="L477">
        <f t="shared" si="15"/>
        <v>17</v>
      </c>
    </row>
    <row r="478" spans="1:12">
      <c r="A478" s="1">
        <v>8.3333333333333329E-2</v>
      </c>
      <c r="B478">
        <v>0</v>
      </c>
      <c r="C478">
        <v>28</v>
      </c>
      <c r="E478">
        <f t="shared" si="14"/>
        <v>28</v>
      </c>
      <c r="L478">
        <f t="shared" si="15"/>
        <v>19</v>
      </c>
    </row>
    <row r="479" spans="1:12">
      <c r="A479" s="1">
        <v>8.3333333333333329E-2</v>
      </c>
      <c r="B479">
        <v>0</v>
      </c>
      <c r="C479">
        <v>32</v>
      </c>
      <c r="E479">
        <f t="shared" si="14"/>
        <v>32</v>
      </c>
      <c r="L479">
        <f t="shared" si="15"/>
        <v>23</v>
      </c>
    </row>
    <row r="480" spans="1:12">
      <c r="A480" s="1">
        <v>8.3333333333333329E-2</v>
      </c>
      <c r="B480">
        <v>0</v>
      </c>
      <c r="C480">
        <v>42</v>
      </c>
      <c r="E480">
        <f t="shared" si="14"/>
        <v>42</v>
      </c>
      <c r="L480">
        <f t="shared" si="15"/>
        <v>4</v>
      </c>
    </row>
    <row r="481" spans="1:12">
      <c r="A481" s="1">
        <v>8.3333333333333329E-2</v>
      </c>
      <c r="B481">
        <v>0</v>
      </c>
      <c r="C481">
        <v>35</v>
      </c>
      <c r="E481">
        <f t="shared" si="14"/>
        <v>35</v>
      </c>
      <c r="L481">
        <f t="shared" si="15"/>
        <v>11</v>
      </c>
    </row>
    <row r="482" spans="1:12">
      <c r="A482" s="1">
        <v>8.3333333333333329E-2</v>
      </c>
      <c r="B482">
        <v>0</v>
      </c>
      <c r="C482">
        <v>29</v>
      </c>
      <c r="E482">
        <f t="shared" si="14"/>
        <v>29</v>
      </c>
      <c r="L482">
        <f t="shared" si="15"/>
        <v>12</v>
      </c>
    </row>
    <row r="483" spans="1:12">
      <c r="A483" s="1">
        <v>8.3333333333333329E-2</v>
      </c>
      <c r="B483">
        <v>0</v>
      </c>
      <c r="C483">
        <v>36</v>
      </c>
      <c r="E483">
        <f t="shared" si="14"/>
        <v>36</v>
      </c>
      <c r="L483">
        <f t="shared" si="15"/>
        <v>15</v>
      </c>
    </row>
    <row r="484" spans="1:12">
      <c r="A484" s="1">
        <v>8.3333333333333329E-2</v>
      </c>
      <c r="B484">
        <v>0</v>
      </c>
      <c r="C484">
        <v>33</v>
      </c>
      <c r="E484">
        <f t="shared" si="14"/>
        <v>33</v>
      </c>
      <c r="L484">
        <f t="shared" si="15"/>
        <v>14</v>
      </c>
    </row>
    <row r="485" spans="1:12">
      <c r="A485" s="1">
        <v>8.3333333333333329E-2</v>
      </c>
      <c r="B485">
        <v>0</v>
      </c>
      <c r="C485">
        <v>30</v>
      </c>
      <c r="E485">
        <f t="shared" si="14"/>
        <v>30</v>
      </c>
      <c r="L485">
        <f t="shared" si="15"/>
        <v>21</v>
      </c>
    </row>
    <row r="486" spans="1:12">
      <c r="A486" s="1">
        <v>8.3333333333333329E-2</v>
      </c>
      <c r="B486">
        <v>0</v>
      </c>
      <c r="C486">
        <v>26</v>
      </c>
      <c r="E486">
        <f t="shared" si="14"/>
        <v>26</v>
      </c>
      <c r="L486">
        <f t="shared" si="15"/>
        <v>10</v>
      </c>
    </row>
    <row r="487" spans="1:12">
      <c r="A487" s="1">
        <v>8.3333333333333329E-2</v>
      </c>
      <c r="B487">
        <v>0</v>
      </c>
      <c r="C487">
        <v>28</v>
      </c>
      <c r="E487">
        <f t="shared" si="14"/>
        <v>28</v>
      </c>
      <c r="L487">
        <f t="shared" si="15"/>
        <v>19</v>
      </c>
    </row>
    <row r="488" spans="1:12">
      <c r="A488" s="1">
        <v>8.3333333333333329E-2</v>
      </c>
      <c r="B488">
        <v>0</v>
      </c>
      <c r="C488">
        <v>33</v>
      </c>
      <c r="E488">
        <f t="shared" si="14"/>
        <v>33</v>
      </c>
      <c r="L488">
        <f t="shared" si="15"/>
        <v>14</v>
      </c>
    </row>
    <row r="489" spans="1:12">
      <c r="A489" s="1">
        <v>8.3333333333333329E-2</v>
      </c>
      <c r="B489">
        <v>0</v>
      </c>
      <c r="C489">
        <v>29</v>
      </c>
      <c r="E489">
        <f t="shared" si="14"/>
        <v>29</v>
      </c>
      <c r="L489">
        <f t="shared" si="15"/>
        <v>12</v>
      </c>
    </row>
    <row r="490" spans="1:12">
      <c r="A490" s="1">
        <v>8.3333333333333329E-2</v>
      </c>
      <c r="B490">
        <v>0</v>
      </c>
      <c r="C490">
        <v>32</v>
      </c>
      <c r="E490">
        <f t="shared" si="14"/>
        <v>32</v>
      </c>
      <c r="L490">
        <f t="shared" si="15"/>
        <v>23</v>
      </c>
    </row>
    <row r="491" spans="1:12">
      <c r="A491" s="1">
        <v>8.3333333333333329E-2</v>
      </c>
      <c r="B491">
        <v>0</v>
      </c>
      <c r="C491">
        <v>35</v>
      </c>
      <c r="E491">
        <f t="shared" si="14"/>
        <v>35</v>
      </c>
      <c r="L491">
        <f t="shared" si="15"/>
        <v>11</v>
      </c>
    </row>
    <row r="492" spans="1:12">
      <c r="A492" s="1">
        <v>8.3333333333333329E-2</v>
      </c>
      <c r="B492">
        <v>0</v>
      </c>
      <c r="C492">
        <v>28</v>
      </c>
      <c r="E492">
        <f t="shared" si="14"/>
        <v>28</v>
      </c>
      <c r="L492">
        <f t="shared" si="15"/>
        <v>19</v>
      </c>
    </row>
    <row r="493" spans="1:12">
      <c r="A493" s="1">
        <v>8.3333333333333329E-2</v>
      </c>
      <c r="B493">
        <v>0</v>
      </c>
      <c r="C493">
        <v>26</v>
      </c>
      <c r="E493">
        <f t="shared" si="14"/>
        <v>26</v>
      </c>
      <c r="L493">
        <f t="shared" si="15"/>
        <v>10</v>
      </c>
    </row>
    <row r="494" spans="1:12">
      <c r="A494" s="1">
        <v>8.3333333333333329E-2</v>
      </c>
      <c r="B494">
        <v>0</v>
      </c>
      <c r="C494">
        <v>31</v>
      </c>
      <c r="E494">
        <f t="shared" si="14"/>
        <v>31</v>
      </c>
      <c r="L494">
        <f t="shared" si="15"/>
        <v>17</v>
      </c>
    </row>
    <row r="495" spans="1:12">
      <c r="A495" s="1">
        <v>8.3333333333333329E-2</v>
      </c>
      <c r="B495">
        <v>0</v>
      </c>
      <c r="C495">
        <v>31</v>
      </c>
      <c r="E495">
        <f t="shared" si="14"/>
        <v>31</v>
      </c>
      <c r="L495">
        <f t="shared" si="15"/>
        <v>17</v>
      </c>
    </row>
    <row r="496" spans="1:12">
      <c r="A496" s="1">
        <v>8.3333333333333329E-2</v>
      </c>
      <c r="B496">
        <v>0</v>
      </c>
      <c r="C496">
        <v>37</v>
      </c>
      <c r="E496">
        <f t="shared" si="14"/>
        <v>37</v>
      </c>
      <c r="L496">
        <f t="shared" si="15"/>
        <v>8</v>
      </c>
    </row>
    <row r="497" spans="1:12">
      <c r="A497" s="1">
        <v>8.3333333333333329E-2</v>
      </c>
      <c r="B497">
        <v>0</v>
      </c>
      <c r="C497">
        <v>26</v>
      </c>
      <c r="E497">
        <f t="shared" si="14"/>
        <v>26</v>
      </c>
      <c r="L497">
        <f t="shared" si="15"/>
        <v>10</v>
      </c>
    </row>
    <row r="498" spans="1:12">
      <c r="A498" s="1">
        <v>8.3333333333333329E-2</v>
      </c>
      <c r="B498">
        <v>0</v>
      </c>
      <c r="C498">
        <v>30</v>
      </c>
      <c r="E498">
        <f t="shared" si="14"/>
        <v>30</v>
      </c>
      <c r="L498">
        <f t="shared" si="15"/>
        <v>21</v>
      </c>
    </row>
    <row r="499" spans="1:12">
      <c r="A499" s="1">
        <v>8.3333333333333329E-2</v>
      </c>
      <c r="B499">
        <v>0</v>
      </c>
      <c r="C499">
        <v>32</v>
      </c>
      <c r="E499">
        <f t="shared" si="14"/>
        <v>32</v>
      </c>
      <c r="L499">
        <f t="shared" si="15"/>
        <v>23</v>
      </c>
    </row>
    <row r="500" spans="1:12">
      <c r="A500" s="1">
        <v>8.3333333333333329E-2</v>
      </c>
      <c r="B500">
        <v>0</v>
      </c>
      <c r="C500">
        <v>30</v>
      </c>
      <c r="E500">
        <f t="shared" si="14"/>
        <v>30</v>
      </c>
      <c r="L500">
        <f t="shared" si="15"/>
        <v>21</v>
      </c>
    </row>
    <row r="501" spans="1:12">
      <c r="A501" s="1">
        <v>8.3333333333333329E-2</v>
      </c>
      <c r="B501">
        <v>0</v>
      </c>
      <c r="C501">
        <v>30</v>
      </c>
      <c r="E501">
        <f t="shared" si="14"/>
        <v>30</v>
      </c>
      <c r="L501">
        <f t="shared" si="15"/>
        <v>21</v>
      </c>
    </row>
    <row r="502" spans="1:12">
      <c r="A502" s="1">
        <v>8.3333333333333329E-2</v>
      </c>
      <c r="B502">
        <v>0</v>
      </c>
      <c r="C502">
        <v>34</v>
      </c>
      <c r="E502">
        <f t="shared" si="14"/>
        <v>34</v>
      </c>
      <c r="L502">
        <f t="shared" si="15"/>
        <v>21</v>
      </c>
    </row>
    <row r="503" spans="1:12">
      <c r="A503" s="1">
        <v>8.3333333333333329E-2</v>
      </c>
      <c r="B503">
        <v>0</v>
      </c>
      <c r="C503">
        <v>38</v>
      </c>
      <c r="E503">
        <f t="shared" si="14"/>
        <v>38</v>
      </c>
      <c r="L503">
        <f t="shared" si="15"/>
        <v>8</v>
      </c>
    </row>
    <row r="504" spans="1:12">
      <c r="A504" s="1">
        <v>8.3333333333333329E-2</v>
      </c>
      <c r="B504">
        <v>0</v>
      </c>
      <c r="C504">
        <v>32</v>
      </c>
      <c r="E504">
        <f t="shared" si="14"/>
        <v>32</v>
      </c>
      <c r="L504">
        <f t="shared" si="15"/>
        <v>23</v>
      </c>
    </row>
    <row r="505" spans="1:12">
      <c r="A505" s="1">
        <v>8.3333333333333329E-2</v>
      </c>
      <c r="B505">
        <v>0</v>
      </c>
      <c r="C505">
        <v>31</v>
      </c>
      <c r="E505">
        <f t="shared" si="14"/>
        <v>31</v>
      </c>
      <c r="L505">
        <f t="shared" si="15"/>
        <v>17</v>
      </c>
    </row>
    <row r="506" spans="1:12">
      <c r="A506" s="1">
        <v>8.3333333333333329E-2</v>
      </c>
      <c r="B506">
        <v>0</v>
      </c>
      <c r="C506">
        <v>30</v>
      </c>
      <c r="E506">
        <f t="shared" si="14"/>
        <v>30</v>
      </c>
      <c r="L506">
        <f t="shared" si="15"/>
        <v>21</v>
      </c>
    </row>
    <row r="507" spans="1:12">
      <c r="A507" s="1">
        <v>8.3333333333333329E-2</v>
      </c>
      <c r="B507">
        <v>0</v>
      </c>
      <c r="C507">
        <v>29</v>
      </c>
      <c r="E507">
        <f t="shared" si="14"/>
        <v>29</v>
      </c>
      <c r="L507">
        <f t="shared" si="15"/>
        <v>12</v>
      </c>
    </row>
    <row r="508" spans="1:12">
      <c r="A508" s="1">
        <v>8.3333333333333329E-2</v>
      </c>
      <c r="B508">
        <v>0</v>
      </c>
      <c r="C508">
        <v>34</v>
      </c>
      <c r="E508">
        <f t="shared" si="14"/>
        <v>34</v>
      </c>
      <c r="L508">
        <f t="shared" si="15"/>
        <v>21</v>
      </c>
    </row>
    <row r="509" spans="1:12">
      <c r="A509" s="1">
        <v>8.3333333333333329E-2</v>
      </c>
      <c r="B509">
        <v>0</v>
      </c>
      <c r="C509">
        <v>34</v>
      </c>
      <c r="E509">
        <f t="shared" si="14"/>
        <v>34</v>
      </c>
      <c r="L509">
        <f t="shared" si="15"/>
        <v>21</v>
      </c>
    </row>
    <row r="510" spans="1:12">
      <c r="A510" s="1">
        <v>8.3333333333333329E-2</v>
      </c>
      <c r="B510">
        <v>0</v>
      </c>
      <c r="C510">
        <v>46</v>
      </c>
      <c r="E510">
        <f t="shared" si="14"/>
        <v>46</v>
      </c>
      <c r="L510">
        <f t="shared" si="15"/>
        <v>2</v>
      </c>
    </row>
    <row r="511" spans="1:12">
      <c r="A511" s="1">
        <v>8.3333333333333329E-2</v>
      </c>
      <c r="B511">
        <v>0</v>
      </c>
      <c r="C511">
        <v>40</v>
      </c>
      <c r="E511">
        <f t="shared" si="14"/>
        <v>40</v>
      </c>
      <c r="L511">
        <f t="shared" si="15"/>
        <v>6</v>
      </c>
    </row>
    <row r="512" spans="1:12">
      <c r="A512" s="1">
        <v>8.3333333333333329E-2</v>
      </c>
      <c r="B512">
        <v>0</v>
      </c>
      <c r="C512">
        <v>28</v>
      </c>
      <c r="E512">
        <f t="shared" si="14"/>
        <v>28</v>
      </c>
      <c r="L512">
        <f t="shared" si="15"/>
        <v>19</v>
      </c>
    </row>
    <row r="513" spans="1:12">
      <c r="A513" s="1">
        <v>8.3333333333333329E-2</v>
      </c>
      <c r="B513">
        <v>0</v>
      </c>
      <c r="C513">
        <v>42</v>
      </c>
      <c r="E513">
        <f t="shared" si="14"/>
        <v>42</v>
      </c>
      <c r="L513">
        <f t="shared" si="15"/>
        <v>4</v>
      </c>
    </row>
    <row r="514" spans="1:12">
      <c r="A514" s="1">
        <v>8.3333333333333329E-2</v>
      </c>
      <c r="B514">
        <v>0</v>
      </c>
      <c r="C514">
        <v>45</v>
      </c>
      <c r="E514">
        <f t="shared" ref="E514:E577" si="16">IF(A514=$G$11,(C514+B514*8))</f>
        <v>45</v>
      </c>
      <c r="L514">
        <f t="shared" ref="L514:L577" si="17">IF(A514=$G$11,COUNTIF(E:E,E514))</f>
        <v>4</v>
      </c>
    </row>
    <row r="515" spans="1:12">
      <c r="A515" s="1">
        <v>8.3333333333333329E-2</v>
      </c>
      <c r="B515">
        <v>0</v>
      </c>
      <c r="C515">
        <v>31</v>
      </c>
      <c r="E515">
        <f t="shared" si="16"/>
        <v>31</v>
      </c>
      <c r="L515">
        <f t="shared" si="17"/>
        <v>17</v>
      </c>
    </row>
    <row r="516" spans="1:12">
      <c r="A516" s="1">
        <v>8.3333333333333329E-2</v>
      </c>
      <c r="B516">
        <v>0</v>
      </c>
      <c r="C516">
        <v>34</v>
      </c>
      <c r="E516">
        <f t="shared" si="16"/>
        <v>34</v>
      </c>
      <c r="L516">
        <f t="shared" si="17"/>
        <v>21</v>
      </c>
    </row>
    <row r="517" spans="1:12">
      <c r="A517" s="1">
        <v>8.3333333333333329E-2</v>
      </c>
      <c r="B517">
        <v>0</v>
      </c>
      <c r="C517">
        <v>30</v>
      </c>
      <c r="E517">
        <f t="shared" si="16"/>
        <v>30</v>
      </c>
      <c r="L517">
        <f t="shared" si="17"/>
        <v>21</v>
      </c>
    </row>
    <row r="518" spans="1:12">
      <c r="A518" s="1">
        <v>8.3333333333333329E-2</v>
      </c>
      <c r="B518">
        <v>0</v>
      </c>
      <c r="C518">
        <v>29</v>
      </c>
      <c r="E518">
        <f t="shared" si="16"/>
        <v>29</v>
      </c>
      <c r="L518">
        <f t="shared" si="17"/>
        <v>12</v>
      </c>
    </row>
    <row r="519" spans="1:12">
      <c r="A519" s="1">
        <v>0.125</v>
      </c>
      <c r="B519">
        <v>0</v>
      </c>
      <c r="C519">
        <v>27</v>
      </c>
      <c r="E519" t="b">
        <f t="shared" si="16"/>
        <v>0</v>
      </c>
      <c r="L519" t="b">
        <f t="shared" si="17"/>
        <v>0</v>
      </c>
    </row>
    <row r="520" spans="1:12">
      <c r="A520" s="1">
        <v>0.125</v>
      </c>
      <c r="B520">
        <v>0</v>
      </c>
      <c r="C520">
        <v>31</v>
      </c>
      <c r="E520" t="b">
        <f t="shared" si="16"/>
        <v>0</v>
      </c>
      <c r="L520" t="b">
        <f t="shared" si="17"/>
        <v>0</v>
      </c>
    </row>
    <row r="521" spans="1:12">
      <c r="A521" s="1">
        <v>0.125</v>
      </c>
      <c r="B521">
        <v>0</v>
      </c>
      <c r="C521">
        <v>22</v>
      </c>
      <c r="E521" t="b">
        <f t="shared" si="16"/>
        <v>0</v>
      </c>
      <c r="L521" t="b">
        <f t="shared" si="17"/>
        <v>0</v>
      </c>
    </row>
    <row r="522" spans="1:12">
      <c r="A522" s="1">
        <v>0.125</v>
      </c>
      <c r="B522">
        <v>0</v>
      </c>
      <c r="C522">
        <v>25</v>
      </c>
      <c r="E522" t="b">
        <f t="shared" si="16"/>
        <v>0</v>
      </c>
      <c r="L522" t="b">
        <f t="shared" si="17"/>
        <v>0</v>
      </c>
    </row>
    <row r="523" spans="1:12">
      <c r="A523" s="1">
        <v>0.125</v>
      </c>
      <c r="B523">
        <v>0</v>
      </c>
      <c r="C523">
        <v>27</v>
      </c>
      <c r="E523" t="b">
        <f t="shared" si="16"/>
        <v>0</v>
      </c>
      <c r="L523" t="b">
        <f t="shared" si="17"/>
        <v>0</v>
      </c>
    </row>
    <row r="524" spans="1:12">
      <c r="A524" s="1">
        <v>0.125</v>
      </c>
      <c r="B524">
        <v>0</v>
      </c>
      <c r="C524">
        <v>28</v>
      </c>
      <c r="E524" t="b">
        <f t="shared" si="16"/>
        <v>0</v>
      </c>
      <c r="L524" t="b">
        <f t="shared" si="17"/>
        <v>0</v>
      </c>
    </row>
    <row r="525" spans="1:12">
      <c r="A525" s="1">
        <v>0.125</v>
      </c>
      <c r="B525">
        <v>0</v>
      </c>
      <c r="C525">
        <v>31</v>
      </c>
      <c r="E525" t="b">
        <f t="shared" si="16"/>
        <v>0</v>
      </c>
      <c r="L525" t="b">
        <f t="shared" si="17"/>
        <v>0</v>
      </c>
    </row>
    <row r="526" spans="1:12">
      <c r="A526" s="1">
        <v>0.125</v>
      </c>
      <c r="B526">
        <v>0</v>
      </c>
      <c r="C526">
        <v>37</v>
      </c>
      <c r="E526" t="b">
        <f t="shared" si="16"/>
        <v>0</v>
      </c>
      <c r="L526" t="b">
        <f t="shared" si="17"/>
        <v>0</v>
      </c>
    </row>
    <row r="527" spans="1:12">
      <c r="A527" s="1">
        <v>0.125</v>
      </c>
      <c r="B527">
        <v>0</v>
      </c>
      <c r="C527">
        <v>22</v>
      </c>
      <c r="E527" t="b">
        <f t="shared" si="16"/>
        <v>0</v>
      </c>
      <c r="L527" t="b">
        <f t="shared" si="17"/>
        <v>0</v>
      </c>
    </row>
    <row r="528" spans="1:12">
      <c r="A528" s="1">
        <v>0.125</v>
      </c>
      <c r="B528">
        <v>0</v>
      </c>
      <c r="C528">
        <v>21</v>
      </c>
      <c r="E528" t="b">
        <f t="shared" si="16"/>
        <v>0</v>
      </c>
      <c r="L528" t="b">
        <f t="shared" si="17"/>
        <v>0</v>
      </c>
    </row>
    <row r="529" spans="1:12">
      <c r="A529" s="1">
        <v>0.125</v>
      </c>
      <c r="B529">
        <v>0</v>
      </c>
      <c r="C529">
        <v>30</v>
      </c>
      <c r="E529" t="b">
        <f t="shared" si="16"/>
        <v>0</v>
      </c>
      <c r="L529" t="b">
        <f t="shared" si="17"/>
        <v>0</v>
      </c>
    </row>
    <row r="530" spans="1:12">
      <c r="A530" s="1">
        <v>0.125</v>
      </c>
      <c r="B530">
        <v>0</v>
      </c>
      <c r="C530">
        <v>27</v>
      </c>
      <c r="E530" t="b">
        <f t="shared" si="16"/>
        <v>0</v>
      </c>
      <c r="L530" t="b">
        <f t="shared" si="17"/>
        <v>0</v>
      </c>
    </row>
    <row r="531" spans="1:12">
      <c r="A531" s="1">
        <v>0.125</v>
      </c>
      <c r="B531">
        <v>0</v>
      </c>
      <c r="C531">
        <v>30</v>
      </c>
      <c r="E531" t="b">
        <f t="shared" si="16"/>
        <v>0</v>
      </c>
      <c r="L531" t="b">
        <f t="shared" si="17"/>
        <v>0</v>
      </c>
    </row>
    <row r="532" spans="1:12">
      <c r="A532" s="1">
        <v>0.125</v>
      </c>
      <c r="B532">
        <v>0</v>
      </c>
      <c r="C532">
        <v>40</v>
      </c>
      <c r="E532" t="b">
        <f t="shared" si="16"/>
        <v>0</v>
      </c>
      <c r="L532" t="b">
        <f t="shared" si="17"/>
        <v>0</v>
      </c>
    </row>
    <row r="533" spans="1:12">
      <c r="A533" s="1">
        <v>0.125</v>
      </c>
      <c r="B533">
        <v>0</v>
      </c>
      <c r="C533">
        <v>29</v>
      </c>
      <c r="E533" t="b">
        <f t="shared" si="16"/>
        <v>0</v>
      </c>
      <c r="L533" t="b">
        <f t="shared" si="17"/>
        <v>0</v>
      </c>
    </row>
    <row r="534" spans="1:12">
      <c r="A534" s="1">
        <v>0.125</v>
      </c>
      <c r="B534">
        <v>0</v>
      </c>
      <c r="C534">
        <v>25</v>
      </c>
      <c r="E534" t="b">
        <f t="shared" si="16"/>
        <v>0</v>
      </c>
      <c r="L534" t="b">
        <f t="shared" si="17"/>
        <v>0</v>
      </c>
    </row>
    <row r="535" spans="1:12">
      <c r="A535" s="1">
        <v>0.125</v>
      </c>
      <c r="B535">
        <v>0</v>
      </c>
      <c r="C535">
        <v>26</v>
      </c>
      <c r="E535" t="b">
        <f t="shared" si="16"/>
        <v>0</v>
      </c>
      <c r="L535" t="b">
        <f t="shared" si="17"/>
        <v>0</v>
      </c>
    </row>
    <row r="536" spans="1:12">
      <c r="A536" s="1">
        <v>0.125</v>
      </c>
      <c r="B536">
        <v>0</v>
      </c>
      <c r="C536">
        <v>30</v>
      </c>
      <c r="E536" t="b">
        <f t="shared" si="16"/>
        <v>0</v>
      </c>
      <c r="L536" t="b">
        <f t="shared" si="17"/>
        <v>0</v>
      </c>
    </row>
    <row r="537" spans="1:12">
      <c r="A537" s="1">
        <v>0.125</v>
      </c>
      <c r="B537">
        <v>0</v>
      </c>
      <c r="C537">
        <v>24</v>
      </c>
      <c r="E537" t="b">
        <f t="shared" si="16"/>
        <v>0</v>
      </c>
      <c r="L537" t="b">
        <f t="shared" si="17"/>
        <v>0</v>
      </c>
    </row>
    <row r="538" spans="1:12">
      <c r="A538" s="1">
        <v>0.125</v>
      </c>
      <c r="B538">
        <v>0</v>
      </c>
      <c r="C538">
        <v>27</v>
      </c>
      <c r="E538" t="b">
        <f t="shared" si="16"/>
        <v>0</v>
      </c>
      <c r="L538" t="b">
        <f t="shared" si="17"/>
        <v>0</v>
      </c>
    </row>
    <row r="539" spans="1:12">
      <c r="A539" s="1">
        <v>0.125</v>
      </c>
      <c r="B539">
        <v>0</v>
      </c>
      <c r="C539">
        <v>24</v>
      </c>
      <c r="E539" t="b">
        <f t="shared" si="16"/>
        <v>0</v>
      </c>
      <c r="L539" t="b">
        <f t="shared" si="17"/>
        <v>0</v>
      </c>
    </row>
    <row r="540" spans="1:12">
      <c r="A540" s="1">
        <v>0.125</v>
      </c>
      <c r="B540">
        <v>0</v>
      </c>
      <c r="C540">
        <v>22</v>
      </c>
      <c r="E540" t="b">
        <f t="shared" si="16"/>
        <v>0</v>
      </c>
      <c r="L540" t="b">
        <f t="shared" si="17"/>
        <v>0</v>
      </c>
    </row>
    <row r="541" spans="1:12">
      <c r="A541" s="1">
        <v>0.125</v>
      </c>
      <c r="B541">
        <v>0</v>
      </c>
      <c r="C541">
        <v>30</v>
      </c>
      <c r="E541" t="b">
        <f t="shared" si="16"/>
        <v>0</v>
      </c>
      <c r="L541" t="b">
        <f t="shared" si="17"/>
        <v>0</v>
      </c>
    </row>
    <row r="542" spans="1:12">
      <c r="A542" s="1">
        <v>0.125</v>
      </c>
      <c r="B542">
        <v>0</v>
      </c>
      <c r="C542">
        <v>26</v>
      </c>
      <c r="E542" t="b">
        <f t="shared" si="16"/>
        <v>0</v>
      </c>
      <c r="L542" t="b">
        <f t="shared" si="17"/>
        <v>0</v>
      </c>
    </row>
    <row r="543" spans="1:12">
      <c r="A543" s="1">
        <v>0.125</v>
      </c>
      <c r="B543">
        <v>0</v>
      </c>
      <c r="C543">
        <v>27</v>
      </c>
      <c r="E543" t="b">
        <f t="shared" si="16"/>
        <v>0</v>
      </c>
      <c r="L543" t="b">
        <f t="shared" si="17"/>
        <v>0</v>
      </c>
    </row>
    <row r="544" spans="1:12">
      <c r="A544" s="1">
        <v>0.125</v>
      </c>
      <c r="B544">
        <v>0</v>
      </c>
      <c r="C544">
        <v>28</v>
      </c>
      <c r="E544" t="b">
        <f t="shared" si="16"/>
        <v>0</v>
      </c>
      <c r="L544" t="b">
        <f t="shared" si="17"/>
        <v>0</v>
      </c>
    </row>
    <row r="545" spans="1:12">
      <c r="A545" s="1">
        <v>0.125</v>
      </c>
      <c r="B545">
        <v>0</v>
      </c>
      <c r="C545">
        <v>24</v>
      </c>
      <c r="E545" t="b">
        <f t="shared" si="16"/>
        <v>0</v>
      </c>
      <c r="L545" t="b">
        <f t="shared" si="17"/>
        <v>0</v>
      </c>
    </row>
    <row r="546" spans="1:12">
      <c r="A546" s="1">
        <v>0.125</v>
      </c>
      <c r="B546">
        <v>0</v>
      </c>
      <c r="C546">
        <v>30</v>
      </c>
      <c r="E546" t="b">
        <f t="shared" si="16"/>
        <v>0</v>
      </c>
      <c r="L546" t="b">
        <f t="shared" si="17"/>
        <v>0</v>
      </c>
    </row>
    <row r="547" spans="1:12">
      <c r="A547" s="1">
        <v>0.125</v>
      </c>
      <c r="B547">
        <v>0</v>
      </c>
      <c r="C547">
        <v>27</v>
      </c>
      <c r="E547" t="b">
        <f t="shared" si="16"/>
        <v>0</v>
      </c>
      <c r="L547" t="b">
        <f t="shared" si="17"/>
        <v>0</v>
      </c>
    </row>
    <row r="548" spans="1:12">
      <c r="A548" s="1">
        <v>0.125</v>
      </c>
      <c r="B548">
        <v>0</v>
      </c>
      <c r="C548">
        <v>35</v>
      </c>
      <c r="E548" t="b">
        <f t="shared" si="16"/>
        <v>0</v>
      </c>
      <c r="L548" t="b">
        <f t="shared" si="17"/>
        <v>0</v>
      </c>
    </row>
    <row r="549" spans="1:12">
      <c r="A549" s="1">
        <v>0.125</v>
      </c>
      <c r="B549">
        <v>0</v>
      </c>
      <c r="C549">
        <v>27</v>
      </c>
      <c r="E549" t="b">
        <f t="shared" si="16"/>
        <v>0</v>
      </c>
      <c r="L549" t="b">
        <f t="shared" si="17"/>
        <v>0</v>
      </c>
    </row>
    <row r="550" spans="1:12">
      <c r="A550" s="1">
        <v>0.125</v>
      </c>
      <c r="B550">
        <v>0</v>
      </c>
      <c r="C550">
        <v>34</v>
      </c>
      <c r="E550" t="b">
        <f t="shared" si="16"/>
        <v>0</v>
      </c>
      <c r="L550" t="b">
        <f t="shared" si="17"/>
        <v>0</v>
      </c>
    </row>
    <row r="551" spans="1:12">
      <c r="A551" s="1">
        <v>0.125</v>
      </c>
      <c r="B551">
        <v>0</v>
      </c>
      <c r="C551">
        <v>27</v>
      </c>
      <c r="E551" t="b">
        <f t="shared" si="16"/>
        <v>0</v>
      </c>
      <c r="L551" t="b">
        <f t="shared" si="17"/>
        <v>0</v>
      </c>
    </row>
    <row r="552" spans="1:12">
      <c r="A552" s="1">
        <v>0.125</v>
      </c>
      <c r="B552">
        <v>0</v>
      </c>
      <c r="C552">
        <v>22</v>
      </c>
      <c r="E552" t="b">
        <f t="shared" si="16"/>
        <v>0</v>
      </c>
      <c r="L552" t="b">
        <f t="shared" si="17"/>
        <v>0</v>
      </c>
    </row>
    <row r="553" spans="1:12">
      <c r="A553" s="1">
        <v>0.125</v>
      </c>
      <c r="B553">
        <v>0</v>
      </c>
      <c r="C553">
        <v>22</v>
      </c>
      <c r="E553" t="b">
        <f t="shared" si="16"/>
        <v>0</v>
      </c>
      <c r="L553" t="b">
        <f t="shared" si="17"/>
        <v>0</v>
      </c>
    </row>
    <row r="554" spans="1:12">
      <c r="A554" s="1">
        <v>0.125</v>
      </c>
      <c r="B554">
        <v>0</v>
      </c>
      <c r="C554">
        <v>33</v>
      </c>
      <c r="E554" t="b">
        <f t="shared" si="16"/>
        <v>0</v>
      </c>
      <c r="L554" t="b">
        <f t="shared" si="17"/>
        <v>0</v>
      </c>
    </row>
    <row r="555" spans="1:12">
      <c r="A555" s="1">
        <v>0.125</v>
      </c>
      <c r="B555">
        <v>0</v>
      </c>
      <c r="C555">
        <v>33</v>
      </c>
      <c r="E555" t="b">
        <f t="shared" si="16"/>
        <v>0</v>
      </c>
      <c r="L555" t="b">
        <f t="shared" si="17"/>
        <v>0</v>
      </c>
    </row>
    <row r="556" spans="1:12">
      <c r="A556" s="1">
        <v>0.125</v>
      </c>
      <c r="B556">
        <v>0</v>
      </c>
      <c r="C556">
        <v>32</v>
      </c>
      <c r="E556" t="b">
        <f t="shared" si="16"/>
        <v>0</v>
      </c>
      <c r="L556" t="b">
        <f t="shared" si="17"/>
        <v>0</v>
      </c>
    </row>
    <row r="557" spans="1:12">
      <c r="A557" s="1">
        <v>0.125</v>
      </c>
      <c r="B557">
        <v>0</v>
      </c>
      <c r="C557">
        <v>24</v>
      </c>
      <c r="E557" t="b">
        <f t="shared" si="16"/>
        <v>0</v>
      </c>
      <c r="L557" t="b">
        <f t="shared" si="17"/>
        <v>0</v>
      </c>
    </row>
    <row r="558" spans="1:12">
      <c r="A558" s="1">
        <v>0.125</v>
      </c>
      <c r="B558">
        <v>0</v>
      </c>
      <c r="C558">
        <v>23</v>
      </c>
      <c r="E558" t="b">
        <f t="shared" si="16"/>
        <v>0</v>
      </c>
      <c r="L558" t="b">
        <f t="shared" si="17"/>
        <v>0</v>
      </c>
    </row>
    <row r="559" spans="1:12">
      <c r="A559" s="1">
        <v>0.125</v>
      </c>
      <c r="B559">
        <v>0</v>
      </c>
      <c r="C559">
        <v>22</v>
      </c>
      <c r="E559" t="b">
        <f t="shared" si="16"/>
        <v>0</v>
      </c>
      <c r="L559" t="b">
        <f t="shared" si="17"/>
        <v>0</v>
      </c>
    </row>
    <row r="560" spans="1:12">
      <c r="A560" s="1">
        <v>0.125</v>
      </c>
      <c r="B560">
        <v>0</v>
      </c>
      <c r="C560">
        <v>28</v>
      </c>
      <c r="E560" t="b">
        <f t="shared" si="16"/>
        <v>0</v>
      </c>
      <c r="L560" t="b">
        <f t="shared" si="17"/>
        <v>0</v>
      </c>
    </row>
    <row r="561" spans="1:12">
      <c r="A561" s="1">
        <v>0.125</v>
      </c>
      <c r="B561">
        <v>0</v>
      </c>
      <c r="C561">
        <v>22</v>
      </c>
      <c r="E561" t="b">
        <f t="shared" si="16"/>
        <v>0</v>
      </c>
      <c r="L561" t="b">
        <f t="shared" si="17"/>
        <v>0</v>
      </c>
    </row>
    <row r="562" spans="1:12">
      <c r="A562" s="1">
        <v>0.125</v>
      </c>
      <c r="B562">
        <v>0</v>
      </c>
      <c r="C562">
        <v>25</v>
      </c>
      <c r="E562" t="b">
        <f t="shared" si="16"/>
        <v>0</v>
      </c>
      <c r="L562" t="b">
        <f t="shared" si="17"/>
        <v>0</v>
      </c>
    </row>
    <row r="563" spans="1:12">
      <c r="A563" s="1">
        <v>0.125</v>
      </c>
      <c r="B563">
        <v>0</v>
      </c>
      <c r="C563">
        <v>31</v>
      </c>
      <c r="E563" t="b">
        <f t="shared" si="16"/>
        <v>0</v>
      </c>
      <c r="L563" t="b">
        <f t="shared" si="17"/>
        <v>0</v>
      </c>
    </row>
    <row r="564" spans="1:12">
      <c r="A564" s="1">
        <v>0.125</v>
      </c>
      <c r="B564">
        <v>0</v>
      </c>
      <c r="C564">
        <v>34</v>
      </c>
      <c r="E564" t="b">
        <f t="shared" si="16"/>
        <v>0</v>
      </c>
      <c r="L564" t="b">
        <f t="shared" si="17"/>
        <v>0</v>
      </c>
    </row>
    <row r="565" spans="1:12">
      <c r="A565" s="1">
        <v>0.125</v>
      </c>
      <c r="B565">
        <v>0</v>
      </c>
      <c r="C565">
        <v>30</v>
      </c>
      <c r="E565" t="b">
        <f t="shared" si="16"/>
        <v>0</v>
      </c>
      <c r="L565" t="b">
        <f t="shared" si="17"/>
        <v>0</v>
      </c>
    </row>
    <row r="566" spans="1:12">
      <c r="A566" s="1">
        <v>0.125</v>
      </c>
      <c r="B566">
        <v>0</v>
      </c>
      <c r="C566">
        <v>30</v>
      </c>
      <c r="E566" t="b">
        <f t="shared" si="16"/>
        <v>0</v>
      </c>
      <c r="L566" t="b">
        <f t="shared" si="17"/>
        <v>0</v>
      </c>
    </row>
    <row r="567" spans="1:12">
      <c r="A567" s="1">
        <v>0.125</v>
      </c>
      <c r="B567">
        <v>0</v>
      </c>
      <c r="C567">
        <v>28</v>
      </c>
      <c r="E567" t="b">
        <f t="shared" si="16"/>
        <v>0</v>
      </c>
      <c r="L567" t="b">
        <f t="shared" si="17"/>
        <v>0</v>
      </c>
    </row>
    <row r="568" spans="1:12">
      <c r="A568" s="1">
        <v>0.125</v>
      </c>
      <c r="B568">
        <v>0</v>
      </c>
      <c r="C568">
        <v>22</v>
      </c>
      <c r="E568" t="b">
        <f t="shared" si="16"/>
        <v>0</v>
      </c>
      <c r="L568" t="b">
        <f t="shared" si="17"/>
        <v>0</v>
      </c>
    </row>
    <row r="569" spans="1:12">
      <c r="A569" s="1">
        <v>0.125</v>
      </c>
      <c r="B569">
        <v>0</v>
      </c>
      <c r="C569">
        <v>34</v>
      </c>
      <c r="E569" t="b">
        <f t="shared" si="16"/>
        <v>0</v>
      </c>
      <c r="L569" t="b">
        <f t="shared" si="17"/>
        <v>0</v>
      </c>
    </row>
    <row r="570" spans="1:12">
      <c r="A570" s="1">
        <v>0.125</v>
      </c>
      <c r="B570">
        <v>0</v>
      </c>
      <c r="C570">
        <v>26</v>
      </c>
      <c r="E570" t="b">
        <f t="shared" si="16"/>
        <v>0</v>
      </c>
      <c r="L570" t="b">
        <f t="shared" si="17"/>
        <v>0</v>
      </c>
    </row>
    <row r="571" spans="1:12">
      <c r="A571" s="1">
        <v>0.125</v>
      </c>
      <c r="B571">
        <v>0</v>
      </c>
      <c r="C571">
        <v>25</v>
      </c>
      <c r="E571" t="b">
        <f t="shared" si="16"/>
        <v>0</v>
      </c>
      <c r="L571" t="b">
        <f t="shared" si="17"/>
        <v>0</v>
      </c>
    </row>
    <row r="572" spans="1:12">
      <c r="A572" s="1">
        <v>0.125</v>
      </c>
      <c r="B572">
        <v>0</v>
      </c>
      <c r="C572">
        <v>35</v>
      </c>
      <c r="E572" t="b">
        <f t="shared" si="16"/>
        <v>0</v>
      </c>
      <c r="L572" t="b">
        <f t="shared" si="17"/>
        <v>0</v>
      </c>
    </row>
    <row r="573" spans="1:12">
      <c r="A573" s="1">
        <v>0.125</v>
      </c>
      <c r="B573">
        <v>0</v>
      </c>
      <c r="C573">
        <v>28</v>
      </c>
      <c r="E573" t="b">
        <f t="shared" si="16"/>
        <v>0</v>
      </c>
      <c r="L573" t="b">
        <f t="shared" si="17"/>
        <v>0</v>
      </c>
    </row>
    <row r="574" spans="1:12">
      <c r="A574" s="1">
        <v>0.125</v>
      </c>
      <c r="B574">
        <v>0</v>
      </c>
      <c r="C574">
        <v>37</v>
      </c>
      <c r="E574" t="b">
        <f t="shared" si="16"/>
        <v>0</v>
      </c>
      <c r="L574" t="b">
        <f t="shared" si="17"/>
        <v>0</v>
      </c>
    </row>
    <row r="575" spans="1:12">
      <c r="A575" s="1">
        <v>0.125</v>
      </c>
      <c r="B575">
        <v>0</v>
      </c>
      <c r="C575">
        <v>22</v>
      </c>
      <c r="E575" t="b">
        <f t="shared" si="16"/>
        <v>0</v>
      </c>
      <c r="L575" t="b">
        <f t="shared" si="17"/>
        <v>0</v>
      </c>
    </row>
    <row r="576" spans="1:12">
      <c r="A576" s="1">
        <v>0.125</v>
      </c>
      <c r="B576">
        <v>0</v>
      </c>
      <c r="C576">
        <v>16</v>
      </c>
      <c r="E576" t="b">
        <f t="shared" si="16"/>
        <v>0</v>
      </c>
      <c r="L576" t="b">
        <f t="shared" si="17"/>
        <v>0</v>
      </c>
    </row>
    <row r="577" spans="1:12">
      <c r="A577" s="1">
        <v>0.125</v>
      </c>
      <c r="B577">
        <v>0</v>
      </c>
      <c r="C577">
        <v>21</v>
      </c>
      <c r="E577" t="b">
        <f t="shared" si="16"/>
        <v>0</v>
      </c>
      <c r="L577" t="b">
        <f t="shared" si="17"/>
        <v>0</v>
      </c>
    </row>
    <row r="578" spans="1:12">
      <c r="A578" s="1">
        <v>0.125</v>
      </c>
      <c r="B578">
        <v>0</v>
      </c>
      <c r="C578">
        <v>25</v>
      </c>
      <c r="E578" t="b">
        <f t="shared" ref="E578:E641" si="18">IF(A578=$G$11,(C578+B578*8))</f>
        <v>0</v>
      </c>
      <c r="L578" t="b">
        <f t="shared" ref="L578:L641" si="19">IF(A578=$G$11,COUNTIF(E:E,E578))</f>
        <v>0</v>
      </c>
    </row>
    <row r="579" spans="1:12">
      <c r="A579" s="1">
        <v>0.125</v>
      </c>
      <c r="B579">
        <v>0</v>
      </c>
      <c r="C579">
        <v>35</v>
      </c>
      <c r="E579" t="b">
        <f t="shared" si="18"/>
        <v>0</v>
      </c>
      <c r="L579" t="b">
        <f t="shared" si="19"/>
        <v>0</v>
      </c>
    </row>
    <row r="580" spans="1:12">
      <c r="A580" s="1">
        <v>0.125</v>
      </c>
      <c r="B580">
        <v>0</v>
      </c>
      <c r="C580">
        <v>36</v>
      </c>
      <c r="E580" t="b">
        <f t="shared" si="18"/>
        <v>0</v>
      </c>
      <c r="L580" t="b">
        <f t="shared" si="19"/>
        <v>0</v>
      </c>
    </row>
    <row r="581" spans="1:12">
      <c r="A581" s="1">
        <v>0.125</v>
      </c>
      <c r="B581">
        <v>0</v>
      </c>
      <c r="C581">
        <v>31</v>
      </c>
      <c r="E581" t="b">
        <f t="shared" si="18"/>
        <v>0</v>
      </c>
      <c r="L581" t="b">
        <f t="shared" si="19"/>
        <v>0</v>
      </c>
    </row>
    <row r="582" spans="1:12">
      <c r="A582" s="1">
        <v>0.125</v>
      </c>
      <c r="B582">
        <v>0</v>
      </c>
      <c r="C582">
        <v>34</v>
      </c>
      <c r="E582" t="b">
        <f t="shared" si="18"/>
        <v>0</v>
      </c>
      <c r="L582" t="b">
        <f t="shared" si="19"/>
        <v>0</v>
      </c>
    </row>
    <row r="583" spans="1:12">
      <c r="A583" s="1">
        <v>0.125</v>
      </c>
      <c r="B583">
        <v>0</v>
      </c>
      <c r="C583">
        <v>20</v>
      </c>
      <c r="E583" t="b">
        <f t="shared" si="18"/>
        <v>0</v>
      </c>
      <c r="L583" t="b">
        <f t="shared" si="19"/>
        <v>0</v>
      </c>
    </row>
    <row r="584" spans="1:12">
      <c r="A584" s="1">
        <v>0.125</v>
      </c>
      <c r="B584">
        <v>0</v>
      </c>
      <c r="C584">
        <v>34</v>
      </c>
      <c r="E584" t="b">
        <f t="shared" si="18"/>
        <v>0</v>
      </c>
      <c r="L584" t="b">
        <f t="shared" si="19"/>
        <v>0</v>
      </c>
    </row>
    <row r="585" spans="1:12">
      <c r="A585" s="1">
        <v>0.125</v>
      </c>
      <c r="B585">
        <v>0</v>
      </c>
      <c r="C585">
        <v>25</v>
      </c>
      <c r="E585" t="b">
        <f t="shared" si="18"/>
        <v>0</v>
      </c>
      <c r="L585" t="b">
        <f t="shared" si="19"/>
        <v>0</v>
      </c>
    </row>
    <row r="586" spans="1:12">
      <c r="A586" s="1">
        <v>0.125</v>
      </c>
      <c r="B586">
        <v>0</v>
      </c>
      <c r="C586">
        <v>20</v>
      </c>
      <c r="E586" t="b">
        <f t="shared" si="18"/>
        <v>0</v>
      </c>
      <c r="L586" t="b">
        <f t="shared" si="19"/>
        <v>0</v>
      </c>
    </row>
    <row r="587" spans="1:12">
      <c r="A587" s="1">
        <v>0.125</v>
      </c>
      <c r="B587">
        <v>0</v>
      </c>
      <c r="C587">
        <v>22</v>
      </c>
      <c r="E587" t="b">
        <f t="shared" si="18"/>
        <v>0</v>
      </c>
      <c r="L587" t="b">
        <f t="shared" si="19"/>
        <v>0</v>
      </c>
    </row>
    <row r="588" spans="1:12">
      <c r="A588" s="1">
        <v>0.125</v>
      </c>
      <c r="B588">
        <v>0</v>
      </c>
      <c r="C588">
        <v>22</v>
      </c>
      <c r="E588" t="b">
        <f t="shared" si="18"/>
        <v>0</v>
      </c>
      <c r="L588" t="b">
        <f t="shared" si="19"/>
        <v>0</v>
      </c>
    </row>
    <row r="589" spans="1:12">
      <c r="A589" s="1">
        <v>0.125</v>
      </c>
      <c r="B589">
        <v>0</v>
      </c>
      <c r="C589">
        <v>25</v>
      </c>
      <c r="E589" t="b">
        <f t="shared" si="18"/>
        <v>0</v>
      </c>
      <c r="L589" t="b">
        <f t="shared" si="19"/>
        <v>0</v>
      </c>
    </row>
    <row r="590" spans="1:12">
      <c r="A590" s="1">
        <v>0.125</v>
      </c>
      <c r="B590">
        <v>0</v>
      </c>
      <c r="C590">
        <v>27</v>
      </c>
      <c r="E590" t="b">
        <f t="shared" si="18"/>
        <v>0</v>
      </c>
      <c r="L590" t="b">
        <f t="shared" si="19"/>
        <v>0</v>
      </c>
    </row>
    <row r="591" spans="1:12">
      <c r="A591" s="1">
        <v>0.125</v>
      </c>
      <c r="B591">
        <v>0</v>
      </c>
      <c r="C591">
        <v>21</v>
      </c>
      <c r="E591" t="b">
        <f t="shared" si="18"/>
        <v>0</v>
      </c>
      <c r="L591" t="b">
        <f t="shared" si="19"/>
        <v>0</v>
      </c>
    </row>
    <row r="592" spans="1:12">
      <c r="A592" s="1">
        <v>0.125</v>
      </c>
      <c r="B592">
        <v>0</v>
      </c>
      <c r="C592">
        <v>31</v>
      </c>
      <c r="E592" t="b">
        <f t="shared" si="18"/>
        <v>0</v>
      </c>
      <c r="L592" t="b">
        <f t="shared" si="19"/>
        <v>0</v>
      </c>
    </row>
    <row r="593" spans="1:12">
      <c r="A593" s="1">
        <v>0.125</v>
      </c>
      <c r="B593">
        <v>0</v>
      </c>
      <c r="C593">
        <v>23</v>
      </c>
      <c r="E593" t="b">
        <f t="shared" si="18"/>
        <v>0</v>
      </c>
      <c r="L593" t="b">
        <f t="shared" si="19"/>
        <v>0</v>
      </c>
    </row>
    <row r="594" spans="1:12">
      <c r="A594" s="1">
        <v>0.125</v>
      </c>
      <c r="B594">
        <v>0</v>
      </c>
      <c r="C594">
        <v>29</v>
      </c>
      <c r="E594" t="b">
        <f t="shared" si="18"/>
        <v>0</v>
      </c>
      <c r="L594" t="b">
        <f t="shared" si="19"/>
        <v>0</v>
      </c>
    </row>
    <row r="595" spans="1:12">
      <c r="A595" s="1">
        <v>0.125</v>
      </c>
      <c r="B595">
        <v>0</v>
      </c>
      <c r="C595">
        <v>27</v>
      </c>
      <c r="E595" t="b">
        <f t="shared" si="18"/>
        <v>0</v>
      </c>
      <c r="L595" t="b">
        <f t="shared" si="19"/>
        <v>0</v>
      </c>
    </row>
    <row r="596" spans="1:12">
      <c r="A596" s="1">
        <v>0.125</v>
      </c>
      <c r="B596">
        <v>0</v>
      </c>
      <c r="C596">
        <v>24</v>
      </c>
      <c r="E596" t="b">
        <f t="shared" si="18"/>
        <v>0</v>
      </c>
      <c r="L596" t="b">
        <f t="shared" si="19"/>
        <v>0</v>
      </c>
    </row>
    <row r="597" spans="1:12">
      <c r="A597" s="1">
        <v>0.125</v>
      </c>
      <c r="B597">
        <v>0</v>
      </c>
      <c r="C597">
        <v>31</v>
      </c>
      <c r="E597" t="b">
        <f t="shared" si="18"/>
        <v>0</v>
      </c>
      <c r="L597" t="b">
        <f t="shared" si="19"/>
        <v>0</v>
      </c>
    </row>
    <row r="598" spans="1:12">
      <c r="A598" s="1">
        <v>0.125</v>
      </c>
      <c r="B598">
        <v>0</v>
      </c>
      <c r="C598">
        <v>25</v>
      </c>
      <c r="E598" t="b">
        <f t="shared" si="18"/>
        <v>0</v>
      </c>
      <c r="L598" t="b">
        <f t="shared" si="19"/>
        <v>0</v>
      </c>
    </row>
    <row r="599" spans="1:12">
      <c r="A599" s="1">
        <v>0.125</v>
      </c>
      <c r="B599">
        <v>0</v>
      </c>
      <c r="C599">
        <v>30</v>
      </c>
      <c r="E599" t="b">
        <f t="shared" si="18"/>
        <v>0</v>
      </c>
      <c r="L599" t="b">
        <f t="shared" si="19"/>
        <v>0</v>
      </c>
    </row>
    <row r="600" spans="1:12">
      <c r="A600" s="1">
        <v>0.125</v>
      </c>
      <c r="B600">
        <v>0</v>
      </c>
      <c r="C600">
        <v>23</v>
      </c>
      <c r="E600" t="b">
        <f t="shared" si="18"/>
        <v>0</v>
      </c>
      <c r="L600" t="b">
        <f t="shared" si="19"/>
        <v>0</v>
      </c>
    </row>
    <row r="601" spans="1:12">
      <c r="A601" s="1">
        <v>0.125</v>
      </c>
      <c r="B601">
        <v>0</v>
      </c>
      <c r="C601">
        <v>19</v>
      </c>
      <c r="E601" t="b">
        <f t="shared" si="18"/>
        <v>0</v>
      </c>
      <c r="L601" t="b">
        <f t="shared" si="19"/>
        <v>0</v>
      </c>
    </row>
    <row r="602" spans="1:12">
      <c r="A602" s="1">
        <v>0.125</v>
      </c>
      <c r="B602">
        <v>0</v>
      </c>
      <c r="C602">
        <v>33</v>
      </c>
      <c r="E602" t="b">
        <f t="shared" si="18"/>
        <v>0</v>
      </c>
      <c r="L602" t="b">
        <f t="shared" si="19"/>
        <v>0</v>
      </c>
    </row>
    <row r="603" spans="1:12">
      <c r="A603" s="1">
        <v>0.125</v>
      </c>
      <c r="B603">
        <v>0</v>
      </c>
      <c r="C603">
        <v>31</v>
      </c>
      <c r="E603" t="b">
        <f t="shared" si="18"/>
        <v>0</v>
      </c>
      <c r="L603" t="b">
        <f t="shared" si="19"/>
        <v>0</v>
      </c>
    </row>
    <row r="604" spans="1:12">
      <c r="A604" s="1">
        <v>0.125</v>
      </c>
      <c r="B604">
        <v>0</v>
      </c>
      <c r="C604">
        <v>21</v>
      </c>
      <c r="E604" t="b">
        <f t="shared" si="18"/>
        <v>0</v>
      </c>
      <c r="L604" t="b">
        <f t="shared" si="19"/>
        <v>0</v>
      </c>
    </row>
    <row r="605" spans="1:12">
      <c r="A605" s="1">
        <v>0.125</v>
      </c>
      <c r="B605">
        <v>0</v>
      </c>
      <c r="C605">
        <v>23</v>
      </c>
      <c r="E605" t="b">
        <f t="shared" si="18"/>
        <v>0</v>
      </c>
      <c r="L605" t="b">
        <f t="shared" si="19"/>
        <v>0</v>
      </c>
    </row>
    <row r="606" spans="1:12">
      <c r="A606" s="1">
        <v>0.125</v>
      </c>
      <c r="B606">
        <v>0</v>
      </c>
      <c r="C606">
        <v>25</v>
      </c>
      <c r="E606" t="b">
        <f t="shared" si="18"/>
        <v>0</v>
      </c>
      <c r="L606" t="b">
        <f t="shared" si="19"/>
        <v>0</v>
      </c>
    </row>
    <row r="607" spans="1:12">
      <c r="A607" s="1">
        <v>0.125</v>
      </c>
      <c r="B607">
        <v>0</v>
      </c>
      <c r="C607">
        <v>27</v>
      </c>
      <c r="E607" t="b">
        <f t="shared" si="18"/>
        <v>0</v>
      </c>
      <c r="L607" t="b">
        <f t="shared" si="19"/>
        <v>0</v>
      </c>
    </row>
    <row r="608" spans="1:12">
      <c r="A608" s="1">
        <v>0.125</v>
      </c>
      <c r="B608">
        <v>0</v>
      </c>
      <c r="C608">
        <v>35</v>
      </c>
      <c r="E608" t="b">
        <f t="shared" si="18"/>
        <v>0</v>
      </c>
      <c r="L608" t="b">
        <f t="shared" si="19"/>
        <v>0</v>
      </c>
    </row>
    <row r="609" spans="1:12">
      <c r="A609" s="1">
        <v>0.125</v>
      </c>
      <c r="B609">
        <v>0</v>
      </c>
      <c r="C609">
        <v>27</v>
      </c>
      <c r="E609" t="b">
        <f t="shared" si="18"/>
        <v>0</v>
      </c>
      <c r="L609" t="b">
        <f t="shared" si="19"/>
        <v>0</v>
      </c>
    </row>
    <row r="610" spans="1:12">
      <c r="A610" s="1">
        <v>0.125</v>
      </c>
      <c r="B610">
        <v>0</v>
      </c>
      <c r="C610">
        <v>26</v>
      </c>
      <c r="E610" t="b">
        <f t="shared" si="18"/>
        <v>0</v>
      </c>
      <c r="L610" t="b">
        <f t="shared" si="19"/>
        <v>0</v>
      </c>
    </row>
    <row r="611" spans="1:12">
      <c r="A611" s="1">
        <v>0.125</v>
      </c>
      <c r="B611">
        <v>0</v>
      </c>
      <c r="C611">
        <v>29</v>
      </c>
      <c r="E611" t="b">
        <f t="shared" si="18"/>
        <v>0</v>
      </c>
      <c r="L611" t="b">
        <f t="shared" si="19"/>
        <v>0</v>
      </c>
    </row>
    <row r="612" spans="1:12">
      <c r="A612" s="1">
        <v>0.125</v>
      </c>
      <c r="B612">
        <v>0</v>
      </c>
      <c r="C612">
        <v>26</v>
      </c>
      <c r="E612" t="b">
        <f t="shared" si="18"/>
        <v>0</v>
      </c>
      <c r="L612" t="b">
        <f t="shared" si="19"/>
        <v>0</v>
      </c>
    </row>
    <row r="613" spans="1:12">
      <c r="A613" s="1">
        <v>0.125</v>
      </c>
      <c r="B613">
        <v>0</v>
      </c>
      <c r="C613">
        <v>24</v>
      </c>
      <c r="E613" t="b">
        <f t="shared" si="18"/>
        <v>0</v>
      </c>
      <c r="L613" t="b">
        <f t="shared" si="19"/>
        <v>0</v>
      </c>
    </row>
    <row r="614" spans="1:12">
      <c r="A614" s="1">
        <v>0.125</v>
      </c>
      <c r="B614">
        <v>0</v>
      </c>
      <c r="C614">
        <v>30</v>
      </c>
      <c r="E614" t="b">
        <f t="shared" si="18"/>
        <v>0</v>
      </c>
      <c r="L614" t="b">
        <f t="shared" si="19"/>
        <v>0</v>
      </c>
    </row>
    <row r="615" spans="1:12">
      <c r="A615" s="1">
        <v>0.125</v>
      </c>
      <c r="B615">
        <v>0</v>
      </c>
      <c r="C615">
        <v>19</v>
      </c>
      <c r="E615" t="b">
        <f t="shared" si="18"/>
        <v>0</v>
      </c>
      <c r="L615" t="b">
        <f t="shared" si="19"/>
        <v>0</v>
      </c>
    </row>
    <row r="616" spans="1:12">
      <c r="A616" s="1">
        <v>0.125</v>
      </c>
      <c r="B616">
        <v>0</v>
      </c>
      <c r="C616">
        <v>26</v>
      </c>
      <c r="E616" t="b">
        <f t="shared" si="18"/>
        <v>0</v>
      </c>
      <c r="L616" t="b">
        <f t="shared" si="19"/>
        <v>0</v>
      </c>
    </row>
    <row r="617" spans="1:12">
      <c r="A617" s="1">
        <v>0.125</v>
      </c>
      <c r="B617">
        <v>0</v>
      </c>
      <c r="C617">
        <v>25</v>
      </c>
      <c r="E617" t="b">
        <f t="shared" si="18"/>
        <v>0</v>
      </c>
      <c r="L617" t="b">
        <f t="shared" si="19"/>
        <v>0</v>
      </c>
    </row>
    <row r="618" spans="1:12">
      <c r="A618" s="1">
        <v>0.125</v>
      </c>
      <c r="B618">
        <v>0</v>
      </c>
      <c r="C618">
        <v>27</v>
      </c>
      <c r="E618" t="b">
        <f t="shared" si="18"/>
        <v>0</v>
      </c>
      <c r="L618" t="b">
        <f t="shared" si="19"/>
        <v>0</v>
      </c>
    </row>
    <row r="619" spans="1:12">
      <c r="A619" s="1">
        <v>0.125</v>
      </c>
      <c r="B619">
        <v>0</v>
      </c>
      <c r="C619">
        <v>25</v>
      </c>
      <c r="E619" t="b">
        <f t="shared" si="18"/>
        <v>0</v>
      </c>
      <c r="L619" t="b">
        <f t="shared" si="19"/>
        <v>0</v>
      </c>
    </row>
    <row r="620" spans="1:12">
      <c r="A620" s="1">
        <v>0.125</v>
      </c>
      <c r="B620">
        <v>0</v>
      </c>
      <c r="C620">
        <v>22</v>
      </c>
      <c r="E620" t="b">
        <f t="shared" si="18"/>
        <v>0</v>
      </c>
      <c r="L620" t="b">
        <f t="shared" si="19"/>
        <v>0</v>
      </c>
    </row>
    <row r="621" spans="1:12">
      <c r="A621" s="1">
        <v>0.125</v>
      </c>
      <c r="B621">
        <v>0</v>
      </c>
      <c r="C621">
        <v>30</v>
      </c>
      <c r="E621" t="b">
        <f t="shared" si="18"/>
        <v>0</v>
      </c>
      <c r="L621" t="b">
        <f t="shared" si="19"/>
        <v>0</v>
      </c>
    </row>
    <row r="622" spans="1:12">
      <c r="A622" s="1">
        <v>0.125</v>
      </c>
      <c r="B622">
        <v>0</v>
      </c>
      <c r="C622">
        <v>28</v>
      </c>
      <c r="E622" t="b">
        <f t="shared" si="18"/>
        <v>0</v>
      </c>
      <c r="L622" t="b">
        <f t="shared" si="19"/>
        <v>0</v>
      </c>
    </row>
    <row r="623" spans="1:12">
      <c r="A623" s="1">
        <v>0.125</v>
      </c>
      <c r="B623">
        <v>0</v>
      </c>
      <c r="C623">
        <v>22</v>
      </c>
      <c r="E623" t="b">
        <f t="shared" si="18"/>
        <v>0</v>
      </c>
      <c r="L623" t="b">
        <f t="shared" si="19"/>
        <v>0</v>
      </c>
    </row>
    <row r="624" spans="1:12">
      <c r="A624" s="1">
        <v>0.125</v>
      </c>
      <c r="B624">
        <v>0</v>
      </c>
      <c r="C624">
        <v>26</v>
      </c>
      <c r="E624" t="b">
        <f t="shared" si="18"/>
        <v>0</v>
      </c>
      <c r="L624" t="b">
        <f t="shared" si="19"/>
        <v>0</v>
      </c>
    </row>
    <row r="625" spans="1:12">
      <c r="A625" s="1">
        <v>0.125</v>
      </c>
      <c r="B625">
        <v>0</v>
      </c>
      <c r="C625">
        <v>30</v>
      </c>
      <c r="E625" t="b">
        <f t="shared" si="18"/>
        <v>0</v>
      </c>
      <c r="L625" t="b">
        <f t="shared" si="19"/>
        <v>0</v>
      </c>
    </row>
    <row r="626" spans="1:12">
      <c r="A626" s="1">
        <v>0.125</v>
      </c>
      <c r="B626">
        <v>0</v>
      </c>
      <c r="C626">
        <v>31</v>
      </c>
      <c r="E626" t="b">
        <f t="shared" si="18"/>
        <v>0</v>
      </c>
      <c r="L626" t="b">
        <f t="shared" si="19"/>
        <v>0</v>
      </c>
    </row>
    <row r="627" spans="1:12">
      <c r="A627" s="1">
        <v>0.125</v>
      </c>
      <c r="B627">
        <v>0</v>
      </c>
      <c r="C627">
        <v>19</v>
      </c>
      <c r="E627" t="b">
        <f t="shared" si="18"/>
        <v>0</v>
      </c>
      <c r="L627" t="b">
        <f t="shared" si="19"/>
        <v>0</v>
      </c>
    </row>
    <row r="628" spans="1:12">
      <c r="A628" s="1">
        <v>0.125</v>
      </c>
      <c r="B628">
        <v>0</v>
      </c>
      <c r="C628">
        <v>32</v>
      </c>
      <c r="E628" t="b">
        <f t="shared" si="18"/>
        <v>0</v>
      </c>
      <c r="L628" t="b">
        <f t="shared" si="19"/>
        <v>0</v>
      </c>
    </row>
    <row r="629" spans="1:12">
      <c r="A629" s="1">
        <v>0.125</v>
      </c>
      <c r="B629">
        <v>0</v>
      </c>
      <c r="C629">
        <v>13</v>
      </c>
      <c r="E629" t="b">
        <f t="shared" si="18"/>
        <v>0</v>
      </c>
      <c r="L629" t="b">
        <f t="shared" si="19"/>
        <v>0</v>
      </c>
    </row>
    <row r="630" spans="1:12">
      <c r="A630" s="1">
        <v>0.125</v>
      </c>
      <c r="B630">
        <v>0</v>
      </c>
      <c r="C630">
        <v>38</v>
      </c>
      <c r="E630" t="b">
        <f t="shared" si="18"/>
        <v>0</v>
      </c>
      <c r="L630" t="b">
        <f t="shared" si="19"/>
        <v>0</v>
      </c>
    </row>
    <row r="631" spans="1:12">
      <c r="A631" s="1">
        <v>0.125</v>
      </c>
      <c r="B631">
        <v>0</v>
      </c>
      <c r="C631">
        <v>21</v>
      </c>
      <c r="E631" t="b">
        <f t="shared" si="18"/>
        <v>0</v>
      </c>
      <c r="L631" t="b">
        <f t="shared" si="19"/>
        <v>0</v>
      </c>
    </row>
    <row r="632" spans="1:12">
      <c r="A632" s="1">
        <v>0.125</v>
      </c>
      <c r="B632">
        <v>0</v>
      </c>
      <c r="C632">
        <v>24</v>
      </c>
      <c r="E632" t="b">
        <f t="shared" si="18"/>
        <v>0</v>
      </c>
      <c r="L632" t="b">
        <f t="shared" si="19"/>
        <v>0</v>
      </c>
    </row>
    <row r="633" spans="1:12">
      <c r="A633" s="1">
        <v>0.125</v>
      </c>
      <c r="B633">
        <v>0</v>
      </c>
      <c r="C633">
        <v>27</v>
      </c>
      <c r="E633" t="b">
        <f t="shared" si="18"/>
        <v>0</v>
      </c>
      <c r="L633" t="b">
        <f t="shared" si="19"/>
        <v>0</v>
      </c>
    </row>
    <row r="634" spans="1:12">
      <c r="A634" s="1">
        <v>0.125</v>
      </c>
      <c r="B634">
        <v>0</v>
      </c>
      <c r="C634">
        <v>28</v>
      </c>
      <c r="E634" t="b">
        <f t="shared" si="18"/>
        <v>0</v>
      </c>
      <c r="L634" t="b">
        <f t="shared" si="19"/>
        <v>0</v>
      </c>
    </row>
    <row r="635" spans="1:12">
      <c r="A635" s="1">
        <v>0.125</v>
      </c>
      <c r="B635">
        <v>0</v>
      </c>
      <c r="C635">
        <v>31</v>
      </c>
      <c r="E635" t="b">
        <f t="shared" si="18"/>
        <v>0</v>
      </c>
      <c r="L635" t="b">
        <f t="shared" si="19"/>
        <v>0</v>
      </c>
    </row>
    <row r="636" spans="1:12">
      <c r="A636" s="1">
        <v>0.125</v>
      </c>
      <c r="B636">
        <v>0</v>
      </c>
      <c r="C636">
        <v>29</v>
      </c>
      <c r="E636" t="b">
        <f t="shared" si="18"/>
        <v>0</v>
      </c>
      <c r="L636" t="b">
        <f t="shared" si="19"/>
        <v>0</v>
      </c>
    </row>
    <row r="637" spans="1:12">
      <c r="A637" s="1">
        <v>0.125</v>
      </c>
      <c r="B637">
        <v>0</v>
      </c>
      <c r="C637">
        <v>29</v>
      </c>
      <c r="E637" t="b">
        <f t="shared" si="18"/>
        <v>0</v>
      </c>
      <c r="L637" t="b">
        <f t="shared" si="19"/>
        <v>0</v>
      </c>
    </row>
    <row r="638" spans="1:12">
      <c r="A638" s="1">
        <v>0.125</v>
      </c>
      <c r="B638">
        <v>0</v>
      </c>
      <c r="C638">
        <v>24</v>
      </c>
      <c r="E638" t="b">
        <f t="shared" si="18"/>
        <v>0</v>
      </c>
      <c r="L638" t="b">
        <f t="shared" si="19"/>
        <v>0</v>
      </c>
    </row>
    <row r="639" spans="1:12">
      <c r="A639" s="1">
        <v>0.125</v>
      </c>
      <c r="B639">
        <v>0</v>
      </c>
      <c r="C639">
        <v>30</v>
      </c>
      <c r="E639" t="b">
        <f t="shared" si="18"/>
        <v>0</v>
      </c>
      <c r="L639" t="b">
        <f t="shared" si="19"/>
        <v>0</v>
      </c>
    </row>
    <row r="640" spans="1:12">
      <c r="A640" s="1">
        <v>0.125</v>
      </c>
      <c r="B640">
        <v>0</v>
      </c>
      <c r="C640">
        <v>30</v>
      </c>
      <c r="E640" t="b">
        <f t="shared" si="18"/>
        <v>0</v>
      </c>
      <c r="L640" t="b">
        <f t="shared" si="19"/>
        <v>0</v>
      </c>
    </row>
    <row r="641" spans="1:12">
      <c r="A641" s="1">
        <v>0.125</v>
      </c>
      <c r="B641">
        <v>0</v>
      </c>
      <c r="C641">
        <v>21</v>
      </c>
      <c r="E641" t="b">
        <f t="shared" si="18"/>
        <v>0</v>
      </c>
      <c r="L641" t="b">
        <f t="shared" si="19"/>
        <v>0</v>
      </c>
    </row>
    <row r="642" spans="1:12">
      <c r="A642" s="1">
        <v>0.125</v>
      </c>
      <c r="B642">
        <v>0</v>
      </c>
      <c r="C642">
        <v>32</v>
      </c>
      <c r="E642" t="b">
        <f t="shared" ref="E642:E705" si="20">IF(A642=$G$11,(C642+B642*8))</f>
        <v>0</v>
      </c>
      <c r="L642" t="b">
        <f t="shared" ref="L642:L705" si="21">IF(A642=$G$11,COUNTIF(E:E,E642))</f>
        <v>0</v>
      </c>
    </row>
    <row r="643" spans="1:12">
      <c r="A643" s="1">
        <v>0.125</v>
      </c>
      <c r="B643">
        <v>0</v>
      </c>
      <c r="C643">
        <v>29</v>
      </c>
      <c r="E643" t="b">
        <f t="shared" si="20"/>
        <v>0</v>
      </c>
      <c r="L643" t="b">
        <f t="shared" si="21"/>
        <v>0</v>
      </c>
    </row>
    <row r="644" spans="1:12">
      <c r="A644" s="1">
        <v>0.125</v>
      </c>
      <c r="B644">
        <v>0</v>
      </c>
      <c r="C644">
        <v>32</v>
      </c>
      <c r="E644" t="b">
        <f t="shared" si="20"/>
        <v>0</v>
      </c>
      <c r="L644" t="b">
        <f t="shared" si="21"/>
        <v>0</v>
      </c>
    </row>
    <row r="645" spans="1:12">
      <c r="A645" s="1">
        <v>0.125</v>
      </c>
      <c r="B645">
        <v>0</v>
      </c>
      <c r="C645">
        <v>30</v>
      </c>
      <c r="E645" t="b">
        <f t="shared" si="20"/>
        <v>0</v>
      </c>
      <c r="L645" t="b">
        <f t="shared" si="21"/>
        <v>0</v>
      </c>
    </row>
    <row r="646" spans="1:12">
      <c r="A646" s="1">
        <v>0.125</v>
      </c>
      <c r="B646">
        <v>0</v>
      </c>
      <c r="C646">
        <v>24</v>
      </c>
      <c r="E646" t="b">
        <f t="shared" si="20"/>
        <v>0</v>
      </c>
      <c r="L646" t="b">
        <f t="shared" si="21"/>
        <v>0</v>
      </c>
    </row>
    <row r="647" spans="1:12">
      <c r="A647" s="1">
        <v>0.125</v>
      </c>
      <c r="B647">
        <v>0</v>
      </c>
      <c r="C647">
        <v>35</v>
      </c>
      <c r="E647" t="b">
        <f t="shared" si="20"/>
        <v>0</v>
      </c>
      <c r="L647" t="b">
        <f t="shared" si="21"/>
        <v>0</v>
      </c>
    </row>
    <row r="648" spans="1:12">
      <c r="A648" s="1">
        <v>0.125</v>
      </c>
      <c r="B648">
        <v>0</v>
      </c>
      <c r="C648">
        <v>29</v>
      </c>
      <c r="E648" t="b">
        <f t="shared" si="20"/>
        <v>0</v>
      </c>
      <c r="L648" t="b">
        <f t="shared" si="21"/>
        <v>0</v>
      </c>
    </row>
    <row r="649" spans="1:12">
      <c r="A649" s="1">
        <v>0.125</v>
      </c>
      <c r="B649">
        <v>0</v>
      </c>
      <c r="C649">
        <v>21</v>
      </c>
      <c r="E649" t="b">
        <f t="shared" si="20"/>
        <v>0</v>
      </c>
      <c r="L649" t="b">
        <f t="shared" si="21"/>
        <v>0</v>
      </c>
    </row>
    <row r="650" spans="1:12">
      <c r="A650" s="1">
        <v>0.125</v>
      </c>
      <c r="B650">
        <v>0</v>
      </c>
      <c r="C650">
        <v>35</v>
      </c>
      <c r="E650" t="b">
        <f t="shared" si="20"/>
        <v>0</v>
      </c>
      <c r="L650" t="b">
        <f t="shared" si="21"/>
        <v>0</v>
      </c>
    </row>
    <row r="651" spans="1:12">
      <c r="A651" s="1">
        <v>0.125</v>
      </c>
      <c r="B651">
        <v>0</v>
      </c>
      <c r="C651">
        <v>22</v>
      </c>
      <c r="E651" t="b">
        <f t="shared" si="20"/>
        <v>0</v>
      </c>
      <c r="L651" t="b">
        <f t="shared" si="21"/>
        <v>0</v>
      </c>
    </row>
    <row r="652" spans="1:12">
      <c r="A652" s="1">
        <v>0.125</v>
      </c>
      <c r="B652">
        <v>0</v>
      </c>
      <c r="C652">
        <v>33</v>
      </c>
      <c r="E652" t="b">
        <f t="shared" si="20"/>
        <v>0</v>
      </c>
      <c r="L652" t="b">
        <f t="shared" si="21"/>
        <v>0</v>
      </c>
    </row>
    <row r="653" spans="1:12">
      <c r="A653" s="1">
        <v>0.125</v>
      </c>
      <c r="B653">
        <v>0</v>
      </c>
      <c r="C653">
        <v>35</v>
      </c>
      <c r="E653" t="b">
        <f t="shared" si="20"/>
        <v>0</v>
      </c>
      <c r="L653" t="b">
        <f t="shared" si="21"/>
        <v>0</v>
      </c>
    </row>
    <row r="654" spans="1:12">
      <c r="A654" s="1">
        <v>0.125</v>
      </c>
      <c r="B654">
        <v>0</v>
      </c>
      <c r="C654">
        <v>24</v>
      </c>
      <c r="E654" t="b">
        <f t="shared" si="20"/>
        <v>0</v>
      </c>
      <c r="L654" t="b">
        <f t="shared" si="21"/>
        <v>0</v>
      </c>
    </row>
    <row r="655" spans="1:12">
      <c r="A655" s="1">
        <v>0.125</v>
      </c>
      <c r="B655">
        <v>0</v>
      </c>
      <c r="C655">
        <v>30</v>
      </c>
      <c r="E655" t="b">
        <f t="shared" si="20"/>
        <v>0</v>
      </c>
      <c r="L655" t="b">
        <f t="shared" si="21"/>
        <v>0</v>
      </c>
    </row>
    <row r="656" spans="1:12">
      <c r="A656" s="1">
        <v>0.125</v>
      </c>
      <c r="B656">
        <v>0</v>
      </c>
      <c r="C656">
        <v>25</v>
      </c>
      <c r="E656" t="b">
        <f t="shared" si="20"/>
        <v>0</v>
      </c>
      <c r="L656" t="b">
        <f t="shared" si="21"/>
        <v>0</v>
      </c>
    </row>
    <row r="657" spans="1:12">
      <c r="A657" s="1">
        <v>0.125</v>
      </c>
      <c r="B657">
        <v>0</v>
      </c>
      <c r="C657">
        <v>23</v>
      </c>
      <c r="E657" t="b">
        <f t="shared" si="20"/>
        <v>0</v>
      </c>
      <c r="L657" t="b">
        <f t="shared" si="21"/>
        <v>0</v>
      </c>
    </row>
    <row r="658" spans="1:12">
      <c r="A658" s="1">
        <v>0.125</v>
      </c>
      <c r="B658">
        <v>0</v>
      </c>
      <c r="C658">
        <v>26</v>
      </c>
      <c r="E658" t="b">
        <f t="shared" si="20"/>
        <v>0</v>
      </c>
      <c r="L658" t="b">
        <f t="shared" si="21"/>
        <v>0</v>
      </c>
    </row>
    <row r="659" spans="1:12">
      <c r="A659" s="1">
        <v>0.125</v>
      </c>
      <c r="B659">
        <v>0</v>
      </c>
      <c r="C659">
        <v>16</v>
      </c>
      <c r="E659" t="b">
        <f t="shared" si="20"/>
        <v>0</v>
      </c>
      <c r="L659" t="b">
        <f t="shared" si="21"/>
        <v>0</v>
      </c>
    </row>
    <row r="660" spans="1:12">
      <c r="A660" s="1">
        <v>0.125</v>
      </c>
      <c r="B660">
        <v>0</v>
      </c>
      <c r="C660">
        <v>35</v>
      </c>
      <c r="E660" t="b">
        <f t="shared" si="20"/>
        <v>0</v>
      </c>
      <c r="L660" t="b">
        <f t="shared" si="21"/>
        <v>0</v>
      </c>
    </row>
    <row r="661" spans="1:12">
      <c r="A661" s="1">
        <v>0.125</v>
      </c>
      <c r="B661">
        <v>0</v>
      </c>
      <c r="C661">
        <v>29</v>
      </c>
      <c r="E661" t="b">
        <f t="shared" si="20"/>
        <v>0</v>
      </c>
      <c r="L661" t="b">
        <f t="shared" si="21"/>
        <v>0</v>
      </c>
    </row>
    <row r="662" spans="1:12">
      <c r="A662" s="1">
        <v>0.125</v>
      </c>
      <c r="B662">
        <v>0</v>
      </c>
      <c r="C662">
        <v>25</v>
      </c>
      <c r="E662" t="b">
        <f t="shared" si="20"/>
        <v>0</v>
      </c>
      <c r="L662" t="b">
        <f t="shared" si="21"/>
        <v>0</v>
      </c>
    </row>
    <row r="663" spans="1:12">
      <c r="A663" s="1">
        <v>0.125</v>
      </c>
      <c r="B663">
        <v>0</v>
      </c>
      <c r="C663">
        <v>21</v>
      </c>
      <c r="E663" t="b">
        <f t="shared" si="20"/>
        <v>0</v>
      </c>
      <c r="L663" t="b">
        <f t="shared" si="21"/>
        <v>0</v>
      </c>
    </row>
    <row r="664" spans="1:12">
      <c r="A664" s="1">
        <v>0.125</v>
      </c>
      <c r="B664">
        <v>0</v>
      </c>
      <c r="C664">
        <v>31</v>
      </c>
      <c r="E664" t="b">
        <f t="shared" si="20"/>
        <v>0</v>
      </c>
      <c r="L664" t="b">
        <f t="shared" si="21"/>
        <v>0</v>
      </c>
    </row>
    <row r="665" spans="1:12">
      <c r="A665" s="1">
        <v>0.125</v>
      </c>
      <c r="B665">
        <v>0</v>
      </c>
      <c r="C665">
        <v>31</v>
      </c>
      <c r="E665" t="b">
        <f t="shared" si="20"/>
        <v>0</v>
      </c>
      <c r="L665" t="b">
        <f t="shared" si="21"/>
        <v>0</v>
      </c>
    </row>
    <row r="666" spans="1:12">
      <c r="A666" s="1">
        <v>0.125</v>
      </c>
      <c r="B666">
        <v>0</v>
      </c>
      <c r="C666">
        <v>25</v>
      </c>
      <c r="E666" t="b">
        <f t="shared" si="20"/>
        <v>0</v>
      </c>
      <c r="L666" t="b">
        <f t="shared" si="21"/>
        <v>0</v>
      </c>
    </row>
    <row r="667" spans="1:12">
      <c r="A667" s="1">
        <v>0.125</v>
      </c>
      <c r="B667">
        <v>0</v>
      </c>
      <c r="C667">
        <v>32</v>
      </c>
      <c r="E667" t="b">
        <f t="shared" si="20"/>
        <v>0</v>
      </c>
      <c r="L667" t="b">
        <f t="shared" si="21"/>
        <v>0</v>
      </c>
    </row>
    <row r="668" spans="1:12">
      <c r="A668" s="1">
        <v>0.125</v>
      </c>
      <c r="B668">
        <v>0</v>
      </c>
      <c r="C668">
        <v>27</v>
      </c>
      <c r="E668" t="b">
        <f t="shared" si="20"/>
        <v>0</v>
      </c>
      <c r="L668" t="b">
        <f t="shared" si="21"/>
        <v>0</v>
      </c>
    </row>
    <row r="669" spans="1:12">
      <c r="A669" s="1">
        <v>0.125</v>
      </c>
      <c r="B669">
        <v>0</v>
      </c>
      <c r="C669">
        <v>41</v>
      </c>
      <c r="E669" t="b">
        <f t="shared" si="20"/>
        <v>0</v>
      </c>
      <c r="L669" t="b">
        <f t="shared" si="21"/>
        <v>0</v>
      </c>
    </row>
    <row r="670" spans="1:12">
      <c r="A670" s="1">
        <v>0.125</v>
      </c>
      <c r="B670">
        <v>0</v>
      </c>
      <c r="C670">
        <v>27</v>
      </c>
      <c r="E670" t="b">
        <f t="shared" si="20"/>
        <v>0</v>
      </c>
      <c r="L670" t="b">
        <f t="shared" si="21"/>
        <v>0</v>
      </c>
    </row>
    <row r="671" spans="1:12">
      <c r="A671" s="1">
        <v>0.125</v>
      </c>
      <c r="B671">
        <v>0</v>
      </c>
      <c r="C671">
        <v>26</v>
      </c>
      <c r="E671" t="b">
        <f t="shared" si="20"/>
        <v>0</v>
      </c>
      <c r="L671" t="b">
        <f t="shared" si="21"/>
        <v>0</v>
      </c>
    </row>
    <row r="672" spans="1:12">
      <c r="A672" s="1">
        <v>0.125</v>
      </c>
      <c r="B672">
        <v>0</v>
      </c>
      <c r="C672">
        <v>25</v>
      </c>
      <c r="E672" t="b">
        <f t="shared" si="20"/>
        <v>0</v>
      </c>
      <c r="L672" t="b">
        <f t="shared" si="21"/>
        <v>0</v>
      </c>
    </row>
    <row r="673" spans="1:12">
      <c r="A673" s="1">
        <v>0.125</v>
      </c>
      <c r="B673">
        <v>0</v>
      </c>
      <c r="C673">
        <v>32</v>
      </c>
      <c r="E673" t="b">
        <f t="shared" si="20"/>
        <v>0</v>
      </c>
      <c r="L673" t="b">
        <f t="shared" si="21"/>
        <v>0</v>
      </c>
    </row>
    <row r="674" spans="1:12">
      <c r="A674" s="1">
        <v>0.125</v>
      </c>
      <c r="B674">
        <v>0</v>
      </c>
      <c r="C674">
        <v>38</v>
      </c>
      <c r="E674" t="b">
        <f t="shared" si="20"/>
        <v>0</v>
      </c>
      <c r="L674" t="b">
        <f t="shared" si="21"/>
        <v>0</v>
      </c>
    </row>
    <row r="675" spans="1:12">
      <c r="A675" s="1">
        <v>0.125</v>
      </c>
      <c r="B675">
        <v>0</v>
      </c>
      <c r="C675">
        <v>21</v>
      </c>
      <c r="E675" t="b">
        <f t="shared" si="20"/>
        <v>0</v>
      </c>
      <c r="L675" t="b">
        <f t="shared" si="21"/>
        <v>0</v>
      </c>
    </row>
    <row r="676" spans="1:12">
      <c r="A676" s="1">
        <v>0.125</v>
      </c>
      <c r="B676">
        <v>0</v>
      </c>
      <c r="C676">
        <v>27</v>
      </c>
      <c r="E676" t="b">
        <f t="shared" si="20"/>
        <v>0</v>
      </c>
      <c r="L676" t="b">
        <f t="shared" si="21"/>
        <v>0</v>
      </c>
    </row>
    <row r="677" spans="1:12">
      <c r="A677" s="1">
        <v>0.125</v>
      </c>
      <c r="B677">
        <v>0</v>
      </c>
      <c r="C677">
        <v>45</v>
      </c>
      <c r="E677" t="b">
        <f t="shared" si="20"/>
        <v>0</v>
      </c>
      <c r="L677" t="b">
        <f t="shared" si="21"/>
        <v>0</v>
      </c>
    </row>
    <row r="678" spans="1:12">
      <c r="A678" s="1">
        <v>0.125</v>
      </c>
      <c r="B678">
        <v>0</v>
      </c>
      <c r="C678">
        <v>21</v>
      </c>
      <c r="E678" t="b">
        <f t="shared" si="20"/>
        <v>0</v>
      </c>
      <c r="L678" t="b">
        <f t="shared" si="21"/>
        <v>0</v>
      </c>
    </row>
    <row r="679" spans="1:12">
      <c r="A679" s="1">
        <v>0.125</v>
      </c>
      <c r="B679">
        <v>0</v>
      </c>
      <c r="C679">
        <v>32</v>
      </c>
      <c r="E679" t="b">
        <f t="shared" si="20"/>
        <v>0</v>
      </c>
      <c r="L679" t="b">
        <f t="shared" si="21"/>
        <v>0</v>
      </c>
    </row>
    <row r="680" spans="1:12">
      <c r="A680" s="1">
        <v>0.125</v>
      </c>
      <c r="B680">
        <v>0</v>
      </c>
      <c r="C680">
        <v>27</v>
      </c>
      <c r="E680" t="b">
        <f t="shared" si="20"/>
        <v>0</v>
      </c>
      <c r="L680" t="b">
        <f t="shared" si="21"/>
        <v>0</v>
      </c>
    </row>
    <row r="681" spans="1:12">
      <c r="A681" s="1">
        <v>0.125</v>
      </c>
      <c r="B681">
        <v>0</v>
      </c>
      <c r="C681">
        <v>19</v>
      </c>
      <c r="E681" t="b">
        <f t="shared" si="20"/>
        <v>0</v>
      </c>
      <c r="L681" t="b">
        <f t="shared" si="21"/>
        <v>0</v>
      </c>
    </row>
    <row r="682" spans="1:12">
      <c r="A682" s="1">
        <v>0.125</v>
      </c>
      <c r="B682">
        <v>0</v>
      </c>
      <c r="C682">
        <v>26</v>
      </c>
      <c r="E682" t="b">
        <f t="shared" si="20"/>
        <v>0</v>
      </c>
      <c r="L682" t="b">
        <f t="shared" si="21"/>
        <v>0</v>
      </c>
    </row>
    <row r="683" spans="1:12">
      <c r="A683" s="1">
        <v>0.125</v>
      </c>
      <c r="B683">
        <v>0</v>
      </c>
      <c r="C683">
        <v>25</v>
      </c>
      <c r="E683" t="b">
        <f t="shared" si="20"/>
        <v>0</v>
      </c>
      <c r="L683" t="b">
        <f t="shared" si="21"/>
        <v>0</v>
      </c>
    </row>
    <row r="684" spans="1:12">
      <c r="A684" s="1">
        <v>0.125</v>
      </c>
      <c r="B684">
        <v>0</v>
      </c>
      <c r="C684">
        <v>27</v>
      </c>
      <c r="E684" t="b">
        <f t="shared" si="20"/>
        <v>0</v>
      </c>
      <c r="L684" t="b">
        <f t="shared" si="21"/>
        <v>0</v>
      </c>
    </row>
    <row r="685" spans="1:12">
      <c r="A685" s="1">
        <v>0.125</v>
      </c>
      <c r="B685">
        <v>0</v>
      </c>
      <c r="C685">
        <v>35</v>
      </c>
      <c r="E685" t="b">
        <f t="shared" si="20"/>
        <v>0</v>
      </c>
      <c r="L685" t="b">
        <f t="shared" si="21"/>
        <v>0</v>
      </c>
    </row>
    <row r="686" spans="1:12">
      <c r="A686" s="1">
        <v>0.125</v>
      </c>
      <c r="B686">
        <v>0</v>
      </c>
      <c r="C686">
        <v>23</v>
      </c>
      <c r="E686" t="b">
        <f t="shared" si="20"/>
        <v>0</v>
      </c>
      <c r="L686" t="b">
        <f t="shared" si="21"/>
        <v>0</v>
      </c>
    </row>
    <row r="687" spans="1:12">
      <c r="A687" s="1">
        <v>0.125</v>
      </c>
      <c r="B687">
        <v>0</v>
      </c>
      <c r="C687">
        <v>27</v>
      </c>
      <c r="E687" t="b">
        <f t="shared" si="20"/>
        <v>0</v>
      </c>
      <c r="L687" t="b">
        <f t="shared" si="21"/>
        <v>0</v>
      </c>
    </row>
    <row r="688" spans="1:12">
      <c r="A688" s="1">
        <v>0.125</v>
      </c>
      <c r="B688">
        <v>0</v>
      </c>
      <c r="C688">
        <v>28</v>
      </c>
      <c r="E688" t="b">
        <f t="shared" si="20"/>
        <v>0</v>
      </c>
      <c r="L688" t="b">
        <f t="shared" si="21"/>
        <v>0</v>
      </c>
    </row>
    <row r="689" spans="1:12">
      <c r="A689" s="1">
        <v>0.125</v>
      </c>
      <c r="B689">
        <v>0</v>
      </c>
      <c r="C689">
        <v>21</v>
      </c>
      <c r="E689" t="b">
        <f t="shared" si="20"/>
        <v>0</v>
      </c>
      <c r="L689" t="b">
        <f t="shared" si="21"/>
        <v>0</v>
      </c>
    </row>
    <row r="690" spans="1:12">
      <c r="A690" s="1">
        <v>0.125</v>
      </c>
      <c r="B690">
        <v>0</v>
      </c>
      <c r="C690">
        <v>31</v>
      </c>
      <c r="E690" t="b">
        <f t="shared" si="20"/>
        <v>0</v>
      </c>
      <c r="L690" t="b">
        <f t="shared" si="21"/>
        <v>0</v>
      </c>
    </row>
    <row r="691" spans="1:12">
      <c r="A691" s="1">
        <v>0.125</v>
      </c>
      <c r="B691">
        <v>0</v>
      </c>
      <c r="C691">
        <v>21</v>
      </c>
      <c r="E691" t="b">
        <f t="shared" si="20"/>
        <v>0</v>
      </c>
      <c r="L691" t="b">
        <f t="shared" si="21"/>
        <v>0</v>
      </c>
    </row>
    <row r="692" spans="1:12">
      <c r="A692" s="1">
        <v>0.125</v>
      </c>
      <c r="B692">
        <v>0</v>
      </c>
      <c r="C692">
        <v>25</v>
      </c>
      <c r="E692" t="b">
        <f t="shared" si="20"/>
        <v>0</v>
      </c>
      <c r="L692" t="b">
        <f t="shared" si="21"/>
        <v>0</v>
      </c>
    </row>
    <row r="693" spans="1:12">
      <c r="A693" s="1">
        <v>0.125</v>
      </c>
      <c r="B693">
        <v>0</v>
      </c>
      <c r="C693">
        <v>27</v>
      </c>
      <c r="E693" t="b">
        <f t="shared" si="20"/>
        <v>0</v>
      </c>
      <c r="L693" t="b">
        <f t="shared" si="21"/>
        <v>0</v>
      </c>
    </row>
    <row r="694" spans="1:12">
      <c r="A694" s="1">
        <v>0.125</v>
      </c>
      <c r="B694">
        <v>0</v>
      </c>
      <c r="C694">
        <v>30</v>
      </c>
      <c r="E694" t="b">
        <f t="shared" si="20"/>
        <v>0</v>
      </c>
      <c r="L694" t="b">
        <f t="shared" si="21"/>
        <v>0</v>
      </c>
    </row>
    <row r="695" spans="1:12">
      <c r="A695" s="1">
        <v>0.125</v>
      </c>
      <c r="B695">
        <v>0</v>
      </c>
      <c r="C695">
        <v>30</v>
      </c>
      <c r="E695" t="b">
        <f t="shared" si="20"/>
        <v>0</v>
      </c>
      <c r="L695" t="b">
        <f t="shared" si="21"/>
        <v>0</v>
      </c>
    </row>
    <row r="696" spans="1:12">
      <c r="A696" s="1">
        <v>0.125</v>
      </c>
      <c r="B696">
        <v>0</v>
      </c>
      <c r="C696">
        <v>32</v>
      </c>
      <c r="E696" t="b">
        <f t="shared" si="20"/>
        <v>0</v>
      </c>
      <c r="L696" t="b">
        <f t="shared" si="21"/>
        <v>0</v>
      </c>
    </row>
    <row r="697" spans="1:12">
      <c r="A697" s="1">
        <v>0.125</v>
      </c>
      <c r="B697">
        <v>0</v>
      </c>
      <c r="C697">
        <v>26</v>
      </c>
      <c r="E697" t="b">
        <f t="shared" si="20"/>
        <v>0</v>
      </c>
      <c r="L697" t="b">
        <f t="shared" si="21"/>
        <v>0</v>
      </c>
    </row>
    <row r="698" spans="1:12">
      <c r="A698" s="1">
        <v>0.125</v>
      </c>
      <c r="B698">
        <v>0</v>
      </c>
      <c r="C698">
        <v>21</v>
      </c>
      <c r="E698" t="b">
        <f t="shared" si="20"/>
        <v>0</v>
      </c>
      <c r="L698" t="b">
        <f t="shared" si="21"/>
        <v>0</v>
      </c>
    </row>
    <row r="699" spans="1:12">
      <c r="A699" s="1">
        <v>0.125</v>
      </c>
      <c r="B699">
        <v>0</v>
      </c>
      <c r="C699">
        <v>29</v>
      </c>
      <c r="E699" t="b">
        <f t="shared" si="20"/>
        <v>0</v>
      </c>
      <c r="L699" t="b">
        <f t="shared" si="21"/>
        <v>0</v>
      </c>
    </row>
    <row r="700" spans="1:12">
      <c r="A700" s="1">
        <v>0.125</v>
      </c>
      <c r="B700">
        <v>0</v>
      </c>
      <c r="C700">
        <v>28</v>
      </c>
      <c r="E700" t="b">
        <f t="shared" si="20"/>
        <v>0</v>
      </c>
      <c r="L700" t="b">
        <f t="shared" si="21"/>
        <v>0</v>
      </c>
    </row>
    <row r="701" spans="1:12">
      <c r="A701" s="1">
        <v>0.125</v>
      </c>
      <c r="B701">
        <v>0</v>
      </c>
      <c r="C701">
        <v>36</v>
      </c>
      <c r="E701" t="b">
        <f t="shared" si="20"/>
        <v>0</v>
      </c>
      <c r="L701" t="b">
        <f t="shared" si="21"/>
        <v>0</v>
      </c>
    </row>
    <row r="702" spans="1:12">
      <c r="A702" s="1">
        <v>0.125</v>
      </c>
      <c r="B702">
        <v>0</v>
      </c>
      <c r="C702">
        <v>30</v>
      </c>
      <c r="E702" t="b">
        <f t="shared" si="20"/>
        <v>0</v>
      </c>
      <c r="L702" t="b">
        <f t="shared" si="21"/>
        <v>0</v>
      </c>
    </row>
    <row r="703" spans="1:12">
      <c r="A703" s="1">
        <v>0.125</v>
      </c>
      <c r="B703">
        <v>0</v>
      </c>
      <c r="C703">
        <v>20</v>
      </c>
      <c r="E703" t="b">
        <f t="shared" si="20"/>
        <v>0</v>
      </c>
      <c r="L703" t="b">
        <f t="shared" si="21"/>
        <v>0</v>
      </c>
    </row>
    <row r="704" spans="1:12">
      <c r="A704" s="1">
        <v>0.125</v>
      </c>
      <c r="B704">
        <v>0</v>
      </c>
      <c r="C704">
        <v>24</v>
      </c>
      <c r="E704" t="b">
        <f t="shared" si="20"/>
        <v>0</v>
      </c>
      <c r="L704" t="b">
        <f t="shared" si="21"/>
        <v>0</v>
      </c>
    </row>
    <row r="705" spans="1:12">
      <c r="A705" s="1">
        <v>0.125</v>
      </c>
      <c r="B705">
        <v>0</v>
      </c>
      <c r="C705">
        <v>31</v>
      </c>
      <c r="E705" t="b">
        <f t="shared" si="20"/>
        <v>0</v>
      </c>
      <c r="L705" t="b">
        <f t="shared" si="21"/>
        <v>0</v>
      </c>
    </row>
    <row r="706" spans="1:12">
      <c r="A706" s="1">
        <v>0.125</v>
      </c>
      <c r="B706">
        <v>0</v>
      </c>
      <c r="C706">
        <v>25</v>
      </c>
      <c r="E706" t="b">
        <f t="shared" ref="E706:E769" si="22">IF(A706=$G$11,(C706+B706*8))</f>
        <v>0</v>
      </c>
      <c r="L706" t="b">
        <f t="shared" ref="L706:L769" si="23">IF(A706=$G$11,COUNTIF(E:E,E706))</f>
        <v>0</v>
      </c>
    </row>
    <row r="707" spans="1:12">
      <c r="A707" s="1">
        <v>0.125</v>
      </c>
      <c r="B707">
        <v>0</v>
      </c>
      <c r="C707">
        <v>24</v>
      </c>
      <c r="E707" t="b">
        <f t="shared" si="22"/>
        <v>0</v>
      </c>
      <c r="L707" t="b">
        <f t="shared" si="23"/>
        <v>0</v>
      </c>
    </row>
    <row r="708" spans="1:12">
      <c r="A708" s="1">
        <v>0.125</v>
      </c>
      <c r="B708">
        <v>0</v>
      </c>
      <c r="C708">
        <v>29</v>
      </c>
      <c r="E708" t="b">
        <f t="shared" si="22"/>
        <v>0</v>
      </c>
      <c r="L708" t="b">
        <f t="shared" si="23"/>
        <v>0</v>
      </c>
    </row>
    <row r="709" spans="1:12">
      <c r="A709" s="1">
        <v>0.125</v>
      </c>
      <c r="B709">
        <v>0</v>
      </c>
      <c r="C709">
        <v>21</v>
      </c>
      <c r="E709" t="b">
        <f t="shared" si="22"/>
        <v>0</v>
      </c>
      <c r="L709" t="b">
        <f t="shared" si="23"/>
        <v>0</v>
      </c>
    </row>
    <row r="710" spans="1:12">
      <c r="A710" s="1">
        <v>0.125</v>
      </c>
      <c r="B710">
        <v>0</v>
      </c>
      <c r="C710">
        <v>24</v>
      </c>
      <c r="E710" t="b">
        <f t="shared" si="22"/>
        <v>0</v>
      </c>
      <c r="L710" t="b">
        <f t="shared" si="23"/>
        <v>0</v>
      </c>
    </row>
    <row r="711" spans="1:12">
      <c r="A711" s="1">
        <v>0.125</v>
      </c>
      <c r="B711">
        <v>0</v>
      </c>
      <c r="C711">
        <v>22</v>
      </c>
      <c r="E711" t="b">
        <f t="shared" si="22"/>
        <v>0</v>
      </c>
      <c r="L711" t="b">
        <f t="shared" si="23"/>
        <v>0</v>
      </c>
    </row>
    <row r="712" spans="1:12">
      <c r="A712" s="1">
        <v>0.125</v>
      </c>
      <c r="B712">
        <v>0</v>
      </c>
      <c r="C712">
        <v>29</v>
      </c>
      <c r="E712" t="b">
        <f t="shared" si="22"/>
        <v>0</v>
      </c>
      <c r="L712" t="b">
        <f t="shared" si="23"/>
        <v>0</v>
      </c>
    </row>
    <row r="713" spans="1:12">
      <c r="A713" s="1">
        <v>0.125</v>
      </c>
      <c r="B713">
        <v>0</v>
      </c>
      <c r="C713">
        <v>28</v>
      </c>
      <c r="E713" t="b">
        <f t="shared" si="22"/>
        <v>0</v>
      </c>
      <c r="L713" t="b">
        <f t="shared" si="23"/>
        <v>0</v>
      </c>
    </row>
    <row r="714" spans="1:12">
      <c r="A714" s="1">
        <v>0.125</v>
      </c>
      <c r="B714">
        <v>0</v>
      </c>
      <c r="C714">
        <v>36</v>
      </c>
      <c r="E714" t="b">
        <f t="shared" si="22"/>
        <v>0</v>
      </c>
      <c r="L714" t="b">
        <f t="shared" si="23"/>
        <v>0</v>
      </c>
    </row>
    <row r="715" spans="1:12">
      <c r="A715" s="1">
        <v>0.125</v>
      </c>
      <c r="B715">
        <v>0</v>
      </c>
      <c r="C715">
        <v>38</v>
      </c>
      <c r="E715" t="b">
        <f t="shared" si="22"/>
        <v>0</v>
      </c>
      <c r="L715" t="b">
        <f t="shared" si="23"/>
        <v>0</v>
      </c>
    </row>
    <row r="716" spans="1:12">
      <c r="A716" s="1">
        <v>0.125</v>
      </c>
      <c r="B716">
        <v>0</v>
      </c>
      <c r="C716">
        <v>25</v>
      </c>
      <c r="E716" t="b">
        <f t="shared" si="22"/>
        <v>0</v>
      </c>
      <c r="L716" t="b">
        <f t="shared" si="23"/>
        <v>0</v>
      </c>
    </row>
    <row r="717" spans="1:12">
      <c r="A717" s="1">
        <v>0.125</v>
      </c>
      <c r="B717">
        <v>0</v>
      </c>
      <c r="C717">
        <v>38</v>
      </c>
      <c r="E717" t="b">
        <f t="shared" si="22"/>
        <v>0</v>
      </c>
      <c r="L717" t="b">
        <f t="shared" si="23"/>
        <v>0</v>
      </c>
    </row>
    <row r="718" spans="1:12">
      <c r="A718" s="1">
        <v>0.125</v>
      </c>
      <c r="B718">
        <v>0</v>
      </c>
      <c r="C718">
        <v>24</v>
      </c>
      <c r="E718" t="b">
        <f t="shared" si="22"/>
        <v>0</v>
      </c>
      <c r="L718" t="b">
        <f t="shared" si="23"/>
        <v>0</v>
      </c>
    </row>
    <row r="719" spans="1:12">
      <c r="A719" s="1">
        <v>0.125</v>
      </c>
      <c r="B719">
        <v>0</v>
      </c>
      <c r="C719">
        <v>38</v>
      </c>
      <c r="E719" t="b">
        <f t="shared" si="22"/>
        <v>0</v>
      </c>
      <c r="L719" t="b">
        <f t="shared" si="23"/>
        <v>0</v>
      </c>
    </row>
    <row r="720" spans="1:12">
      <c r="A720" s="1">
        <v>0.125</v>
      </c>
      <c r="B720">
        <v>0</v>
      </c>
      <c r="C720">
        <v>31</v>
      </c>
      <c r="E720" t="b">
        <f t="shared" si="22"/>
        <v>0</v>
      </c>
      <c r="L720" t="b">
        <f t="shared" si="23"/>
        <v>0</v>
      </c>
    </row>
    <row r="721" spans="1:12">
      <c r="A721" s="1">
        <v>0.125</v>
      </c>
      <c r="B721">
        <v>0</v>
      </c>
      <c r="C721">
        <v>22</v>
      </c>
      <c r="E721" t="b">
        <f t="shared" si="22"/>
        <v>0</v>
      </c>
      <c r="L721" t="b">
        <f t="shared" si="23"/>
        <v>0</v>
      </c>
    </row>
    <row r="722" spans="1:12">
      <c r="A722" s="1">
        <v>0.125</v>
      </c>
      <c r="B722">
        <v>0</v>
      </c>
      <c r="C722">
        <v>27</v>
      </c>
      <c r="E722" t="b">
        <f t="shared" si="22"/>
        <v>0</v>
      </c>
      <c r="L722" t="b">
        <f t="shared" si="23"/>
        <v>0</v>
      </c>
    </row>
    <row r="723" spans="1:12">
      <c r="A723" s="1">
        <v>0.125</v>
      </c>
      <c r="B723">
        <v>0</v>
      </c>
      <c r="C723">
        <v>27</v>
      </c>
      <c r="E723" t="b">
        <f t="shared" si="22"/>
        <v>0</v>
      </c>
      <c r="L723" t="b">
        <f t="shared" si="23"/>
        <v>0</v>
      </c>
    </row>
    <row r="724" spans="1:12">
      <c r="A724" s="1">
        <v>0.125</v>
      </c>
      <c r="B724">
        <v>0</v>
      </c>
      <c r="C724">
        <v>24</v>
      </c>
      <c r="E724" t="b">
        <f t="shared" si="22"/>
        <v>0</v>
      </c>
      <c r="L724" t="b">
        <f t="shared" si="23"/>
        <v>0</v>
      </c>
    </row>
    <row r="725" spans="1:12">
      <c r="A725" s="1">
        <v>0.125</v>
      </c>
      <c r="B725">
        <v>0</v>
      </c>
      <c r="C725">
        <v>25</v>
      </c>
      <c r="E725" t="b">
        <f t="shared" si="22"/>
        <v>0</v>
      </c>
      <c r="L725" t="b">
        <f t="shared" si="23"/>
        <v>0</v>
      </c>
    </row>
    <row r="726" spans="1:12">
      <c r="A726" s="1">
        <v>0.125</v>
      </c>
      <c r="B726">
        <v>0</v>
      </c>
      <c r="C726">
        <v>24</v>
      </c>
      <c r="E726" t="b">
        <f t="shared" si="22"/>
        <v>0</v>
      </c>
      <c r="L726" t="b">
        <f t="shared" si="23"/>
        <v>0</v>
      </c>
    </row>
    <row r="727" spans="1:12">
      <c r="A727" s="1">
        <v>0.125</v>
      </c>
      <c r="B727">
        <v>0</v>
      </c>
      <c r="C727">
        <v>34</v>
      </c>
      <c r="E727" t="b">
        <f t="shared" si="22"/>
        <v>0</v>
      </c>
      <c r="L727" t="b">
        <f t="shared" si="23"/>
        <v>0</v>
      </c>
    </row>
    <row r="728" spans="1:12">
      <c r="A728" s="1">
        <v>0.125</v>
      </c>
      <c r="B728">
        <v>0</v>
      </c>
      <c r="C728">
        <v>30</v>
      </c>
      <c r="E728" t="b">
        <f t="shared" si="22"/>
        <v>0</v>
      </c>
      <c r="L728" t="b">
        <f t="shared" si="23"/>
        <v>0</v>
      </c>
    </row>
    <row r="729" spans="1:12">
      <c r="A729" s="1">
        <v>0.125</v>
      </c>
      <c r="B729">
        <v>0</v>
      </c>
      <c r="C729">
        <v>33</v>
      </c>
      <c r="E729" t="b">
        <f t="shared" si="22"/>
        <v>0</v>
      </c>
      <c r="L729" t="b">
        <f t="shared" si="23"/>
        <v>0</v>
      </c>
    </row>
    <row r="730" spans="1:12">
      <c r="A730" s="1">
        <v>0.125</v>
      </c>
      <c r="B730">
        <v>0</v>
      </c>
      <c r="C730">
        <v>27</v>
      </c>
      <c r="E730" t="b">
        <f t="shared" si="22"/>
        <v>0</v>
      </c>
      <c r="L730" t="b">
        <f t="shared" si="23"/>
        <v>0</v>
      </c>
    </row>
    <row r="731" spans="1:12">
      <c r="A731" s="1">
        <v>0.125</v>
      </c>
      <c r="B731">
        <v>0</v>
      </c>
      <c r="C731">
        <v>26</v>
      </c>
      <c r="E731" t="b">
        <f t="shared" si="22"/>
        <v>0</v>
      </c>
      <c r="L731" t="b">
        <f t="shared" si="23"/>
        <v>0</v>
      </c>
    </row>
    <row r="732" spans="1:12">
      <c r="A732" s="1">
        <v>0.125</v>
      </c>
      <c r="B732">
        <v>0</v>
      </c>
      <c r="C732">
        <v>33</v>
      </c>
      <c r="E732" t="b">
        <f t="shared" si="22"/>
        <v>0</v>
      </c>
      <c r="L732" t="b">
        <f t="shared" si="23"/>
        <v>0</v>
      </c>
    </row>
    <row r="733" spans="1:12">
      <c r="A733" s="1">
        <v>0.125</v>
      </c>
      <c r="B733">
        <v>0</v>
      </c>
      <c r="C733">
        <v>28</v>
      </c>
      <c r="E733" t="b">
        <f t="shared" si="22"/>
        <v>0</v>
      </c>
      <c r="L733" t="b">
        <f t="shared" si="23"/>
        <v>0</v>
      </c>
    </row>
    <row r="734" spans="1:12">
      <c r="A734" s="1">
        <v>0.125</v>
      </c>
      <c r="B734">
        <v>0</v>
      </c>
      <c r="C734">
        <v>24</v>
      </c>
      <c r="E734" t="b">
        <f t="shared" si="22"/>
        <v>0</v>
      </c>
      <c r="L734" t="b">
        <f t="shared" si="23"/>
        <v>0</v>
      </c>
    </row>
    <row r="735" spans="1:12">
      <c r="A735" s="1">
        <v>0.125</v>
      </c>
      <c r="B735">
        <v>0</v>
      </c>
      <c r="C735">
        <v>26</v>
      </c>
      <c r="E735" t="b">
        <f t="shared" si="22"/>
        <v>0</v>
      </c>
      <c r="L735" t="b">
        <f t="shared" si="23"/>
        <v>0</v>
      </c>
    </row>
    <row r="736" spans="1:12">
      <c r="A736" s="1">
        <v>0.125</v>
      </c>
      <c r="B736">
        <v>0</v>
      </c>
      <c r="C736">
        <v>25</v>
      </c>
      <c r="E736" t="b">
        <f t="shared" si="22"/>
        <v>0</v>
      </c>
      <c r="L736" t="b">
        <f t="shared" si="23"/>
        <v>0</v>
      </c>
    </row>
    <row r="737" spans="1:12">
      <c r="A737" s="1">
        <v>0.125</v>
      </c>
      <c r="B737">
        <v>0</v>
      </c>
      <c r="C737">
        <v>25</v>
      </c>
      <c r="E737" t="b">
        <f t="shared" si="22"/>
        <v>0</v>
      </c>
      <c r="L737" t="b">
        <f t="shared" si="23"/>
        <v>0</v>
      </c>
    </row>
    <row r="738" spans="1:12">
      <c r="A738" s="1">
        <v>0.125</v>
      </c>
      <c r="B738">
        <v>0</v>
      </c>
      <c r="C738">
        <v>25</v>
      </c>
      <c r="E738" t="b">
        <f t="shared" si="22"/>
        <v>0</v>
      </c>
      <c r="L738" t="b">
        <f t="shared" si="23"/>
        <v>0</v>
      </c>
    </row>
    <row r="739" spans="1:12">
      <c r="A739" s="1">
        <v>0.125</v>
      </c>
      <c r="B739">
        <v>0</v>
      </c>
      <c r="C739">
        <v>26</v>
      </c>
      <c r="E739" t="b">
        <f t="shared" si="22"/>
        <v>0</v>
      </c>
      <c r="L739" t="b">
        <f t="shared" si="23"/>
        <v>0</v>
      </c>
    </row>
    <row r="740" spans="1:12">
      <c r="A740" s="1">
        <v>0.125</v>
      </c>
      <c r="B740">
        <v>0</v>
      </c>
      <c r="C740">
        <v>26</v>
      </c>
      <c r="E740" t="b">
        <f t="shared" si="22"/>
        <v>0</v>
      </c>
      <c r="L740" t="b">
        <f t="shared" si="23"/>
        <v>0</v>
      </c>
    </row>
    <row r="741" spans="1:12">
      <c r="A741" s="1">
        <v>0.125</v>
      </c>
      <c r="B741">
        <v>0</v>
      </c>
      <c r="C741">
        <v>28</v>
      </c>
      <c r="E741" t="b">
        <f t="shared" si="22"/>
        <v>0</v>
      </c>
      <c r="L741" t="b">
        <f t="shared" si="23"/>
        <v>0</v>
      </c>
    </row>
    <row r="742" spans="1:12">
      <c r="A742" s="1">
        <v>0.125</v>
      </c>
      <c r="B742">
        <v>0</v>
      </c>
      <c r="C742">
        <v>33</v>
      </c>
      <c r="E742" t="b">
        <f t="shared" si="22"/>
        <v>0</v>
      </c>
      <c r="L742" t="b">
        <f t="shared" si="23"/>
        <v>0</v>
      </c>
    </row>
    <row r="743" spans="1:12">
      <c r="A743" s="1">
        <v>0.125</v>
      </c>
      <c r="B743">
        <v>0</v>
      </c>
      <c r="C743">
        <v>31</v>
      </c>
      <c r="E743" t="b">
        <f t="shared" si="22"/>
        <v>0</v>
      </c>
      <c r="L743" t="b">
        <f t="shared" si="23"/>
        <v>0</v>
      </c>
    </row>
    <row r="744" spans="1:12">
      <c r="A744" s="1">
        <v>0.125</v>
      </c>
      <c r="B744">
        <v>0</v>
      </c>
      <c r="C744">
        <v>23</v>
      </c>
      <c r="E744" t="b">
        <f t="shared" si="22"/>
        <v>0</v>
      </c>
      <c r="L744" t="b">
        <f t="shared" si="23"/>
        <v>0</v>
      </c>
    </row>
    <row r="745" spans="1:12">
      <c r="A745" s="1">
        <v>0.125</v>
      </c>
      <c r="B745">
        <v>0</v>
      </c>
      <c r="C745">
        <v>17</v>
      </c>
      <c r="E745" t="b">
        <f t="shared" si="22"/>
        <v>0</v>
      </c>
      <c r="L745" t="b">
        <f t="shared" si="23"/>
        <v>0</v>
      </c>
    </row>
    <row r="746" spans="1:12">
      <c r="A746" s="1">
        <v>0.125</v>
      </c>
      <c r="B746">
        <v>0</v>
      </c>
      <c r="C746">
        <v>16</v>
      </c>
      <c r="E746" t="b">
        <f t="shared" si="22"/>
        <v>0</v>
      </c>
      <c r="L746" t="b">
        <f t="shared" si="23"/>
        <v>0</v>
      </c>
    </row>
    <row r="747" spans="1:12">
      <c r="A747" s="1">
        <v>0.125</v>
      </c>
      <c r="B747">
        <v>0</v>
      </c>
      <c r="C747">
        <v>26</v>
      </c>
      <c r="E747" t="b">
        <f t="shared" si="22"/>
        <v>0</v>
      </c>
      <c r="L747" t="b">
        <f t="shared" si="23"/>
        <v>0</v>
      </c>
    </row>
    <row r="748" spans="1:12">
      <c r="A748" s="1">
        <v>0.125</v>
      </c>
      <c r="B748">
        <v>0</v>
      </c>
      <c r="C748">
        <v>33</v>
      </c>
      <c r="E748" t="b">
        <f t="shared" si="22"/>
        <v>0</v>
      </c>
      <c r="L748" t="b">
        <f t="shared" si="23"/>
        <v>0</v>
      </c>
    </row>
    <row r="749" spans="1:12">
      <c r="A749" s="1">
        <v>0.125</v>
      </c>
      <c r="B749">
        <v>0</v>
      </c>
      <c r="C749">
        <v>26</v>
      </c>
      <c r="E749" t="b">
        <f t="shared" si="22"/>
        <v>0</v>
      </c>
      <c r="L749" t="b">
        <f t="shared" si="23"/>
        <v>0</v>
      </c>
    </row>
    <row r="750" spans="1:12">
      <c r="A750" s="1">
        <v>0.125</v>
      </c>
      <c r="B750">
        <v>0</v>
      </c>
      <c r="C750">
        <v>32</v>
      </c>
      <c r="E750" t="b">
        <f t="shared" si="22"/>
        <v>0</v>
      </c>
      <c r="L750" t="b">
        <f t="shared" si="23"/>
        <v>0</v>
      </c>
    </row>
    <row r="751" spans="1:12">
      <c r="A751" s="1">
        <v>0.125</v>
      </c>
      <c r="B751">
        <v>0</v>
      </c>
      <c r="C751">
        <v>26</v>
      </c>
      <c r="E751" t="b">
        <f t="shared" si="22"/>
        <v>0</v>
      </c>
      <c r="L751" t="b">
        <f t="shared" si="23"/>
        <v>0</v>
      </c>
    </row>
    <row r="752" spans="1:12">
      <c r="A752" s="1">
        <v>0.125</v>
      </c>
      <c r="B752">
        <v>0</v>
      </c>
      <c r="C752">
        <v>26</v>
      </c>
      <c r="E752" t="b">
        <f t="shared" si="22"/>
        <v>0</v>
      </c>
      <c r="L752" t="b">
        <f t="shared" si="23"/>
        <v>0</v>
      </c>
    </row>
    <row r="753" spans="1:12">
      <c r="A753" s="1">
        <v>0.125</v>
      </c>
      <c r="B753">
        <v>0</v>
      </c>
      <c r="C753">
        <v>25</v>
      </c>
      <c r="E753" t="b">
        <f t="shared" si="22"/>
        <v>0</v>
      </c>
      <c r="L753" t="b">
        <f t="shared" si="23"/>
        <v>0</v>
      </c>
    </row>
    <row r="754" spans="1:12">
      <c r="A754" s="1">
        <v>0.125</v>
      </c>
      <c r="B754">
        <v>0</v>
      </c>
      <c r="C754">
        <v>32</v>
      </c>
      <c r="E754" t="b">
        <f t="shared" si="22"/>
        <v>0</v>
      </c>
      <c r="L754" t="b">
        <f t="shared" si="23"/>
        <v>0</v>
      </c>
    </row>
    <row r="755" spans="1:12">
      <c r="A755" s="1">
        <v>0.125</v>
      </c>
      <c r="B755">
        <v>0</v>
      </c>
      <c r="C755">
        <v>23</v>
      </c>
      <c r="E755" t="b">
        <f t="shared" si="22"/>
        <v>0</v>
      </c>
      <c r="L755" t="b">
        <f t="shared" si="23"/>
        <v>0</v>
      </c>
    </row>
    <row r="756" spans="1:12">
      <c r="A756" s="1">
        <v>0.125</v>
      </c>
      <c r="B756">
        <v>0</v>
      </c>
      <c r="C756">
        <v>31</v>
      </c>
      <c r="E756" t="b">
        <f t="shared" si="22"/>
        <v>0</v>
      </c>
      <c r="L756" t="b">
        <f t="shared" si="23"/>
        <v>0</v>
      </c>
    </row>
    <row r="757" spans="1:12">
      <c r="A757" s="1">
        <v>0.125</v>
      </c>
      <c r="B757">
        <v>0</v>
      </c>
      <c r="C757">
        <v>26</v>
      </c>
      <c r="E757" t="b">
        <f t="shared" si="22"/>
        <v>0</v>
      </c>
      <c r="L757" t="b">
        <f t="shared" si="23"/>
        <v>0</v>
      </c>
    </row>
    <row r="758" spans="1:12">
      <c r="A758" s="1">
        <v>0.125</v>
      </c>
      <c r="B758">
        <v>0</v>
      </c>
      <c r="C758">
        <v>25</v>
      </c>
      <c r="E758" t="b">
        <f t="shared" si="22"/>
        <v>0</v>
      </c>
      <c r="L758" t="b">
        <f t="shared" si="23"/>
        <v>0</v>
      </c>
    </row>
    <row r="759" spans="1:12">
      <c r="A759" s="1">
        <v>0.125</v>
      </c>
      <c r="B759">
        <v>0</v>
      </c>
      <c r="C759">
        <v>26</v>
      </c>
      <c r="E759" t="b">
        <f t="shared" si="22"/>
        <v>0</v>
      </c>
      <c r="L759" t="b">
        <f t="shared" si="23"/>
        <v>0</v>
      </c>
    </row>
    <row r="760" spans="1:12">
      <c r="A760" s="1">
        <v>0.125</v>
      </c>
      <c r="B760">
        <v>0</v>
      </c>
      <c r="C760">
        <v>21</v>
      </c>
      <c r="E760" t="b">
        <f t="shared" si="22"/>
        <v>0</v>
      </c>
      <c r="L760" t="b">
        <f t="shared" si="23"/>
        <v>0</v>
      </c>
    </row>
    <row r="761" spans="1:12">
      <c r="A761" s="1">
        <v>0.125</v>
      </c>
      <c r="B761">
        <v>0</v>
      </c>
      <c r="C761">
        <v>21</v>
      </c>
      <c r="E761" t="b">
        <f t="shared" si="22"/>
        <v>0</v>
      </c>
      <c r="L761" t="b">
        <f t="shared" si="23"/>
        <v>0</v>
      </c>
    </row>
    <row r="762" spans="1:12">
      <c r="A762" s="1">
        <v>0.125</v>
      </c>
      <c r="B762">
        <v>0</v>
      </c>
      <c r="C762">
        <v>30</v>
      </c>
      <c r="E762" t="b">
        <f t="shared" si="22"/>
        <v>0</v>
      </c>
      <c r="L762" t="b">
        <f t="shared" si="23"/>
        <v>0</v>
      </c>
    </row>
    <row r="763" spans="1:12">
      <c r="A763" s="1">
        <v>0.125</v>
      </c>
      <c r="B763">
        <v>0</v>
      </c>
      <c r="C763">
        <v>33</v>
      </c>
      <c r="E763" t="b">
        <f t="shared" si="22"/>
        <v>0</v>
      </c>
      <c r="L763" t="b">
        <f t="shared" si="23"/>
        <v>0</v>
      </c>
    </row>
    <row r="764" spans="1:12">
      <c r="A764" s="1">
        <v>0.125</v>
      </c>
      <c r="B764">
        <v>0</v>
      </c>
      <c r="C764">
        <v>25</v>
      </c>
      <c r="E764" t="b">
        <f t="shared" si="22"/>
        <v>0</v>
      </c>
      <c r="L764" t="b">
        <f t="shared" si="23"/>
        <v>0</v>
      </c>
    </row>
    <row r="765" spans="1:12">
      <c r="A765" s="1">
        <v>0.125</v>
      </c>
      <c r="B765">
        <v>0</v>
      </c>
      <c r="C765">
        <v>25</v>
      </c>
      <c r="E765" t="b">
        <f t="shared" si="22"/>
        <v>0</v>
      </c>
      <c r="L765" t="b">
        <f t="shared" si="23"/>
        <v>0</v>
      </c>
    </row>
    <row r="766" spans="1:12">
      <c r="A766" s="1">
        <v>0.125</v>
      </c>
      <c r="B766">
        <v>0</v>
      </c>
      <c r="C766">
        <v>27</v>
      </c>
      <c r="E766" t="b">
        <f t="shared" si="22"/>
        <v>0</v>
      </c>
      <c r="L766" t="b">
        <f t="shared" si="23"/>
        <v>0</v>
      </c>
    </row>
    <row r="767" spans="1:12">
      <c r="A767" s="1">
        <v>0.125</v>
      </c>
      <c r="B767">
        <v>0</v>
      </c>
      <c r="C767">
        <v>31</v>
      </c>
      <c r="E767" t="b">
        <f t="shared" si="22"/>
        <v>0</v>
      </c>
      <c r="L767" t="b">
        <f t="shared" si="23"/>
        <v>0</v>
      </c>
    </row>
    <row r="768" spans="1:12">
      <c r="A768" s="1">
        <v>0.125</v>
      </c>
      <c r="B768">
        <v>0</v>
      </c>
      <c r="C768">
        <v>34</v>
      </c>
      <c r="E768" t="b">
        <f t="shared" si="22"/>
        <v>0</v>
      </c>
      <c r="L768" t="b">
        <f t="shared" si="23"/>
        <v>0</v>
      </c>
    </row>
    <row r="769" spans="1:12">
      <c r="A769" s="1">
        <v>0.125</v>
      </c>
      <c r="B769">
        <v>0</v>
      </c>
      <c r="C769">
        <v>37</v>
      </c>
      <c r="E769" t="b">
        <f t="shared" si="22"/>
        <v>0</v>
      </c>
      <c r="L769" t="b">
        <f t="shared" si="23"/>
        <v>0</v>
      </c>
    </row>
    <row r="770" spans="1:12">
      <c r="A770" s="1">
        <v>0.125</v>
      </c>
      <c r="B770">
        <v>0</v>
      </c>
      <c r="C770">
        <v>27</v>
      </c>
      <c r="E770" t="b">
        <f t="shared" ref="E770:E833" si="24">IF(A770=$G$11,(C770+B770*8))</f>
        <v>0</v>
      </c>
      <c r="L770" t="b">
        <f t="shared" ref="L770:L833" si="25">IF(A770=$G$11,COUNTIF(E:E,E770))</f>
        <v>0</v>
      </c>
    </row>
    <row r="771" spans="1:12">
      <c r="A771" s="1">
        <v>0.125</v>
      </c>
      <c r="B771">
        <v>0</v>
      </c>
      <c r="C771">
        <v>29</v>
      </c>
      <c r="E771" t="b">
        <f t="shared" si="24"/>
        <v>0</v>
      </c>
      <c r="L771" t="b">
        <f t="shared" si="25"/>
        <v>0</v>
      </c>
    </row>
    <row r="772" spans="1:12">
      <c r="A772" s="1">
        <v>0.125</v>
      </c>
      <c r="B772">
        <v>0</v>
      </c>
      <c r="C772">
        <v>37</v>
      </c>
      <c r="E772" t="b">
        <f t="shared" si="24"/>
        <v>0</v>
      </c>
      <c r="L772" t="b">
        <f t="shared" si="25"/>
        <v>0</v>
      </c>
    </row>
    <row r="773" spans="1:12">
      <c r="A773" s="1">
        <v>0.125</v>
      </c>
      <c r="B773">
        <v>0</v>
      </c>
      <c r="C773">
        <v>32</v>
      </c>
      <c r="E773" t="b">
        <f t="shared" si="24"/>
        <v>0</v>
      </c>
      <c r="L773" t="b">
        <f t="shared" si="25"/>
        <v>0</v>
      </c>
    </row>
    <row r="774" spans="1:12">
      <c r="A774" s="1">
        <v>0.125</v>
      </c>
      <c r="B774">
        <v>0</v>
      </c>
      <c r="C774">
        <v>22</v>
      </c>
      <c r="E774" t="b">
        <f t="shared" si="24"/>
        <v>0</v>
      </c>
      <c r="L774" t="b">
        <f t="shared" si="25"/>
        <v>0</v>
      </c>
    </row>
    <row r="775" spans="1:12">
      <c r="A775" s="1">
        <v>0.125</v>
      </c>
      <c r="B775">
        <v>0</v>
      </c>
      <c r="C775">
        <v>26</v>
      </c>
      <c r="E775" t="b">
        <f t="shared" si="24"/>
        <v>0</v>
      </c>
      <c r="L775" t="b">
        <f t="shared" si="25"/>
        <v>0</v>
      </c>
    </row>
    <row r="776" spans="1:12">
      <c r="A776" s="1">
        <v>0.125</v>
      </c>
      <c r="B776">
        <v>0</v>
      </c>
      <c r="C776">
        <v>26</v>
      </c>
      <c r="E776" t="b">
        <f t="shared" si="24"/>
        <v>0</v>
      </c>
      <c r="L776" t="b">
        <f t="shared" si="25"/>
        <v>0</v>
      </c>
    </row>
    <row r="777" spans="1:12">
      <c r="A777" s="1">
        <v>0.125</v>
      </c>
      <c r="B777">
        <v>0</v>
      </c>
      <c r="C777">
        <v>27</v>
      </c>
      <c r="E777" t="b">
        <f t="shared" si="24"/>
        <v>0</v>
      </c>
      <c r="L777" t="b">
        <f t="shared" si="25"/>
        <v>0</v>
      </c>
    </row>
    <row r="778" spans="1:12">
      <c r="A778" s="1"/>
      <c r="E778" t="b">
        <f t="shared" si="24"/>
        <v>0</v>
      </c>
      <c r="L778" t="b">
        <f t="shared" si="25"/>
        <v>0</v>
      </c>
    </row>
    <row r="779" spans="1:12">
      <c r="A779" s="1"/>
      <c r="E779" t="b">
        <f t="shared" si="24"/>
        <v>0</v>
      </c>
      <c r="L779" t="b">
        <f t="shared" si="25"/>
        <v>0</v>
      </c>
    </row>
    <row r="780" spans="1:12">
      <c r="A780" s="1"/>
      <c r="E780" t="b">
        <f t="shared" si="24"/>
        <v>0</v>
      </c>
      <c r="L780" t="b">
        <f t="shared" si="25"/>
        <v>0</v>
      </c>
    </row>
    <row r="781" spans="1:12">
      <c r="A781" s="1"/>
      <c r="E781" t="b">
        <f t="shared" si="24"/>
        <v>0</v>
      </c>
      <c r="L781" t="b">
        <f t="shared" si="25"/>
        <v>0</v>
      </c>
    </row>
    <row r="782" spans="1:12">
      <c r="A782" s="1"/>
      <c r="E782" t="b">
        <f t="shared" si="24"/>
        <v>0</v>
      </c>
      <c r="L782" t="b">
        <f t="shared" si="25"/>
        <v>0</v>
      </c>
    </row>
    <row r="783" spans="1:12">
      <c r="A783" s="1"/>
      <c r="E783" t="b">
        <f t="shared" si="24"/>
        <v>0</v>
      </c>
      <c r="L783" t="b">
        <f t="shared" si="25"/>
        <v>0</v>
      </c>
    </row>
    <row r="784" spans="1:12">
      <c r="A784" s="1"/>
      <c r="E784" t="b">
        <f t="shared" si="24"/>
        <v>0</v>
      </c>
      <c r="L784" t="b">
        <f t="shared" si="25"/>
        <v>0</v>
      </c>
    </row>
    <row r="785" spans="1:12">
      <c r="A785" s="1"/>
      <c r="E785" t="b">
        <f t="shared" si="24"/>
        <v>0</v>
      </c>
      <c r="L785" t="b">
        <f t="shared" si="25"/>
        <v>0</v>
      </c>
    </row>
    <row r="786" spans="1:12">
      <c r="A786" s="1"/>
      <c r="E786" t="b">
        <f t="shared" si="24"/>
        <v>0</v>
      </c>
      <c r="L786" t="b">
        <f t="shared" si="25"/>
        <v>0</v>
      </c>
    </row>
    <row r="787" spans="1:12">
      <c r="A787" s="1"/>
      <c r="E787" t="b">
        <f t="shared" si="24"/>
        <v>0</v>
      </c>
      <c r="L787" t="b">
        <f t="shared" si="25"/>
        <v>0</v>
      </c>
    </row>
    <row r="788" spans="1:12">
      <c r="A788" s="1"/>
      <c r="E788" t="b">
        <f t="shared" si="24"/>
        <v>0</v>
      </c>
      <c r="L788" t="b">
        <f t="shared" si="25"/>
        <v>0</v>
      </c>
    </row>
    <row r="789" spans="1:12">
      <c r="A789" s="1"/>
      <c r="E789" t="b">
        <f t="shared" si="24"/>
        <v>0</v>
      </c>
      <c r="L789" t="b">
        <f t="shared" si="25"/>
        <v>0</v>
      </c>
    </row>
    <row r="790" spans="1:12">
      <c r="A790" s="1"/>
      <c r="E790" t="b">
        <f t="shared" si="24"/>
        <v>0</v>
      </c>
      <c r="L790" t="b">
        <f t="shared" si="25"/>
        <v>0</v>
      </c>
    </row>
    <row r="791" spans="1:12">
      <c r="A791" s="1"/>
      <c r="E791" t="b">
        <f t="shared" si="24"/>
        <v>0</v>
      </c>
      <c r="L791" t="b">
        <f t="shared" si="25"/>
        <v>0</v>
      </c>
    </row>
    <row r="792" spans="1:12">
      <c r="A792" s="1"/>
      <c r="E792" t="b">
        <f t="shared" si="24"/>
        <v>0</v>
      </c>
      <c r="L792" t="b">
        <f t="shared" si="25"/>
        <v>0</v>
      </c>
    </row>
    <row r="793" spans="1:12">
      <c r="A793" s="1"/>
      <c r="E793" t="b">
        <f t="shared" si="24"/>
        <v>0</v>
      </c>
      <c r="L793" t="b">
        <f t="shared" si="25"/>
        <v>0</v>
      </c>
    </row>
    <row r="794" spans="1:12">
      <c r="A794" s="1"/>
      <c r="E794" t="b">
        <f t="shared" si="24"/>
        <v>0</v>
      </c>
      <c r="L794" t="b">
        <f t="shared" si="25"/>
        <v>0</v>
      </c>
    </row>
    <row r="795" spans="1:12">
      <c r="A795" s="1"/>
      <c r="E795" t="b">
        <f t="shared" si="24"/>
        <v>0</v>
      </c>
      <c r="L795" t="b">
        <f t="shared" si="25"/>
        <v>0</v>
      </c>
    </row>
    <row r="796" spans="1:12">
      <c r="A796" s="1"/>
      <c r="E796" t="b">
        <f t="shared" si="24"/>
        <v>0</v>
      </c>
      <c r="L796" t="b">
        <f t="shared" si="25"/>
        <v>0</v>
      </c>
    </row>
    <row r="797" spans="1:12">
      <c r="A797" s="1"/>
      <c r="E797" t="b">
        <f t="shared" si="24"/>
        <v>0</v>
      </c>
      <c r="L797" t="b">
        <f t="shared" si="25"/>
        <v>0</v>
      </c>
    </row>
    <row r="798" spans="1:12">
      <c r="A798" s="1"/>
      <c r="E798" t="b">
        <f t="shared" si="24"/>
        <v>0</v>
      </c>
      <c r="L798" t="b">
        <f t="shared" si="25"/>
        <v>0</v>
      </c>
    </row>
    <row r="799" spans="1:12">
      <c r="A799" s="1"/>
      <c r="E799" t="b">
        <f t="shared" si="24"/>
        <v>0</v>
      </c>
      <c r="L799" t="b">
        <f t="shared" si="25"/>
        <v>0</v>
      </c>
    </row>
    <row r="800" spans="1:12">
      <c r="A800" s="1"/>
      <c r="E800" t="b">
        <f t="shared" si="24"/>
        <v>0</v>
      </c>
      <c r="L800" t="b">
        <f t="shared" si="25"/>
        <v>0</v>
      </c>
    </row>
    <row r="801" spans="1:12">
      <c r="A801" s="1"/>
      <c r="E801" t="b">
        <f t="shared" si="24"/>
        <v>0</v>
      </c>
      <c r="L801" t="b">
        <f t="shared" si="25"/>
        <v>0</v>
      </c>
    </row>
    <row r="802" spans="1:12">
      <c r="A802" s="1"/>
      <c r="E802" t="b">
        <f t="shared" si="24"/>
        <v>0</v>
      </c>
      <c r="L802" t="b">
        <f t="shared" si="25"/>
        <v>0</v>
      </c>
    </row>
    <row r="803" spans="1:12">
      <c r="A803" s="1"/>
      <c r="E803" t="b">
        <f t="shared" si="24"/>
        <v>0</v>
      </c>
      <c r="L803" t="b">
        <f t="shared" si="25"/>
        <v>0</v>
      </c>
    </row>
    <row r="804" spans="1:12">
      <c r="A804" s="1"/>
      <c r="E804" t="b">
        <f t="shared" si="24"/>
        <v>0</v>
      </c>
      <c r="L804" t="b">
        <f t="shared" si="25"/>
        <v>0</v>
      </c>
    </row>
    <row r="805" spans="1:12">
      <c r="A805" s="1"/>
      <c r="E805" t="b">
        <f t="shared" si="24"/>
        <v>0</v>
      </c>
      <c r="L805" t="b">
        <f t="shared" si="25"/>
        <v>0</v>
      </c>
    </row>
    <row r="806" spans="1:12">
      <c r="A806" s="1"/>
      <c r="E806" t="b">
        <f t="shared" si="24"/>
        <v>0</v>
      </c>
      <c r="L806" t="b">
        <f t="shared" si="25"/>
        <v>0</v>
      </c>
    </row>
    <row r="807" spans="1:12">
      <c r="A807" s="1"/>
      <c r="E807" t="b">
        <f t="shared" si="24"/>
        <v>0</v>
      </c>
      <c r="L807" t="b">
        <f t="shared" si="25"/>
        <v>0</v>
      </c>
    </row>
    <row r="808" spans="1:12">
      <c r="A808" s="1"/>
      <c r="E808" t="b">
        <f t="shared" si="24"/>
        <v>0</v>
      </c>
      <c r="L808" t="b">
        <f t="shared" si="25"/>
        <v>0</v>
      </c>
    </row>
    <row r="809" spans="1:12">
      <c r="A809" s="1"/>
      <c r="E809" t="b">
        <f t="shared" si="24"/>
        <v>0</v>
      </c>
      <c r="L809" t="b">
        <f t="shared" si="25"/>
        <v>0</v>
      </c>
    </row>
    <row r="810" spans="1:12">
      <c r="A810" s="1"/>
      <c r="E810" t="b">
        <f t="shared" si="24"/>
        <v>0</v>
      </c>
      <c r="L810" t="b">
        <f t="shared" si="25"/>
        <v>0</v>
      </c>
    </row>
    <row r="811" spans="1:12">
      <c r="A811" s="1"/>
      <c r="E811" t="b">
        <f t="shared" si="24"/>
        <v>0</v>
      </c>
      <c r="L811" t="b">
        <f t="shared" si="25"/>
        <v>0</v>
      </c>
    </row>
    <row r="812" spans="1:12">
      <c r="A812" s="1"/>
      <c r="E812" t="b">
        <f t="shared" si="24"/>
        <v>0</v>
      </c>
      <c r="L812" t="b">
        <f t="shared" si="25"/>
        <v>0</v>
      </c>
    </row>
    <row r="813" spans="1:12">
      <c r="A813" s="1"/>
      <c r="E813" t="b">
        <f t="shared" si="24"/>
        <v>0</v>
      </c>
      <c r="L813" t="b">
        <f t="shared" si="25"/>
        <v>0</v>
      </c>
    </row>
    <row r="814" spans="1:12">
      <c r="A814" s="1"/>
      <c r="E814" t="b">
        <f t="shared" si="24"/>
        <v>0</v>
      </c>
      <c r="L814" t="b">
        <f t="shared" si="25"/>
        <v>0</v>
      </c>
    </row>
    <row r="815" spans="1:12">
      <c r="A815" s="1"/>
      <c r="E815" t="b">
        <f t="shared" si="24"/>
        <v>0</v>
      </c>
      <c r="L815" t="b">
        <f t="shared" si="25"/>
        <v>0</v>
      </c>
    </row>
    <row r="816" spans="1:12">
      <c r="A816" s="1"/>
      <c r="E816" t="b">
        <f t="shared" si="24"/>
        <v>0</v>
      </c>
      <c r="L816" t="b">
        <f t="shared" si="25"/>
        <v>0</v>
      </c>
    </row>
    <row r="817" spans="1:12">
      <c r="A817" s="1"/>
      <c r="E817" t="b">
        <f t="shared" si="24"/>
        <v>0</v>
      </c>
      <c r="L817" t="b">
        <f t="shared" si="25"/>
        <v>0</v>
      </c>
    </row>
    <row r="818" spans="1:12">
      <c r="A818" s="1"/>
      <c r="E818" t="b">
        <f t="shared" si="24"/>
        <v>0</v>
      </c>
      <c r="L818" t="b">
        <f t="shared" si="25"/>
        <v>0</v>
      </c>
    </row>
    <row r="819" spans="1:12">
      <c r="A819" s="1"/>
      <c r="E819" t="b">
        <f t="shared" si="24"/>
        <v>0</v>
      </c>
      <c r="L819" t="b">
        <f t="shared" si="25"/>
        <v>0</v>
      </c>
    </row>
    <row r="820" spans="1:12">
      <c r="A820" s="1"/>
      <c r="E820" t="b">
        <f t="shared" si="24"/>
        <v>0</v>
      </c>
      <c r="L820" t="b">
        <f t="shared" si="25"/>
        <v>0</v>
      </c>
    </row>
    <row r="821" spans="1:12">
      <c r="A821" s="1"/>
      <c r="E821" t="b">
        <f t="shared" si="24"/>
        <v>0</v>
      </c>
      <c r="L821" t="b">
        <f t="shared" si="25"/>
        <v>0</v>
      </c>
    </row>
    <row r="822" spans="1:12">
      <c r="A822" s="1"/>
      <c r="E822" t="b">
        <f t="shared" si="24"/>
        <v>0</v>
      </c>
      <c r="L822" t="b">
        <f t="shared" si="25"/>
        <v>0</v>
      </c>
    </row>
    <row r="823" spans="1:12">
      <c r="A823" s="1"/>
      <c r="E823" t="b">
        <f t="shared" si="24"/>
        <v>0</v>
      </c>
      <c r="L823" t="b">
        <f t="shared" si="25"/>
        <v>0</v>
      </c>
    </row>
    <row r="824" spans="1:12">
      <c r="A824" s="1"/>
      <c r="E824" t="b">
        <f t="shared" si="24"/>
        <v>0</v>
      </c>
      <c r="L824" t="b">
        <f t="shared" si="25"/>
        <v>0</v>
      </c>
    </row>
    <row r="825" spans="1:12">
      <c r="A825" s="1"/>
      <c r="E825" t="b">
        <f t="shared" si="24"/>
        <v>0</v>
      </c>
      <c r="L825" t="b">
        <f t="shared" si="25"/>
        <v>0</v>
      </c>
    </row>
    <row r="826" spans="1:12">
      <c r="A826" s="1"/>
      <c r="E826" t="b">
        <f t="shared" si="24"/>
        <v>0</v>
      </c>
      <c r="L826" t="b">
        <f t="shared" si="25"/>
        <v>0</v>
      </c>
    </row>
    <row r="827" spans="1:12">
      <c r="A827" s="1"/>
      <c r="E827" t="b">
        <f t="shared" si="24"/>
        <v>0</v>
      </c>
      <c r="L827" t="b">
        <f t="shared" si="25"/>
        <v>0</v>
      </c>
    </row>
    <row r="828" spans="1:12">
      <c r="A828" s="1"/>
      <c r="E828" t="b">
        <f t="shared" si="24"/>
        <v>0</v>
      </c>
      <c r="L828" t="b">
        <f t="shared" si="25"/>
        <v>0</v>
      </c>
    </row>
    <row r="829" spans="1:12">
      <c r="A829" s="1"/>
      <c r="E829" t="b">
        <f t="shared" si="24"/>
        <v>0</v>
      </c>
      <c r="L829" t="b">
        <f t="shared" si="25"/>
        <v>0</v>
      </c>
    </row>
    <row r="830" spans="1:12">
      <c r="A830" s="1"/>
      <c r="E830" t="b">
        <f t="shared" si="24"/>
        <v>0</v>
      </c>
      <c r="L830" t="b">
        <f t="shared" si="25"/>
        <v>0</v>
      </c>
    </row>
    <row r="831" spans="1:12">
      <c r="A831" s="1"/>
      <c r="E831" t="b">
        <f t="shared" si="24"/>
        <v>0</v>
      </c>
      <c r="L831" t="b">
        <f t="shared" si="25"/>
        <v>0</v>
      </c>
    </row>
    <row r="832" spans="1:12">
      <c r="A832" s="1"/>
      <c r="E832" t="b">
        <f t="shared" si="24"/>
        <v>0</v>
      </c>
      <c r="L832" t="b">
        <f t="shared" si="25"/>
        <v>0</v>
      </c>
    </row>
    <row r="833" spans="1:12">
      <c r="A833" s="1"/>
      <c r="E833" t="b">
        <f t="shared" si="24"/>
        <v>0</v>
      </c>
      <c r="L833" t="b">
        <f t="shared" si="25"/>
        <v>0</v>
      </c>
    </row>
    <row r="834" spans="1:12">
      <c r="A834" s="1"/>
      <c r="E834" t="b">
        <f t="shared" ref="E834:E897" si="26">IF(A834=$G$11,(C834+B834*8))</f>
        <v>0</v>
      </c>
      <c r="L834" t="b">
        <f t="shared" ref="L834:L897" si="27">IF(A834=$G$11,COUNTIF(E:E,E834))</f>
        <v>0</v>
      </c>
    </row>
    <row r="835" spans="1:12">
      <c r="A835" s="1"/>
      <c r="E835" t="b">
        <f t="shared" si="26"/>
        <v>0</v>
      </c>
      <c r="L835" t="b">
        <f t="shared" si="27"/>
        <v>0</v>
      </c>
    </row>
    <row r="836" spans="1:12">
      <c r="A836" s="1"/>
      <c r="E836" t="b">
        <f t="shared" si="26"/>
        <v>0</v>
      </c>
      <c r="L836" t="b">
        <f t="shared" si="27"/>
        <v>0</v>
      </c>
    </row>
    <row r="837" spans="1:12">
      <c r="A837" s="1"/>
      <c r="E837" t="b">
        <f t="shared" si="26"/>
        <v>0</v>
      </c>
      <c r="L837" t="b">
        <f t="shared" si="27"/>
        <v>0</v>
      </c>
    </row>
    <row r="838" spans="1:12">
      <c r="A838" s="1"/>
      <c r="E838" t="b">
        <f t="shared" si="26"/>
        <v>0</v>
      </c>
      <c r="L838" t="b">
        <f t="shared" si="27"/>
        <v>0</v>
      </c>
    </row>
    <row r="839" spans="1:12">
      <c r="A839" s="1"/>
      <c r="E839" t="b">
        <f t="shared" si="26"/>
        <v>0</v>
      </c>
      <c r="L839" t="b">
        <f t="shared" si="27"/>
        <v>0</v>
      </c>
    </row>
    <row r="840" spans="1:12">
      <c r="A840" s="1"/>
      <c r="E840" t="b">
        <f t="shared" si="26"/>
        <v>0</v>
      </c>
      <c r="L840" t="b">
        <f t="shared" si="27"/>
        <v>0</v>
      </c>
    </row>
    <row r="841" spans="1:12">
      <c r="A841" s="1"/>
      <c r="E841" t="b">
        <f t="shared" si="26"/>
        <v>0</v>
      </c>
      <c r="L841" t="b">
        <f t="shared" si="27"/>
        <v>0</v>
      </c>
    </row>
    <row r="842" spans="1:12">
      <c r="A842" s="1"/>
      <c r="E842" t="b">
        <f t="shared" si="26"/>
        <v>0</v>
      </c>
      <c r="L842" t="b">
        <f t="shared" si="27"/>
        <v>0</v>
      </c>
    </row>
    <row r="843" spans="1:12">
      <c r="A843" s="1"/>
      <c r="E843" t="b">
        <f t="shared" si="26"/>
        <v>0</v>
      </c>
      <c r="L843" t="b">
        <f t="shared" si="27"/>
        <v>0</v>
      </c>
    </row>
    <row r="844" spans="1:12">
      <c r="A844" s="1"/>
      <c r="E844" t="b">
        <f t="shared" si="26"/>
        <v>0</v>
      </c>
      <c r="L844" t="b">
        <f t="shared" si="27"/>
        <v>0</v>
      </c>
    </row>
    <row r="845" spans="1:12">
      <c r="A845" s="1"/>
      <c r="E845" t="b">
        <f t="shared" si="26"/>
        <v>0</v>
      </c>
      <c r="L845" t="b">
        <f t="shared" si="27"/>
        <v>0</v>
      </c>
    </row>
    <row r="846" spans="1:12">
      <c r="A846" s="1"/>
      <c r="E846" t="b">
        <f t="shared" si="26"/>
        <v>0</v>
      </c>
      <c r="L846" t="b">
        <f t="shared" si="27"/>
        <v>0</v>
      </c>
    </row>
    <row r="847" spans="1:12">
      <c r="A847" s="1"/>
      <c r="E847" t="b">
        <f t="shared" si="26"/>
        <v>0</v>
      </c>
      <c r="L847" t="b">
        <f t="shared" si="27"/>
        <v>0</v>
      </c>
    </row>
    <row r="848" spans="1:12">
      <c r="A848" s="1"/>
      <c r="E848" t="b">
        <f t="shared" si="26"/>
        <v>0</v>
      </c>
      <c r="L848" t="b">
        <f t="shared" si="27"/>
        <v>0</v>
      </c>
    </row>
    <row r="849" spans="1:12">
      <c r="A849" s="1"/>
      <c r="E849" t="b">
        <f t="shared" si="26"/>
        <v>0</v>
      </c>
      <c r="L849" t="b">
        <f t="shared" si="27"/>
        <v>0</v>
      </c>
    </row>
    <row r="850" spans="1:12">
      <c r="A850" s="1"/>
      <c r="E850" t="b">
        <f t="shared" si="26"/>
        <v>0</v>
      </c>
      <c r="L850" t="b">
        <f t="shared" si="27"/>
        <v>0</v>
      </c>
    </row>
    <row r="851" spans="1:12">
      <c r="A851" s="1"/>
      <c r="E851" t="b">
        <f t="shared" si="26"/>
        <v>0</v>
      </c>
      <c r="L851" t="b">
        <f t="shared" si="27"/>
        <v>0</v>
      </c>
    </row>
    <row r="852" spans="1:12">
      <c r="A852" s="1"/>
      <c r="E852" t="b">
        <f t="shared" si="26"/>
        <v>0</v>
      </c>
      <c r="L852" t="b">
        <f t="shared" si="27"/>
        <v>0</v>
      </c>
    </row>
    <row r="853" spans="1:12">
      <c r="A853" s="1"/>
      <c r="E853" t="b">
        <f t="shared" si="26"/>
        <v>0</v>
      </c>
      <c r="L853" t="b">
        <f t="shared" si="27"/>
        <v>0</v>
      </c>
    </row>
    <row r="854" spans="1:12">
      <c r="A854" s="1"/>
      <c r="E854" t="b">
        <f t="shared" si="26"/>
        <v>0</v>
      </c>
      <c r="L854" t="b">
        <f t="shared" si="27"/>
        <v>0</v>
      </c>
    </row>
    <row r="855" spans="1:12">
      <c r="A855" s="1"/>
      <c r="E855" t="b">
        <f t="shared" si="26"/>
        <v>0</v>
      </c>
      <c r="L855" t="b">
        <f t="shared" si="27"/>
        <v>0</v>
      </c>
    </row>
    <row r="856" spans="1:12">
      <c r="A856" s="1"/>
      <c r="E856" t="b">
        <f t="shared" si="26"/>
        <v>0</v>
      </c>
      <c r="L856" t="b">
        <f t="shared" si="27"/>
        <v>0</v>
      </c>
    </row>
    <row r="857" spans="1:12">
      <c r="A857" s="1"/>
      <c r="E857" t="b">
        <f t="shared" si="26"/>
        <v>0</v>
      </c>
      <c r="L857" t="b">
        <f t="shared" si="27"/>
        <v>0</v>
      </c>
    </row>
    <row r="858" spans="1:12">
      <c r="A858" s="1"/>
      <c r="E858" t="b">
        <f t="shared" si="26"/>
        <v>0</v>
      </c>
      <c r="L858" t="b">
        <f t="shared" si="27"/>
        <v>0</v>
      </c>
    </row>
    <row r="859" spans="1:12">
      <c r="A859" s="1"/>
      <c r="E859" t="b">
        <f t="shared" si="26"/>
        <v>0</v>
      </c>
      <c r="L859" t="b">
        <f t="shared" si="27"/>
        <v>0</v>
      </c>
    </row>
    <row r="860" spans="1:12">
      <c r="A860" s="1"/>
      <c r="E860" t="b">
        <f t="shared" si="26"/>
        <v>0</v>
      </c>
      <c r="L860" t="b">
        <f t="shared" si="27"/>
        <v>0</v>
      </c>
    </row>
    <row r="861" spans="1:12">
      <c r="A861" s="1"/>
      <c r="E861" t="b">
        <f t="shared" si="26"/>
        <v>0</v>
      </c>
      <c r="L861" t="b">
        <f t="shared" si="27"/>
        <v>0</v>
      </c>
    </row>
    <row r="862" spans="1:12">
      <c r="A862" s="1"/>
      <c r="E862" t="b">
        <f t="shared" si="26"/>
        <v>0</v>
      </c>
      <c r="L862" t="b">
        <f t="shared" si="27"/>
        <v>0</v>
      </c>
    </row>
    <row r="863" spans="1:12">
      <c r="A863" s="1"/>
      <c r="E863" t="b">
        <f t="shared" si="26"/>
        <v>0</v>
      </c>
      <c r="L863" t="b">
        <f t="shared" si="27"/>
        <v>0</v>
      </c>
    </row>
    <row r="864" spans="1:12">
      <c r="A864" s="1"/>
      <c r="E864" t="b">
        <f t="shared" si="26"/>
        <v>0</v>
      </c>
      <c r="L864" t="b">
        <f t="shared" si="27"/>
        <v>0</v>
      </c>
    </row>
    <row r="865" spans="1:12">
      <c r="A865" s="1"/>
      <c r="E865" t="b">
        <f t="shared" si="26"/>
        <v>0</v>
      </c>
      <c r="L865" t="b">
        <f t="shared" si="27"/>
        <v>0</v>
      </c>
    </row>
    <row r="866" spans="1:12">
      <c r="A866" s="1"/>
      <c r="E866" t="b">
        <f t="shared" si="26"/>
        <v>0</v>
      </c>
      <c r="L866" t="b">
        <f t="shared" si="27"/>
        <v>0</v>
      </c>
    </row>
    <row r="867" spans="1:12">
      <c r="A867" s="1"/>
      <c r="E867" t="b">
        <f t="shared" si="26"/>
        <v>0</v>
      </c>
      <c r="L867" t="b">
        <f t="shared" si="27"/>
        <v>0</v>
      </c>
    </row>
    <row r="868" spans="1:12">
      <c r="A868" s="1"/>
      <c r="E868" t="b">
        <f t="shared" si="26"/>
        <v>0</v>
      </c>
      <c r="L868" t="b">
        <f t="shared" si="27"/>
        <v>0</v>
      </c>
    </row>
    <row r="869" spans="1:12">
      <c r="A869" s="1"/>
      <c r="E869" t="b">
        <f t="shared" si="26"/>
        <v>0</v>
      </c>
      <c r="L869" t="b">
        <f t="shared" si="27"/>
        <v>0</v>
      </c>
    </row>
    <row r="870" spans="1:12">
      <c r="A870" s="1"/>
      <c r="E870" t="b">
        <f t="shared" si="26"/>
        <v>0</v>
      </c>
      <c r="L870" t="b">
        <f t="shared" si="27"/>
        <v>0</v>
      </c>
    </row>
    <row r="871" spans="1:12">
      <c r="A871" s="1"/>
      <c r="E871" t="b">
        <f t="shared" si="26"/>
        <v>0</v>
      </c>
      <c r="L871" t="b">
        <f t="shared" si="27"/>
        <v>0</v>
      </c>
    </row>
    <row r="872" spans="1:12">
      <c r="A872" s="1"/>
      <c r="E872" t="b">
        <f t="shared" si="26"/>
        <v>0</v>
      </c>
      <c r="L872" t="b">
        <f t="shared" si="27"/>
        <v>0</v>
      </c>
    </row>
    <row r="873" spans="1:12">
      <c r="A873" s="1"/>
      <c r="E873" t="b">
        <f t="shared" si="26"/>
        <v>0</v>
      </c>
      <c r="L873" t="b">
        <f t="shared" si="27"/>
        <v>0</v>
      </c>
    </row>
    <row r="874" spans="1:12">
      <c r="A874" s="1"/>
      <c r="E874" t="b">
        <f t="shared" si="26"/>
        <v>0</v>
      </c>
      <c r="L874" t="b">
        <f t="shared" si="27"/>
        <v>0</v>
      </c>
    </row>
    <row r="875" spans="1:12">
      <c r="A875" s="1"/>
      <c r="E875" t="b">
        <f t="shared" si="26"/>
        <v>0</v>
      </c>
      <c r="L875" t="b">
        <f t="shared" si="27"/>
        <v>0</v>
      </c>
    </row>
    <row r="876" spans="1:12">
      <c r="A876" s="1"/>
      <c r="E876" t="b">
        <f t="shared" si="26"/>
        <v>0</v>
      </c>
      <c r="L876" t="b">
        <f t="shared" si="27"/>
        <v>0</v>
      </c>
    </row>
    <row r="877" spans="1:12">
      <c r="A877" s="1"/>
      <c r="E877" t="b">
        <f t="shared" si="26"/>
        <v>0</v>
      </c>
      <c r="L877" t="b">
        <f t="shared" si="27"/>
        <v>0</v>
      </c>
    </row>
    <row r="878" spans="1:12">
      <c r="A878" s="1"/>
      <c r="E878" t="b">
        <f t="shared" si="26"/>
        <v>0</v>
      </c>
      <c r="L878" t="b">
        <f t="shared" si="27"/>
        <v>0</v>
      </c>
    </row>
    <row r="879" spans="1:12">
      <c r="A879" s="1"/>
      <c r="E879" t="b">
        <f t="shared" si="26"/>
        <v>0</v>
      </c>
      <c r="L879" t="b">
        <f t="shared" si="27"/>
        <v>0</v>
      </c>
    </row>
    <row r="880" spans="1:12">
      <c r="A880" s="1"/>
      <c r="E880" t="b">
        <f t="shared" si="26"/>
        <v>0</v>
      </c>
      <c r="L880" t="b">
        <f t="shared" si="27"/>
        <v>0</v>
      </c>
    </row>
    <row r="881" spans="1:12">
      <c r="A881" s="1"/>
      <c r="E881" t="b">
        <f t="shared" si="26"/>
        <v>0</v>
      </c>
      <c r="L881" t="b">
        <f t="shared" si="27"/>
        <v>0</v>
      </c>
    </row>
    <row r="882" spans="1:12">
      <c r="A882" s="1"/>
      <c r="E882" t="b">
        <f t="shared" si="26"/>
        <v>0</v>
      </c>
      <c r="L882" t="b">
        <f t="shared" si="27"/>
        <v>0</v>
      </c>
    </row>
    <row r="883" spans="1:12">
      <c r="A883" s="1"/>
      <c r="E883" t="b">
        <f t="shared" si="26"/>
        <v>0</v>
      </c>
      <c r="L883" t="b">
        <f t="shared" si="27"/>
        <v>0</v>
      </c>
    </row>
    <row r="884" spans="1:12">
      <c r="A884" s="1"/>
      <c r="E884" t="b">
        <f t="shared" si="26"/>
        <v>0</v>
      </c>
      <c r="L884" t="b">
        <f t="shared" si="27"/>
        <v>0</v>
      </c>
    </row>
    <row r="885" spans="1:12">
      <c r="A885" s="1"/>
      <c r="E885" t="b">
        <f t="shared" si="26"/>
        <v>0</v>
      </c>
      <c r="L885" t="b">
        <f t="shared" si="27"/>
        <v>0</v>
      </c>
    </row>
    <row r="886" spans="1:12">
      <c r="A886" s="1"/>
      <c r="E886" t="b">
        <f t="shared" si="26"/>
        <v>0</v>
      </c>
      <c r="L886" t="b">
        <f t="shared" si="27"/>
        <v>0</v>
      </c>
    </row>
    <row r="887" spans="1:12">
      <c r="A887" s="1"/>
      <c r="E887" t="b">
        <f t="shared" si="26"/>
        <v>0</v>
      </c>
      <c r="L887" t="b">
        <f t="shared" si="27"/>
        <v>0</v>
      </c>
    </row>
    <row r="888" spans="1:12">
      <c r="A888" s="1"/>
      <c r="E888" t="b">
        <f t="shared" si="26"/>
        <v>0</v>
      </c>
      <c r="L888" t="b">
        <f t="shared" si="27"/>
        <v>0</v>
      </c>
    </row>
    <row r="889" spans="1:12">
      <c r="A889" s="1"/>
      <c r="E889" t="b">
        <f t="shared" si="26"/>
        <v>0</v>
      </c>
      <c r="L889" t="b">
        <f t="shared" si="27"/>
        <v>0</v>
      </c>
    </row>
    <row r="890" spans="1:12">
      <c r="A890" s="1"/>
      <c r="E890" t="b">
        <f t="shared" si="26"/>
        <v>0</v>
      </c>
      <c r="L890" t="b">
        <f t="shared" si="27"/>
        <v>0</v>
      </c>
    </row>
    <row r="891" spans="1:12">
      <c r="A891" s="1"/>
      <c r="E891" t="b">
        <f t="shared" si="26"/>
        <v>0</v>
      </c>
      <c r="L891" t="b">
        <f t="shared" si="27"/>
        <v>0</v>
      </c>
    </row>
    <row r="892" spans="1:12">
      <c r="A892" s="1"/>
      <c r="E892" t="b">
        <f t="shared" si="26"/>
        <v>0</v>
      </c>
      <c r="L892" t="b">
        <f t="shared" si="27"/>
        <v>0</v>
      </c>
    </row>
    <row r="893" spans="1:12">
      <c r="A893" s="1"/>
      <c r="E893" t="b">
        <f t="shared" si="26"/>
        <v>0</v>
      </c>
      <c r="L893" t="b">
        <f t="shared" si="27"/>
        <v>0</v>
      </c>
    </row>
    <row r="894" spans="1:12">
      <c r="A894" s="1"/>
      <c r="E894" t="b">
        <f t="shared" si="26"/>
        <v>0</v>
      </c>
      <c r="L894" t="b">
        <f t="shared" si="27"/>
        <v>0</v>
      </c>
    </row>
    <row r="895" spans="1:12">
      <c r="A895" s="1"/>
      <c r="E895" t="b">
        <f t="shared" si="26"/>
        <v>0</v>
      </c>
      <c r="L895" t="b">
        <f t="shared" si="27"/>
        <v>0</v>
      </c>
    </row>
    <row r="896" spans="1:12">
      <c r="A896" s="1"/>
      <c r="E896" t="b">
        <f t="shared" si="26"/>
        <v>0</v>
      </c>
      <c r="L896" t="b">
        <f t="shared" si="27"/>
        <v>0</v>
      </c>
    </row>
    <row r="897" spans="1:12">
      <c r="A897" s="1"/>
      <c r="E897" t="b">
        <f t="shared" si="26"/>
        <v>0</v>
      </c>
      <c r="L897" t="b">
        <f t="shared" si="27"/>
        <v>0</v>
      </c>
    </row>
    <row r="898" spans="1:12">
      <c r="A898" s="1"/>
      <c r="E898" t="b">
        <f t="shared" ref="E898:E961" si="28">IF(A898=$G$11,(C898+B898*8))</f>
        <v>0</v>
      </c>
      <c r="L898" t="b">
        <f t="shared" ref="L898:L961" si="29">IF(A898=$G$11,COUNTIF(E:E,E898))</f>
        <v>0</v>
      </c>
    </row>
    <row r="899" spans="1:12">
      <c r="A899" s="1"/>
      <c r="E899" t="b">
        <f t="shared" si="28"/>
        <v>0</v>
      </c>
      <c r="L899" t="b">
        <f t="shared" si="29"/>
        <v>0</v>
      </c>
    </row>
    <row r="900" spans="1:12">
      <c r="A900" s="1"/>
      <c r="E900" t="b">
        <f t="shared" si="28"/>
        <v>0</v>
      </c>
      <c r="L900" t="b">
        <f t="shared" si="29"/>
        <v>0</v>
      </c>
    </row>
    <row r="901" spans="1:12">
      <c r="A901" s="1"/>
      <c r="E901" t="b">
        <f t="shared" si="28"/>
        <v>0</v>
      </c>
      <c r="L901" t="b">
        <f t="shared" si="29"/>
        <v>0</v>
      </c>
    </row>
    <row r="902" spans="1:12">
      <c r="A902" s="1"/>
      <c r="E902" t="b">
        <f t="shared" si="28"/>
        <v>0</v>
      </c>
      <c r="L902" t="b">
        <f t="shared" si="29"/>
        <v>0</v>
      </c>
    </row>
    <row r="903" spans="1:12">
      <c r="A903" s="1"/>
      <c r="E903" t="b">
        <f t="shared" si="28"/>
        <v>0</v>
      </c>
      <c r="L903" t="b">
        <f t="shared" si="29"/>
        <v>0</v>
      </c>
    </row>
    <row r="904" spans="1:12">
      <c r="A904" s="1"/>
      <c r="E904" t="b">
        <f t="shared" si="28"/>
        <v>0</v>
      </c>
      <c r="L904" t="b">
        <f t="shared" si="29"/>
        <v>0</v>
      </c>
    </row>
    <row r="905" spans="1:12">
      <c r="A905" s="1"/>
      <c r="E905" t="b">
        <f t="shared" si="28"/>
        <v>0</v>
      </c>
      <c r="L905" t="b">
        <f t="shared" si="29"/>
        <v>0</v>
      </c>
    </row>
    <row r="906" spans="1:12">
      <c r="A906" s="1"/>
      <c r="E906" t="b">
        <f t="shared" si="28"/>
        <v>0</v>
      </c>
      <c r="L906" t="b">
        <f t="shared" si="29"/>
        <v>0</v>
      </c>
    </row>
    <row r="907" spans="1:12">
      <c r="A907" s="1"/>
      <c r="E907" t="b">
        <f t="shared" si="28"/>
        <v>0</v>
      </c>
      <c r="L907" t="b">
        <f t="shared" si="29"/>
        <v>0</v>
      </c>
    </row>
    <row r="908" spans="1:12">
      <c r="A908" s="1"/>
      <c r="E908" t="b">
        <f t="shared" si="28"/>
        <v>0</v>
      </c>
      <c r="L908" t="b">
        <f t="shared" si="29"/>
        <v>0</v>
      </c>
    </row>
    <row r="909" spans="1:12">
      <c r="A909" s="1"/>
      <c r="E909" t="b">
        <f t="shared" si="28"/>
        <v>0</v>
      </c>
      <c r="L909" t="b">
        <f t="shared" si="29"/>
        <v>0</v>
      </c>
    </row>
    <row r="910" spans="1:12">
      <c r="A910" s="1"/>
      <c r="E910" t="b">
        <f t="shared" si="28"/>
        <v>0</v>
      </c>
      <c r="L910" t="b">
        <f t="shared" si="29"/>
        <v>0</v>
      </c>
    </row>
    <row r="911" spans="1:12">
      <c r="A911" s="1"/>
      <c r="E911" t="b">
        <f t="shared" si="28"/>
        <v>0</v>
      </c>
      <c r="L911" t="b">
        <f t="shared" si="29"/>
        <v>0</v>
      </c>
    </row>
    <row r="912" spans="1:12">
      <c r="A912" s="1"/>
      <c r="E912" t="b">
        <f t="shared" si="28"/>
        <v>0</v>
      </c>
      <c r="L912" t="b">
        <f t="shared" si="29"/>
        <v>0</v>
      </c>
    </row>
    <row r="913" spans="1:12">
      <c r="A913" s="1"/>
      <c r="E913" t="b">
        <f t="shared" si="28"/>
        <v>0</v>
      </c>
      <c r="L913" t="b">
        <f t="shared" si="29"/>
        <v>0</v>
      </c>
    </row>
    <row r="914" spans="1:12">
      <c r="A914" s="1"/>
      <c r="E914" t="b">
        <f t="shared" si="28"/>
        <v>0</v>
      </c>
      <c r="L914" t="b">
        <f t="shared" si="29"/>
        <v>0</v>
      </c>
    </row>
    <row r="915" spans="1:12">
      <c r="A915" s="1"/>
      <c r="E915" t="b">
        <f t="shared" si="28"/>
        <v>0</v>
      </c>
      <c r="L915" t="b">
        <f t="shared" si="29"/>
        <v>0</v>
      </c>
    </row>
    <row r="916" spans="1:12">
      <c r="A916" s="1"/>
      <c r="E916" t="b">
        <f t="shared" si="28"/>
        <v>0</v>
      </c>
      <c r="L916" t="b">
        <f t="shared" si="29"/>
        <v>0</v>
      </c>
    </row>
    <row r="917" spans="1:12">
      <c r="A917" s="1"/>
      <c r="E917" t="b">
        <f t="shared" si="28"/>
        <v>0</v>
      </c>
      <c r="L917" t="b">
        <f t="shared" si="29"/>
        <v>0</v>
      </c>
    </row>
    <row r="918" spans="1:12">
      <c r="A918" s="1"/>
      <c r="E918" t="b">
        <f t="shared" si="28"/>
        <v>0</v>
      </c>
      <c r="L918" t="b">
        <f t="shared" si="29"/>
        <v>0</v>
      </c>
    </row>
    <row r="919" spans="1:12">
      <c r="A919" s="1"/>
      <c r="E919" t="b">
        <f t="shared" si="28"/>
        <v>0</v>
      </c>
      <c r="L919" t="b">
        <f t="shared" si="29"/>
        <v>0</v>
      </c>
    </row>
    <row r="920" spans="1:12">
      <c r="A920" s="1"/>
      <c r="E920" t="b">
        <f t="shared" si="28"/>
        <v>0</v>
      </c>
      <c r="L920" t="b">
        <f t="shared" si="29"/>
        <v>0</v>
      </c>
    </row>
    <row r="921" spans="1:12">
      <c r="A921" s="1"/>
      <c r="E921" t="b">
        <f t="shared" si="28"/>
        <v>0</v>
      </c>
      <c r="L921" t="b">
        <f t="shared" si="29"/>
        <v>0</v>
      </c>
    </row>
    <row r="922" spans="1:12">
      <c r="A922" s="1"/>
      <c r="E922" t="b">
        <f t="shared" si="28"/>
        <v>0</v>
      </c>
      <c r="L922" t="b">
        <f t="shared" si="29"/>
        <v>0</v>
      </c>
    </row>
    <row r="923" spans="1:12">
      <c r="A923" s="1"/>
      <c r="E923" t="b">
        <f t="shared" si="28"/>
        <v>0</v>
      </c>
      <c r="L923" t="b">
        <f t="shared" si="29"/>
        <v>0</v>
      </c>
    </row>
    <row r="924" spans="1:12">
      <c r="A924" s="1"/>
      <c r="E924" t="b">
        <f t="shared" si="28"/>
        <v>0</v>
      </c>
      <c r="L924" t="b">
        <f t="shared" si="29"/>
        <v>0</v>
      </c>
    </row>
    <row r="925" spans="1:12">
      <c r="A925" s="1"/>
      <c r="E925" t="b">
        <f t="shared" si="28"/>
        <v>0</v>
      </c>
      <c r="L925" t="b">
        <f t="shared" si="29"/>
        <v>0</v>
      </c>
    </row>
    <row r="926" spans="1:12">
      <c r="A926" s="1"/>
      <c r="E926" t="b">
        <f t="shared" si="28"/>
        <v>0</v>
      </c>
      <c r="L926" t="b">
        <f t="shared" si="29"/>
        <v>0</v>
      </c>
    </row>
    <row r="927" spans="1:12">
      <c r="A927" s="1"/>
      <c r="E927" t="b">
        <f t="shared" si="28"/>
        <v>0</v>
      </c>
      <c r="L927" t="b">
        <f t="shared" si="29"/>
        <v>0</v>
      </c>
    </row>
    <row r="928" spans="1:12">
      <c r="A928" s="1"/>
      <c r="E928" t="b">
        <f t="shared" si="28"/>
        <v>0</v>
      </c>
      <c r="L928" t="b">
        <f t="shared" si="29"/>
        <v>0</v>
      </c>
    </row>
    <row r="929" spans="1:12">
      <c r="A929" s="1"/>
      <c r="E929" t="b">
        <f t="shared" si="28"/>
        <v>0</v>
      </c>
      <c r="L929" t="b">
        <f t="shared" si="29"/>
        <v>0</v>
      </c>
    </row>
    <row r="930" spans="1:12">
      <c r="A930" s="1"/>
      <c r="E930" t="b">
        <f t="shared" si="28"/>
        <v>0</v>
      </c>
      <c r="L930" t="b">
        <f t="shared" si="29"/>
        <v>0</v>
      </c>
    </row>
    <row r="931" spans="1:12">
      <c r="A931" s="1"/>
      <c r="E931" t="b">
        <f t="shared" si="28"/>
        <v>0</v>
      </c>
      <c r="L931" t="b">
        <f t="shared" si="29"/>
        <v>0</v>
      </c>
    </row>
    <row r="932" spans="1:12">
      <c r="A932" s="1"/>
      <c r="E932" t="b">
        <f t="shared" si="28"/>
        <v>0</v>
      </c>
      <c r="L932" t="b">
        <f t="shared" si="29"/>
        <v>0</v>
      </c>
    </row>
    <row r="933" spans="1:12">
      <c r="A933" s="1"/>
      <c r="E933" t="b">
        <f t="shared" si="28"/>
        <v>0</v>
      </c>
      <c r="L933" t="b">
        <f t="shared" si="29"/>
        <v>0</v>
      </c>
    </row>
    <row r="934" spans="1:12">
      <c r="A934" s="1"/>
      <c r="E934" t="b">
        <f t="shared" si="28"/>
        <v>0</v>
      </c>
      <c r="L934" t="b">
        <f t="shared" si="29"/>
        <v>0</v>
      </c>
    </row>
    <row r="935" spans="1:12">
      <c r="A935" s="1"/>
      <c r="E935" t="b">
        <f t="shared" si="28"/>
        <v>0</v>
      </c>
      <c r="L935" t="b">
        <f t="shared" si="29"/>
        <v>0</v>
      </c>
    </row>
    <row r="936" spans="1:12">
      <c r="A936" s="1"/>
      <c r="E936" t="b">
        <f t="shared" si="28"/>
        <v>0</v>
      </c>
      <c r="L936" t="b">
        <f t="shared" si="29"/>
        <v>0</v>
      </c>
    </row>
    <row r="937" spans="1:12">
      <c r="A937" s="1"/>
      <c r="E937" t="b">
        <f t="shared" si="28"/>
        <v>0</v>
      </c>
      <c r="L937" t="b">
        <f t="shared" si="29"/>
        <v>0</v>
      </c>
    </row>
    <row r="938" spans="1:12">
      <c r="A938" s="1"/>
      <c r="E938" t="b">
        <f t="shared" si="28"/>
        <v>0</v>
      </c>
      <c r="L938" t="b">
        <f t="shared" si="29"/>
        <v>0</v>
      </c>
    </row>
    <row r="939" spans="1:12">
      <c r="A939" s="1"/>
      <c r="E939" t="b">
        <f t="shared" si="28"/>
        <v>0</v>
      </c>
      <c r="L939" t="b">
        <f t="shared" si="29"/>
        <v>0</v>
      </c>
    </row>
    <row r="940" spans="1:12">
      <c r="A940" s="1"/>
      <c r="E940" t="b">
        <f t="shared" si="28"/>
        <v>0</v>
      </c>
      <c r="L940" t="b">
        <f t="shared" si="29"/>
        <v>0</v>
      </c>
    </row>
    <row r="941" spans="1:12">
      <c r="A941" s="1"/>
      <c r="E941" t="b">
        <f t="shared" si="28"/>
        <v>0</v>
      </c>
      <c r="L941" t="b">
        <f t="shared" si="29"/>
        <v>0</v>
      </c>
    </row>
    <row r="942" spans="1:12">
      <c r="A942" s="1"/>
      <c r="E942" t="b">
        <f t="shared" si="28"/>
        <v>0</v>
      </c>
      <c r="L942" t="b">
        <f t="shared" si="29"/>
        <v>0</v>
      </c>
    </row>
    <row r="943" spans="1:12">
      <c r="A943" s="1"/>
      <c r="E943" t="b">
        <f t="shared" si="28"/>
        <v>0</v>
      </c>
      <c r="L943" t="b">
        <f t="shared" si="29"/>
        <v>0</v>
      </c>
    </row>
    <row r="944" spans="1:12">
      <c r="A944" s="1"/>
      <c r="E944" t="b">
        <f t="shared" si="28"/>
        <v>0</v>
      </c>
      <c r="L944" t="b">
        <f t="shared" si="29"/>
        <v>0</v>
      </c>
    </row>
    <row r="945" spans="1:12">
      <c r="A945" s="1"/>
      <c r="E945" t="b">
        <f t="shared" si="28"/>
        <v>0</v>
      </c>
      <c r="L945" t="b">
        <f t="shared" si="29"/>
        <v>0</v>
      </c>
    </row>
    <row r="946" spans="1:12">
      <c r="A946" s="1"/>
      <c r="E946" t="b">
        <f t="shared" si="28"/>
        <v>0</v>
      </c>
      <c r="L946" t="b">
        <f t="shared" si="29"/>
        <v>0</v>
      </c>
    </row>
    <row r="947" spans="1:12">
      <c r="A947" s="1"/>
      <c r="E947" t="b">
        <f t="shared" si="28"/>
        <v>0</v>
      </c>
      <c r="L947" t="b">
        <f t="shared" si="29"/>
        <v>0</v>
      </c>
    </row>
    <row r="948" spans="1:12">
      <c r="A948" s="1"/>
      <c r="E948" t="b">
        <f t="shared" si="28"/>
        <v>0</v>
      </c>
      <c r="L948" t="b">
        <f t="shared" si="29"/>
        <v>0</v>
      </c>
    </row>
    <row r="949" spans="1:12">
      <c r="A949" s="1"/>
      <c r="E949" t="b">
        <f t="shared" si="28"/>
        <v>0</v>
      </c>
      <c r="L949" t="b">
        <f t="shared" si="29"/>
        <v>0</v>
      </c>
    </row>
    <row r="950" spans="1:12">
      <c r="A950" s="1"/>
      <c r="E950" t="b">
        <f t="shared" si="28"/>
        <v>0</v>
      </c>
      <c r="L950" t="b">
        <f t="shared" si="29"/>
        <v>0</v>
      </c>
    </row>
    <row r="951" spans="1:12">
      <c r="A951" s="1"/>
      <c r="E951" t="b">
        <f t="shared" si="28"/>
        <v>0</v>
      </c>
      <c r="L951" t="b">
        <f t="shared" si="29"/>
        <v>0</v>
      </c>
    </row>
    <row r="952" spans="1:12">
      <c r="A952" s="1"/>
      <c r="E952" t="b">
        <f t="shared" si="28"/>
        <v>0</v>
      </c>
      <c r="L952" t="b">
        <f t="shared" si="29"/>
        <v>0</v>
      </c>
    </row>
    <row r="953" spans="1:12">
      <c r="A953" s="1"/>
      <c r="E953" t="b">
        <f t="shared" si="28"/>
        <v>0</v>
      </c>
      <c r="L953" t="b">
        <f t="shared" si="29"/>
        <v>0</v>
      </c>
    </row>
    <row r="954" spans="1:12">
      <c r="A954" s="1"/>
      <c r="E954" t="b">
        <f t="shared" si="28"/>
        <v>0</v>
      </c>
      <c r="L954" t="b">
        <f t="shared" si="29"/>
        <v>0</v>
      </c>
    </row>
    <row r="955" spans="1:12">
      <c r="A955" s="1"/>
      <c r="E955" t="b">
        <f t="shared" si="28"/>
        <v>0</v>
      </c>
      <c r="L955" t="b">
        <f t="shared" si="29"/>
        <v>0</v>
      </c>
    </row>
    <row r="956" spans="1:12">
      <c r="A956" s="1"/>
      <c r="E956" t="b">
        <f t="shared" si="28"/>
        <v>0</v>
      </c>
      <c r="L956" t="b">
        <f t="shared" si="29"/>
        <v>0</v>
      </c>
    </row>
    <row r="957" spans="1:12">
      <c r="A957" s="1"/>
      <c r="E957" t="b">
        <f t="shared" si="28"/>
        <v>0</v>
      </c>
      <c r="L957" t="b">
        <f t="shared" si="29"/>
        <v>0</v>
      </c>
    </row>
    <row r="958" spans="1:12">
      <c r="A958" s="1"/>
      <c r="E958" t="b">
        <f t="shared" si="28"/>
        <v>0</v>
      </c>
      <c r="L958" t="b">
        <f t="shared" si="29"/>
        <v>0</v>
      </c>
    </row>
    <row r="959" spans="1:12">
      <c r="A959" s="1"/>
      <c r="E959" t="b">
        <f t="shared" si="28"/>
        <v>0</v>
      </c>
      <c r="L959" t="b">
        <f t="shared" si="29"/>
        <v>0</v>
      </c>
    </row>
    <row r="960" spans="1:12">
      <c r="A960" s="1"/>
      <c r="E960" t="b">
        <f t="shared" si="28"/>
        <v>0</v>
      </c>
      <c r="L960" t="b">
        <f t="shared" si="29"/>
        <v>0</v>
      </c>
    </row>
    <row r="961" spans="1:12">
      <c r="A961" s="1"/>
      <c r="E961" t="b">
        <f t="shared" si="28"/>
        <v>0</v>
      </c>
      <c r="L961" t="b">
        <f t="shared" si="29"/>
        <v>0</v>
      </c>
    </row>
    <row r="962" spans="1:12">
      <c r="A962" s="1"/>
      <c r="E962" t="b">
        <f t="shared" ref="E962:E1025" si="30">IF(A962=$G$11,(C962+B962*8))</f>
        <v>0</v>
      </c>
      <c r="L962" t="b">
        <f t="shared" ref="L962:L1025" si="31">IF(A962=$G$11,COUNTIF(E:E,E962))</f>
        <v>0</v>
      </c>
    </row>
    <row r="963" spans="1:12">
      <c r="A963" s="1"/>
      <c r="E963" t="b">
        <f t="shared" si="30"/>
        <v>0</v>
      </c>
      <c r="L963" t="b">
        <f t="shared" si="31"/>
        <v>0</v>
      </c>
    </row>
    <row r="964" spans="1:12">
      <c r="A964" s="1"/>
      <c r="E964" t="b">
        <f t="shared" si="30"/>
        <v>0</v>
      </c>
      <c r="L964" t="b">
        <f t="shared" si="31"/>
        <v>0</v>
      </c>
    </row>
    <row r="965" spans="1:12">
      <c r="A965" s="1"/>
      <c r="E965" t="b">
        <f t="shared" si="30"/>
        <v>0</v>
      </c>
      <c r="L965" t="b">
        <f t="shared" si="31"/>
        <v>0</v>
      </c>
    </row>
    <row r="966" spans="1:12">
      <c r="A966" s="1"/>
      <c r="E966" t="b">
        <f t="shared" si="30"/>
        <v>0</v>
      </c>
      <c r="L966" t="b">
        <f t="shared" si="31"/>
        <v>0</v>
      </c>
    </row>
    <row r="967" spans="1:12">
      <c r="A967" s="1"/>
      <c r="E967" t="b">
        <f t="shared" si="30"/>
        <v>0</v>
      </c>
      <c r="L967" t="b">
        <f t="shared" si="31"/>
        <v>0</v>
      </c>
    </row>
    <row r="968" spans="1:12">
      <c r="A968" s="1"/>
      <c r="E968" t="b">
        <f t="shared" si="30"/>
        <v>0</v>
      </c>
      <c r="L968" t="b">
        <f t="shared" si="31"/>
        <v>0</v>
      </c>
    </row>
    <row r="969" spans="1:12">
      <c r="A969" s="1"/>
      <c r="E969" t="b">
        <f t="shared" si="30"/>
        <v>0</v>
      </c>
      <c r="L969" t="b">
        <f t="shared" si="31"/>
        <v>0</v>
      </c>
    </row>
    <row r="970" spans="1:12">
      <c r="A970" s="1"/>
      <c r="E970" t="b">
        <f t="shared" si="30"/>
        <v>0</v>
      </c>
      <c r="L970" t="b">
        <f t="shared" si="31"/>
        <v>0</v>
      </c>
    </row>
    <row r="971" spans="1:12">
      <c r="A971" s="1"/>
      <c r="E971" t="b">
        <f t="shared" si="30"/>
        <v>0</v>
      </c>
      <c r="L971" t="b">
        <f t="shared" si="31"/>
        <v>0</v>
      </c>
    </row>
    <row r="972" spans="1:12">
      <c r="A972" s="1"/>
      <c r="E972" t="b">
        <f t="shared" si="30"/>
        <v>0</v>
      </c>
      <c r="L972" t="b">
        <f t="shared" si="31"/>
        <v>0</v>
      </c>
    </row>
    <row r="973" spans="1:12">
      <c r="A973" s="1"/>
      <c r="E973" t="b">
        <f t="shared" si="30"/>
        <v>0</v>
      </c>
      <c r="L973" t="b">
        <f t="shared" si="31"/>
        <v>0</v>
      </c>
    </row>
    <row r="974" spans="1:12">
      <c r="A974" s="1"/>
      <c r="E974" t="b">
        <f t="shared" si="30"/>
        <v>0</v>
      </c>
      <c r="L974" t="b">
        <f t="shared" si="31"/>
        <v>0</v>
      </c>
    </row>
    <row r="975" spans="1:12">
      <c r="A975" s="1"/>
      <c r="E975" t="b">
        <f t="shared" si="30"/>
        <v>0</v>
      </c>
      <c r="L975" t="b">
        <f t="shared" si="31"/>
        <v>0</v>
      </c>
    </row>
    <row r="976" spans="1:12">
      <c r="A976" s="1"/>
      <c r="E976" t="b">
        <f t="shared" si="30"/>
        <v>0</v>
      </c>
      <c r="L976" t="b">
        <f t="shared" si="31"/>
        <v>0</v>
      </c>
    </row>
    <row r="977" spans="1:12">
      <c r="A977" s="1"/>
      <c r="E977" t="b">
        <f t="shared" si="30"/>
        <v>0</v>
      </c>
      <c r="L977" t="b">
        <f t="shared" si="31"/>
        <v>0</v>
      </c>
    </row>
    <row r="978" spans="1:12">
      <c r="A978" s="1"/>
      <c r="E978" t="b">
        <f t="shared" si="30"/>
        <v>0</v>
      </c>
      <c r="L978" t="b">
        <f t="shared" si="31"/>
        <v>0</v>
      </c>
    </row>
    <row r="979" spans="1:12">
      <c r="A979" s="1"/>
      <c r="E979" t="b">
        <f t="shared" si="30"/>
        <v>0</v>
      </c>
      <c r="L979" t="b">
        <f t="shared" si="31"/>
        <v>0</v>
      </c>
    </row>
    <row r="980" spans="1:12">
      <c r="A980" s="1"/>
      <c r="E980" t="b">
        <f t="shared" si="30"/>
        <v>0</v>
      </c>
      <c r="L980" t="b">
        <f t="shared" si="31"/>
        <v>0</v>
      </c>
    </row>
    <row r="981" spans="1:12">
      <c r="A981" s="1"/>
      <c r="E981" t="b">
        <f t="shared" si="30"/>
        <v>0</v>
      </c>
      <c r="L981" t="b">
        <f t="shared" si="31"/>
        <v>0</v>
      </c>
    </row>
    <row r="982" spans="1:12">
      <c r="A982" s="1"/>
      <c r="E982" t="b">
        <f t="shared" si="30"/>
        <v>0</v>
      </c>
      <c r="L982" t="b">
        <f t="shared" si="31"/>
        <v>0</v>
      </c>
    </row>
    <row r="983" spans="1:12">
      <c r="A983" s="1"/>
      <c r="E983" t="b">
        <f t="shared" si="30"/>
        <v>0</v>
      </c>
      <c r="L983" t="b">
        <f t="shared" si="31"/>
        <v>0</v>
      </c>
    </row>
    <row r="984" spans="1:12">
      <c r="A984" s="1"/>
      <c r="E984" t="b">
        <f t="shared" si="30"/>
        <v>0</v>
      </c>
      <c r="L984" t="b">
        <f t="shared" si="31"/>
        <v>0</v>
      </c>
    </row>
    <row r="985" spans="1:12">
      <c r="A985" s="1"/>
      <c r="E985" t="b">
        <f t="shared" si="30"/>
        <v>0</v>
      </c>
      <c r="L985" t="b">
        <f t="shared" si="31"/>
        <v>0</v>
      </c>
    </row>
    <row r="986" spans="1:12">
      <c r="A986" s="1"/>
      <c r="E986" t="b">
        <f t="shared" si="30"/>
        <v>0</v>
      </c>
      <c r="L986" t="b">
        <f t="shared" si="31"/>
        <v>0</v>
      </c>
    </row>
    <row r="987" spans="1:12">
      <c r="A987" s="1"/>
      <c r="E987" t="b">
        <f t="shared" si="30"/>
        <v>0</v>
      </c>
      <c r="L987" t="b">
        <f t="shared" si="31"/>
        <v>0</v>
      </c>
    </row>
    <row r="988" spans="1:12">
      <c r="A988" s="1"/>
      <c r="E988" t="b">
        <f t="shared" si="30"/>
        <v>0</v>
      </c>
      <c r="L988" t="b">
        <f t="shared" si="31"/>
        <v>0</v>
      </c>
    </row>
    <row r="989" spans="1:12">
      <c r="A989" s="1"/>
      <c r="E989" t="b">
        <f t="shared" si="30"/>
        <v>0</v>
      </c>
      <c r="L989" t="b">
        <f t="shared" si="31"/>
        <v>0</v>
      </c>
    </row>
    <row r="990" spans="1:12">
      <c r="A990" s="1"/>
      <c r="E990" t="b">
        <f t="shared" si="30"/>
        <v>0</v>
      </c>
      <c r="L990" t="b">
        <f t="shared" si="31"/>
        <v>0</v>
      </c>
    </row>
    <row r="991" spans="1:12">
      <c r="A991" s="1"/>
      <c r="E991" t="b">
        <f t="shared" si="30"/>
        <v>0</v>
      </c>
      <c r="L991" t="b">
        <f t="shared" si="31"/>
        <v>0</v>
      </c>
    </row>
    <row r="992" spans="1:12">
      <c r="A992" s="1"/>
      <c r="E992" t="b">
        <f t="shared" si="30"/>
        <v>0</v>
      </c>
      <c r="L992" t="b">
        <f t="shared" si="31"/>
        <v>0</v>
      </c>
    </row>
    <row r="993" spans="1:12">
      <c r="A993" s="1"/>
      <c r="E993" t="b">
        <f t="shared" si="30"/>
        <v>0</v>
      </c>
      <c r="L993" t="b">
        <f t="shared" si="31"/>
        <v>0</v>
      </c>
    </row>
    <row r="994" spans="1:12">
      <c r="A994" s="1"/>
      <c r="E994" t="b">
        <f t="shared" si="30"/>
        <v>0</v>
      </c>
      <c r="L994" t="b">
        <f t="shared" si="31"/>
        <v>0</v>
      </c>
    </row>
    <row r="995" spans="1:12">
      <c r="A995" s="1"/>
      <c r="E995" t="b">
        <f t="shared" si="30"/>
        <v>0</v>
      </c>
      <c r="L995" t="b">
        <f t="shared" si="31"/>
        <v>0</v>
      </c>
    </row>
    <row r="996" spans="1:12">
      <c r="A996" s="1"/>
      <c r="E996" t="b">
        <f t="shared" si="30"/>
        <v>0</v>
      </c>
      <c r="L996" t="b">
        <f t="shared" si="31"/>
        <v>0</v>
      </c>
    </row>
    <row r="997" spans="1:12">
      <c r="A997" s="1"/>
      <c r="E997" t="b">
        <f t="shared" si="30"/>
        <v>0</v>
      </c>
      <c r="L997" t="b">
        <f t="shared" si="31"/>
        <v>0</v>
      </c>
    </row>
    <row r="998" spans="1:12">
      <c r="A998" s="1"/>
      <c r="E998" t="b">
        <f t="shared" si="30"/>
        <v>0</v>
      </c>
      <c r="L998" t="b">
        <f t="shared" si="31"/>
        <v>0</v>
      </c>
    </row>
    <row r="999" spans="1:12">
      <c r="A999" s="1"/>
      <c r="E999" t="b">
        <f t="shared" si="30"/>
        <v>0</v>
      </c>
      <c r="L999" t="b">
        <f t="shared" si="31"/>
        <v>0</v>
      </c>
    </row>
    <row r="1000" spans="1:12">
      <c r="A1000" s="1"/>
      <c r="E1000" t="b">
        <f t="shared" si="30"/>
        <v>0</v>
      </c>
      <c r="L1000" t="b">
        <f t="shared" si="31"/>
        <v>0</v>
      </c>
    </row>
    <row r="1001" spans="1:12">
      <c r="A1001" s="1"/>
      <c r="E1001" t="b">
        <f t="shared" si="30"/>
        <v>0</v>
      </c>
      <c r="L1001" t="b">
        <f t="shared" si="31"/>
        <v>0</v>
      </c>
    </row>
    <row r="1002" spans="1:12">
      <c r="A1002" s="1"/>
      <c r="E1002" t="b">
        <f t="shared" si="30"/>
        <v>0</v>
      </c>
      <c r="L1002" t="b">
        <f t="shared" si="31"/>
        <v>0</v>
      </c>
    </row>
    <row r="1003" spans="1:12">
      <c r="A1003" s="1"/>
      <c r="E1003" t="b">
        <f t="shared" si="30"/>
        <v>0</v>
      </c>
      <c r="L1003" t="b">
        <f t="shared" si="31"/>
        <v>0</v>
      </c>
    </row>
    <row r="1004" spans="1:12">
      <c r="A1004" s="1"/>
      <c r="E1004" t="b">
        <f t="shared" si="30"/>
        <v>0</v>
      </c>
      <c r="L1004" t="b">
        <f t="shared" si="31"/>
        <v>0</v>
      </c>
    </row>
    <row r="1005" spans="1:12">
      <c r="A1005" s="1"/>
      <c r="E1005" t="b">
        <f t="shared" si="30"/>
        <v>0</v>
      </c>
      <c r="L1005" t="b">
        <f t="shared" si="31"/>
        <v>0</v>
      </c>
    </row>
    <row r="1006" spans="1:12">
      <c r="A1006" s="1"/>
      <c r="E1006" t="b">
        <f t="shared" si="30"/>
        <v>0</v>
      </c>
      <c r="L1006" t="b">
        <f t="shared" si="31"/>
        <v>0</v>
      </c>
    </row>
    <row r="1007" spans="1:12">
      <c r="A1007" s="1"/>
      <c r="E1007" t="b">
        <f t="shared" si="30"/>
        <v>0</v>
      </c>
      <c r="L1007" t="b">
        <f t="shared" si="31"/>
        <v>0</v>
      </c>
    </row>
    <row r="1008" spans="1:12">
      <c r="A1008" s="1"/>
      <c r="E1008" t="b">
        <f t="shared" si="30"/>
        <v>0</v>
      </c>
      <c r="L1008" t="b">
        <f t="shared" si="31"/>
        <v>0</v>
      </c>
    </row>
    <row r="1009" spans="1:12">
      <c r="A1009" s="1"/>
      <c r="E1009" t="b">
        <f t="shared" si="30"/>
        <v>0</v>
      </c>
      <c r="L1009" t="b">
        <f t="shared" si="31"/>
        <v>0</v>
      </c>
    </row>
    <row r="1010" spans="1:12">
      <c r="A1010" s="1"/>
      <c r="E1010" t="b">
        <f t="shared" si="30"/>
        <v>0</v>
      </c>
      <c r="L1010" t="b">
        <f t="shared" si="31"/>
        <v>0</v>
      </c>
    </row>
    <row r="1011" spans="1:12">
      <c r="A1011" s="1"/>
      <c r="E1011" t="b">
        <f t="shared" si="30"/>
        <v>0</v>
      </c>
      <c r="L1011" t="b">
        <f t="shared" si="31"/>
        <v>0</v>
      </c>
    </row>
    <row r="1012" spans="1:12">
      <c r="A1012" s="1"/>
      <c r="E1012" t="b">
        <f t="shared" si="30"/>
        <v>0</v>
      </c>
      <c r="L1012" t="b">
        <f t="shared" si="31"/>
        <v>0</v>
      </c>
    </row>
    <row r="1013" spans="1:12">
      <c r="A1013" s="1"/>
      <c r="E1013" t="b">
        <f t="shared" si="30"/>
        <v>0</v>
      </c>
      <c r="L1013" t="b">
        <f t="shared" si="31"/>
        <v>0</v>
      </c>
    </row>
    <row r="1014" spans="1:12">
      <c r="A1014" s="1"/>
      <c r="E1014" t="b">
        <f t="shared" si="30"/>
        <v>0</v>
      </c>
      <c r="L1014" t="b">
        <f t="shared" si="31"/>
        <v>0</v>
      </c>
    </row>
    <row r="1015" spans="1:12">
      <c r="A1015" s="1"/>
      <c r="E1015" t="b">
        <f t="shared" si="30"/>
        <v>0</v>
      </c>
      <c r="L1015" t="b">
        <f t="shared" si="31"/>
        <v>0</v>
      </c>
    </row>
    <row r="1016" spans="1:12">
      <c r="A1016" s="1"/>
      <c r="E1016" t="b">
        <f t="shared" si="30"/>
        <v>0</v>
      </c>
      <c r="L1016" t="b">
        <f t="shared" si="31"/>
        <v>0</v>
      </c>
    </row>
    <row r="1017" spans="1:12">
      <c r="A1017" s="1"/>
      <c r="E1017" t="b">
        <f t="shared" si="30"/>
        <v>0</v>
      </c>
      <c r="L1017" t="b">
        <f t="shared" si="31"/>
        <v>0</v>
      </c>
    </row>
    <row r="1018" spans="1:12">
      <c r="A1018" s="1"/>
      <c r="E1018" t="b">
        <f t="shared" si="30"/>
        <v>0</v>
      </c>
      <c r="L1018" t="b">
        <f t="shared" si="31"/>
        <v>0</v>
      </c>
    </row>
    <row r="1019" spans="1:12">
      <c r="A1019" s="1"/>
      <c r="E1019" t="b">
        <f t="shared" si="30"/>
        <v>0</v>
      </c>
      <c r="L1019" t="b">
        <f t="shared" si="31"/>
        <v>0</v>
      </c>
    </row>
    <row r="1020" spans="1:12">
      <c r="A1020" s="1"/>
      <c r="E1020" t="b">
        <f t="shared" si="30"/>
        <v>0</v>
      </c>
      <c r="L1020" t="b">
        <f t="shared" si="31"/>
        <v>0</v>
      </c>
    </row>
    <row r="1021" spans="1:12">
      <c r="A1021" s="1"/>
      <c r="E1021" t="b">
        <f t="shared" si="30"/>
        <v>0</v>
      </c>
      <c r="L1021" t="b">
        <f t="shared" si="31"/>
        <v>0</v>
      </c>
    </row>
    <row r="1022" spans="1:12">
      <c r="A1022" s="1"/>
      <c r="E1022" t="b">
        <f t="shared" si="30"/>
        <v>0</v>
      </c>
      <c r="L1022" t="b">
        <f t="shared" si="31"/>
        <v>0</v>
      </c>
    </row>
    <row r="1023" spans="1:12">
      <c r="A1023" s="1"/>
      <c r="E1023" t="b">
        <f t="shared" si="30"/>
        <v>0</v>
      </c>
      <c r="L1023" t="b">
        <f t="shared" si="31"/>
        <v>0</v>
      </c>
    </row>
    <row r="1024" spans="1:12">
      <c r="A1024" s="1"/>
      <c r="E1024" t="b">
        <f t="shared" si="30"/>
        <v>0</v>
      </c>
      <c r="L1024" t="b">
        <f t="shared" si="31"/>
        <v>0</v>
      </c>
    </row>
    <row r="1025" spans="1:12">
      <c r="A1025" s="1"/>
      <c r="E1025" t="b">
        <f t="shared" si="30"/>
        <v>0</v>
      </c>
      <c r="L1025" t="b">
        <f t="shared" si="31"/>
        <v>0</v>
      </c>
    </row>
    <row r="1026" spans="1:12">
      <c r="A1026" s="1"/>
      <c r="E1026" t="b">
        <f t="shared" ref="E1026:E1089" si="32">IF(A1026=$G$11,(C1026+B1026*8))</f>
        <v>0</v>
      </c>
      <c r="L1026" t="b">
        <f t="shared" ref="L1026:L1089" si="33">IF(A1026=$G$11,COUNTIF(E:E,E1026))</f>
        <v>0</v>
      </c>
    </row>
    <row r="1027" spans="1:12">
      <c r="A1027" s="1"/>
      <c r="E1027" t="b">
        <f t="shared" si="32"/>
        <v>0</v>
      </c>
      <c r="L1027" t="b">
        <f t="shared" si="33"/>
        <v>0</v>
      </c>
    </row>
    <row r="1028" spans="1:12">
      <c r="A1028" s="1"/>
      <c r="E1028" t="b">
        <f t="shared" si="32"/>
        <v>0</v>
      </c>
      <c r="L1028" t="b">
        <f t="shared" si="33"/>
        <v>0</v>
      </c>
    </row>
    <row r="1029" spans="1:12">
      <c r="A1029" s="1"/>
      <c r="E1029" t="b">
        <f t="shared" si="32"/>
        <v>0</v>
      </c>
      <c r="L1029" t="b">
        <f t="shared" si="33"/>
        <v>0</v>
      </c>
    </row>
    <row r="1030" spans="1:12">
      <c r="A1030" s="1"/>
      <c r="E1030" t="b">
        <f t="shared" si="32"/>
        <v>0</v>
      </c>
      <c r="L1030" t="b">
        <f t="shared" si="33"/>
        <v>0</v>
      </c>
    </row>
    <row r="1031" spans="1:12">
      <c r="A1031" s="1"/>
      <c r="E1031" t="b">
        <f t="shared" si="32"/>
        <v>0</v>
      </c>
      <c r="L1031" t="b">
        <f t="shared" si="33"/>
        <v>0</v>
      </c>
    </row>
    <row r="1032" spans="1:12">
      <c r="A1032" s="1"/>
      <c r="E1032" t="b">
        <f t="shared" si="32"/>
        <v>0</v>
      </c>
      <c r="L1032" t="b">
        <f t="shared" si="33"/>
        <v>0</v>
      </c>
    </row>
    <row r="1033" spans="1:12">
      <c r="A1033" s="1"/>
      <c r="E1033" t="b">
        <f t="shared" si="32"/>
        <v>0</v>
      </c>
      <c r="L1033" t="b">
        <f t="shared" si="33"/>
        <v>0</v>
      </c>
    </row>
    <row r="1034" spans="1:12">
      <c r="A1034" s="1"/>
      <c r="E1034" t="b">
        <f t="shared" si="32"/>
        <v>0</v>
      </c>
      <c r="L1034" t="b">
        <f t="shared" si="33"/>
        <v>0</v>
      </c>
    </row>
    <row r="1035" spans="1:12">
      <c r="A1035" s="1"/>
      <c r="E1035" t="b">
        <f t="shared" si="32"/>
        <v>0</v>
      </c>
      <c r="L1035" t="b">
        <f t="shared" si="33"/>
        <v>0</v>
      </c>
    </row>
    <row r="1036" spans="1:12">
      <c r="A1036" s="1"/>
      <c r="E1036" t="b">
        <f t="shared" si="32"/>
        <v>0</v>
      </c>
      <c r="L1036" t="b">
        <f t="shared" si="33"/>
        <v>0</v>
      </c>
    </row>
    <row r="1037" spans="1:12">
      <c r="A1037" s="1"/>
      <c r="E1037" t="b">
        <f t="shared" si="32"/>
        <v>0</v>
      </c>
      <c r="L1037" t="b">
        <f t="shared" si="33"/>
        <v>0</v>
      </c>
    </row>
    <row r="1038" spans="1:12">
      <c r="A1038" s="1"/>
      <c r="E1038" t="b">
        <f t="shared" si="32"/>
        <v>0</v>
      </c>
      <c r="L1038" t="b">
        <f t="shared" si="33"/>
        <v>0</v>
      </c>
    </row>
    <row r="1039" spans="1:12">
      <c r="A1039" s="1"/>
      <c r="E1039" t="b">
        <f t="shared" si="32"/>
        <v>0</v>
      </c>
      <c r="L1039" t="b">
        <f t="shared" si="33"/>
        <v>0</v>
      </c>
    </row>
    <row r="1040" spans="1:12">
      <c r="A1040" s="1"/>
      <c r="E1040" t="b">
        <f t="shared" si="32"/>
        <v>0</v>
      </c>
      <c r="L1040" t="b">
        <f t="shared" si="33"/>
        <v>0</v>
      </c>
    </row>
    <row r="1041" spans="1:12">
      <c r="A1041" s="1"/>
      <c r="E1041" t="b">
        <f t="shared" si="32"/>
        <v>0</v>
      </c>
      <c r="L1041" t="b">
        <f t="shared" si="33"/>
        <v>0</v>
      </c>
    </row>
    <row r="1042" spans="1:12">
      <c r="A1042" s="1"/>
      <c r="E1042" t="b">
        <f t="shared" si="32"/>
        <v>0</v>
      </c>
      <c r="L1042" t="b">
        <f t="shared" si="33"/>
        <v>0</v>
      </c>
    </row>
    <row r="1043" spans="1:12">
      <c r="A1043" s="1"/>
      <c r="E1043" t="b">
        <f t="shared" si="32"/>
        <v>0</v>
      </c>
      <c r="L1043" t="b">
        <f t="shared" si="33"/>
        <v>0</v>
      </c>
    </row>
    <row r="1044" spans="1:12">
      <c r="A1044" s="1"/>
      <c r="E1044" t="b">
        <f t="shared" si="32"/>
        <v>0</v>
      </c>
      <c r="L1044" t="b">
        <f t="shared" si="33"/>
        <v>0</v>
      </c>
    </row>
    <row r="1045" spans="1:12">
      <c r="A1045" s="1"/>
      <c r="E1045" t="b">
        <f t="shared" si="32"/>
        <v>0</v>
      </c>
      <c r="L1045" t="b">
        <f t="shared" si="33"/>
        <v>0</v>
      </c>
    </row>
    <row r="1046" spans="1:12">
      <c r="A1046" s="1"/>
      <c r="E1046" t="b">
        <f t="shared" si="32"/>
        <v>0</v>
      </c>
      <c r="L1046" t="b">
        <f t="shared" si="33"/>
        <v>0</v>
      </c>
    </row>
    <row r="1047" spans="1:12">
      <c r="A1047" s="1"/>
      <c r="E1047" t="b">
        <f t="shared" si="32"/>
        <v>0</v>
      </c>
      <c r="L1047" t="b">
        <f t="shared" si="33"/>
        <v>0</v>
      </c>
    </row>
    <row r="1048" spans="1:12">
      <c r="A1048" s="1"/>
      <c r="E1048" t="b">
        <f t="shared" si="32"/>
        <v>0</v>
      </c>
      <c r="L1048" t="b">
        <f t="shared" si="33"/>
        <v>0</v>
      </c>
    </row>
    <row r="1049" spans="1:12">
      <c r="A1049" s="1"/>
      <c r="E1049" t="b">
        <f t="shared" si="32"/>
        <v>0</v>
      </c>
      <c r="L1049" t="b">
        <f t="shared" si="33"/>
        <v>0</v>
      </c>
    </row>
    <row r="1050" spans="1:12">
      <c r="A1050" s="1"/>
      <c r="E1050" t="b">
        <f t="shared" si="32"/>
        <v>0</v>
      </c>
      <c r="L1050" t="b">
        <f t="shared" si="33"/>
        <v>0</v>
      </c>
    </row>
    <row r="1051" spans="1:12">
      <c r="A1051" s="1"/>
      <c r="E1051" t="b">
        <f t="shared" si="32"/>
        <v>0</v>
      </c>
      <c r="L1051" t="b">
        <f t="shared" si="33"/>
        <v>0</v>
      </c>
    </row>
    <row r="1052" spans="1:12">
      <c r="A1052" s="1"/>
      <c r="E1052" t="b">
        <f t="shared" si="32"/>
        <v>0</v>
      </c>
      <c r="L1052" t="b">
        <f t="shared" si="33"/>
        <v>0</v>
      </c>
    </row>
    <row r="1053" spans="1:12">
      <c r="A1053" s="1"/>
      <c r="E1053" t="b">
        <f t="shared" si="32"/>
        <v>0</v>
      </c>
      <c r="L1053" t="b">
        <f t="shared" si="33"/>
        <v>0</v>
      </c>
    </row>
    <row r="1054" spans="1:12">
      <c r="A1054" s="1"/>
      <c r="E1054" t="b">
        <f t="shared" si="32"/>
        <v>0</v>
      </c>
      <c r="L1054" t="b">
        <f t="shared" si="33"/>
        <v>0</v>
      </c>
    </row>
    <row r="1055" spans="1:12">
      <c r="A1055" s="1"/>
      <c r="E1055" t="b">
        <f t="shared" si="32"/>
        <v>0</v>
      </c>
      <c r="L1055" t="b">
        <f t="shared" si="33"/>
        <v>0</v>
      </c>
    </row>
    <row r="1056" spans="1:12">
      <c r="A1056" s="1"/>
      <c r="E1056" t="b">
        <f t="shared" si="32"/>
        <v>0</v>
      </c>
      <c r="L1056" t="b">
        <f t="shared" si="33"/>
        <v>0</v>
      </c>
    </row>
    <row r="1057" spans="1:12">
      <c r="A1057" s="1"/>
      <c r="E1057" t="b">
        <f t="shared" si="32"/>
        <v>0</v>
      </c>
      <c r="L1057" t="b">
        <f t="shared" si="33"/>
        <v>0</v>
      </c>
    </row>
    <row r="1058" spans="1:12">
      <c r="A1058" s="1"/>
      <c r="E1058" t="b">
        <f t="shared" si="32"/>
        <v>0</v>
      </c>
      <c r="L1058" t="b">
        <f t="shared" si="33"/>
        <v>0</v>
      </c>
    </row>
    <row r="1059" spans="1:12">
      <c r="A1059" s="1"/>
      <c r="E1059" t="b">
        <f t="shared" si="32"/>
        <v>0</v>
      </c>
      <c r="L1059" t="b">
        <f t="shared" si="33"/>
        <v>0</v>
      </c>
    </row>
    <row r="1060" spans="1:12">
      <c r="A1060" s="1"/>
      <c r="E1060" t="b">
        <f t="shared" si="32"/>
        <v>0</v>
      </c>
      <c r="L1060" t="b">
        <f t="shared" si="33"/>
        <v>0</v>
      </c>
    </row>
    <row r="1061" spans="1:12">
      <c r="A1061" s="1"/>
      <c r="E1061" t="b">
        <f t="shared" si="32"/>
        <v>0</v>
      </c>
      <c r="L1061" t="b">
        <f t="shared" si="33"/>
        <v>0</v>
      </c>
    </row>
    <row r="1062" spans="1:12">
      <c r="A1062" s="1"/>
      <c r="E1062" t="b">
        <f t="shared" si="32"/>
        <v>0</v>
      </c>
      <c r="L1062" t="b">
        <f t="shared" si="33"/>
        <v>0</v>
      </c>
    </row>
    <row r="1063" spans="1:12">
      <c r="A1063" s="1"/>
      <c r="E1063" t="b">
        <f t="shared" si="32"/>
        <v>0</v>
      </c>
      <c r="L1063" t="b">
        <f t="shared" si="33"/>
        <v>0</v>
      </c>
    </row>
    <row r="1064" spans="1:12">
      <c r="A1064" s="1"/>
      <c r="E1064" t="b">
        <f t="shared" si="32"/>
        <v>0</v>
      </c>
      <c r="L1064" t="b">
        <f t="shared" si="33"/>
        <v>0</v>
      </c>
    </row>
    <row r="1065" spans="1:12">
      <c r="A1065" s="1"/>
      <c r="E1065" t="b">
        <f t="shared" si="32"/>
        <v>0</v>
      </c>
      <c r="L1065" t="b">
        <f t="shared" si="33"/>
        <v>0</v>
      </c>
    </row>
    <row r="1066" spans="1:12">
      <c r="A1066" s="1"/>
      <c r="E1066" t="b">
        <f t="shared" si="32"/>
        <v>0</v>
      </c>
      <c r="L1066" t="b">
        <f t="shared" si="33"/>
        <v>0</v>
      </c>
    </row>
    <row r="1067" spans="1:12">
      <c r="A1067" s="1"/>
      <c r="E1067" t="b">
        <f t="shared" si="32"/>
        <v>0</v>
      </c>
      <c r="L1067" t="b">
        <f t="shared" si="33"/>
        <v>0</v>
      </c>
    </row>
    <row r="1068" spans="1:12">
      <c r="A1068" s="1"/>
      <c r="E1068" t="b">
        <f t="shared" si="32"/>
        <v>0</v>
      </c>
      <c r="L1068" t="b">
        <f t="shared" si="33"/>
        <v>0</v>
      </c>
    </row>
    <row r="1069" spans="1:12">
      <c r="A1069" s="1"/>
      <c r="E1069" t="b">
        <f t="shared" si="32"/>
        <v>0</v>
      </c>
      <c r="L1069" t="b">
        <f t="shared" si="33"/>
        <v>0</v>
      </c>
    </row>
    <row r="1070" spans="1:12">
      <c r="A1070" s="1"/>
      <c r="E1070" t="b">
        <f t="shared" si="32"/>
        <v>0</v>
      </c>
      <c r="L1070" t="b">
        <f t="shared" si="33"/>
        <v>0</v>
      </c>
    </row>
    <row r="1071" spans="1:12">
      <c r="A1071" s="1"/>
      <c r="E1071" t="b">
        <f t="shared" si="32"/>
        <v>0</v>
      </c>
      <c r="L1071" t="b">
        <f t="shared" si="33"/>
        <v>0</v>
      </c>
    </row>
    <row r="1072" spans="1:12">
      <c r="A1072" s="1"/>
      <c r="E1072" t="b">
        <f t="shared" si="32"/>
        <v>0</v>
      </c>
      <c r="L1072" t="b">
        <f t="shared" si="33"/>
        <v>0</v>
      </c>
    </row>
    <row r="1073" spans="1:12">
      <c r="A1073" s="1"/>
      <c r="E1073" t="b">
        <f t="shared" si="32"/>
        <v>0</v>
      </c>
      <c r="L1073" t="b">
        <f t="shared" si="33"/>
        <v>0</v>
      </c>
    </row>
    <row r="1074" spans="1:12">
      <c r="A1074" s="1"/>
      <c r="E1074" t="b">
        <f t="shared" si="32"/>
        <v>0</v>
      </c>
      <c r="L1074" t="b">
        <f t="shared" si="33"/>
        <v>0</v>
      </c>
    </row>
    <row r="1075" spans="1:12">
      <c r="A1075" s="1"/>
      <c r="E1075" t="b">
        <f t="shared" si="32"/>
        <v>0</v>
      </c>
      <c r="L1075" t="b">
        <f t="shared" si="33"/>
        <v>0</v>
      </c>
    </row>
    <row r="1076" spans="1:12">
      <c r="A1076" s="1"/>
      <c r="E1076" t="b">
        <f t="shared" si="32"/>
        <v>0</v>
      </c>
      <c r="L1076" t="b">
        <f t="shared" si="33"/>
        <v>0</v>
      </c>
    </row>
    <row r="1077" spans="1:12">
      <c r="A1077" s="1"/>
      <c r="E1077" t="b">
        <f t="shared" si="32"/>
        <v>0</v>
      </c>
      <c r="L1077" t="b">
        <f t="shared" si="33"/>
        <v>0</v>
      </c>
    </row>
    <row r="1078" spans="1:12">
      <c r="A1078" s="1"/>
      <c r="E1078" t="b">
        <f t="shared" si="32"/>
        <v>0</v>
      </c>
      <c r="L1078" t="b">
        <f t="shared" si="33"/>
        <v>0</v>
      </c>
    </row>
    <row r="1079" spans="1:12">
      <c r="A1079" s="1"/>
      <c r="E1079" t="b">
        <f t="shared" si="32"/>
        <v>0</v>
      </c>
      <c r="L1079" t="b">
        <f t="shared" si="33"/>
        <v>0</v>
      </c>
    </row>
    <row r="1080" spans="1:12">
      <c r="A1080" s="1"/>
      <c r="E1080" t="b">
        <f t="shared" si="32"/>
        <v>0</v>
      </c>
      <c r="L1080" t="b">
        <f t="shared" si="33"/>
        <v>0</v>
      </c>
    </row>
    <row r="1081" spans="1:12">
      <c r="A1081" s="1"/>
      <c r="E1081" t="b">
        <f t="shared" si="32"/>
        <v>0</v>
      </c>
      <c r="L1081" t="b">
        <f t="shared" si="33"/>
        <v>0</v>
      </c>
    </row>
    <row r="1082" spans="1:12">
      <c r="A1082" s="1"/>
      <c r="E1082" t="b">
        <f t="shared" si="32"/>
        <v>0</v>
      </c>
      <c r="L1082" t="b">
        <f t="shared" si="33"/>
        <v>0</v>
      </c>
    </row>
    <row r="1083" spans="1:12">
      <c r="A1083" s="1"/>
      <c r="E1083" t="b">
        <f t="shared" si="32"/>
        <v>0</v>
      </c>
      <c r="L1083" t="b">
        <f t="shared" si="33"/>
        <v>0</v>
      </c>
    </row>
    <row r="1084" spans="1:12">
      <c r="A1084" s="1"/>
      <c r="E1084" t="b">
        <f t="shared" si="32"/>
        <v>0</v>
      </c>
      <c r="L1084" t="b">
        <f t="shared" si="33"/>
        <v>0</v>
      </c>
    </row>
    <row r="1085" spans="1:12">
      <c r="A1085" s="1"/>
      <c r="E1085" t="b">
        <f t="shared" si="32"/>
        <v>0</v>
      </c>
      <c r="L1085" t="b">
        <f t="shared" si="33"/>
        <v>0</v>
      </c>
    </row>
    <row r="1086" spans="1:12">
      <c r="A1086" s="1"/>
      <c r="E1086" t="b">
        <f t="shared" si="32"/>
        <v>0</v>
      </c>
      <c r="L1086" t="b">
        <f t="shared" si="33"/>
        <v>0</v>
      </c>
    </row>
    <row r="1087" spans="1:12">
      <c r="A1087" s="1"/>
      <c r="E1087" t="b">
        <f t="shared" si="32"/>
        <v>0</v>
      </c>
      <c r="L1087" t="b">
        <f t="shared" si="33"/>
        <v>0</v>
      </c>
    </row>
    <row r="1088" spans="1:12">
      <c r="A1088" s="1"/>
      <c r="E1088" t="b">
        <f t="shared" si="32"/>
        <v>0</v>
      </c>
      <c r="L1088" t="b">
        <f t="shared" si="33"/>
        <v>0</v>
      </c>
    </row>
    <row r="1089" spans="1:12">
      <c r="A1089" s="1"/>
      <c r="E1089" t="b">
        <f t="shared" si="32"/>
        <v>0</v>
      </c>
      <c r="L1089" t="b">
        <f t="shared" si="33"/>
        <v>0</v>
      </c>
    </row>
    <row r="1090" spans="1:12">
      <c r="A1090" s="1"/>
      <c r="E1090" t="b">
        <f t="shared" ref="E1090:E1153" si="34">IF(A1090=$G$11,(C1090+B1090*8))</f>
        <v>0</v>
      </c>
      <c r="L1090" t="b">
        <f t="shared" ref="L1090:L1153" si="35">IF(A1090=$G$11,COUNTIF(E:E,E1090))</f>
        <v>0</v>
      </c>
    </row>
    <row r="1091" spans="1:12">
      <c r="A1091" s="1"/>
      <c r="E1091" t="b">
        <f t="shared" si="34"/>
        <v>0</v>
      </c>
      <c r="L1091" t="b">
        <f t="shared" si="35"/>
        <v>0</v>
      </c>
    </row>
    <row r="1092" spans="1:12">
      <c r="A1092" s="1"/>
      <c r="E1092" t="b">
        <f t="shared" si="34"/>
        <v>0</v>
      </c>
      <c r="L1092" t="b">
        <f t="shared" si="35"/>
        <v>0</v>
      </c>
    </row>
    <row r="1093" spans="1:12">
      <c r="A1093" s="1"/>
      <c r="E1093" t="b">
        <f t="shared" si="34"/>
        <v>0</v>
      </c>
      <c r="L1093" t="b">
        <f t="shared" si="35"/>
        <v>0</v>
      </c>
    </row>
    <row r="1094" spans="1:12">
      <c r="A1094" s="1"/>
      <c r="E1094" t="b">
        <f t="shared" si="34"/>
        <v>0</v>
      </c>
      <c r="L1094" t="b">
        <f t="shared" si="35"/>
        <v>0</v>
      </c>
    </row>
    <row r="1095" spans="1:12">
      <c r="A1095" s="1"/>
      <c r="E1095" t="b">
        <f t="shared" si="34"/>
        <v>0</v>
      </c>
      <c r="L1095" t="b">
        <f t="shared" si="35"/>
        <v>0</v>
      </c>
    </row>
    <row r="1096" spans="1:12">
      <c r="A1096" s="1"/>
      <c r="E1096" t="b">
        <f t="shared" si="34"/>
        <v>0</v>
      </c>
      <c r="L1096" t="b">
        <f t="shared" si="35"/>
        <v>0</v>
      </c>
    </row>
    <row r="1097" spans="1:12">
      <c r="A1097" s="1"/>
      <c r="E1097" t="b">
        <f t="shared" si="34"/>
        <v>0</v>
      </c>
      <c r="L1097" t="b">
        <f t="shared" si="35"/>
        <v>0</v>
      </c>
    </row>
    <row r="1098" spans="1:12">
      <c r="A1098" s="1"/>
      <c r="E1098" t="b">
        <f t="shared" si="34"/>
        <v>0</v>
      </c>
      <c r="L1098" t="b">
        <f t="shared" si="35"/>
        <v>0</v>
      </c>
    </row>
    <row r="1099" spans="1:12">
      <c r="A1099" s="1"/>
      <c r="E1099" t="b">
        <f t="shared" si="34"/>
        <v>0</v>
      </c>
      <c r="L1099" t="b">
        <f t="shared" si="35"/>
        <v>0</v>
      </c>
    </row>
    <row r="1100" spans="1:12">
      <c r="A1100" s="1"/>
      <c r="E1100" t="b">
        <f t="shared" si="34"/>
        <v>0</v>
      </c>
      <c r="L1100" t="b">
        <f t="shared" si="35"/>
        <v>0</v>
      </c>
    </row>
    <row r="1101" spans="1:12">
      <c r="A1101" s="1"/>
      <c r="E1101" t="b">
        <f t="shared" si="34"/>
        <v>0</v>
      </c>
      <c r="L1101" t="b">
        <f t="shared" si="35"/>
        <v>0</v>
      </c>
    </row>
    <row r="1102" spans="1:12">
      <c r="A1102" s="1"/>
      <c r="E1102" t="b">
        <f t="shared" si="34"/>
        <v>0</v>
      </c>
      <c r="L1102" t="b">
        <f t="shared" si="35"/>
        <v>0</v>
      </c>
    </row>
    <row r="1103" spans="1:12">
      <c r="A1103" s="1"/>
      <c r="E1103" t="b">
        <f t="shared" si="34"/>
        <v>0</v>
      </c>
      <c r="L1103" t="b">
        <f t="shared" si="35"/>
        <v>0</v>
      </c>
    </row>
    <row r="1104" spans="1:12">
      <c r="A1104" s="1"/>
      <c r="E1104" t="b">
        <f t="shared" si="34"/>
        <v>0</v>
      </c>
      <c r="L1104" t="b">
        <f t="shared" si="35"/>
        <v>0</v>
      </c>
    </row>
    <row r="1105" spans="1:12">
      <c r="A1105" s="1"/>
      <c r="E1105" t="b">
        <f t="shared" si="34"/>
        <v>0</v>
      </c>
      <c r="L1105" t="b">
        <f t="shared" si="35"/>
        <v>0</v>
      </c>
    </row>
    <row r="1106" spans="1:12">
      <c r="A1106" s="1"/>
      <c r="E1106" t="b">
        <f t="shared" si="34"/>
        <v>0</v>
      </c>
      <c r="L1106" t="b">
        <f t="shared" si="35"/>
        <v>0</v>
      </c>
    </row>
    <row r="1107" spans="1:12">
      <c r="A1107" s="1"/>
      <c r="E1107" t="b">
        <f t="shared" si="34"/>
        <v>0</v>
      </c>
      <c r="L1107" t="b">
        <f t="shared" si="35"/>
        <v>0</v>
      </c>
    </row>
    <row r="1108" spans="1:12">
      <c r="A1108" s="1"/>
      <c r="E1108" t="b">
        <f t="shared" si="34"/>
        <v>0</v>
      </c>
      <c r="L1108" t="b">
        <f t="shared" si="35"/>
        <v>0</v>
      </c>
    </row>
    <row r="1109" spans="1:12">
      <c r="A1109" s="1"/>
      <c r="E1109" t="b">
        <f t="shared" si="34"/>
        <v>0</v>
      </c>
      <c r="L1109" t="b">
        <f t="shared" si="35"/>
        <v>0</v>
      </c>
    </row>
    <row r="1110" spans="1:12">
      <c r="A1110" s="1"/>
      <c r="E1110" t="b">
        <f t="shared" si="34"/>
        <v>0</v>
      </c>
      <c r="L1110" t="b">
        <f t="shared" si="35"/>
        <v>0</v>
      </c>
    </row>
    <row r="1111" spans="1:12">
      <c r="A1111" s="1"/>
      <c r="E1111" t="b">
        <f t="shared" si="34"/>
        <v>0</v>
      </c>
      <c r="L1111" t="b">
        <f t="shared" si="35"/>
        <v>0</v>
      </c>
    </row>
    <row r="1112" spans="1:12">
      <c r="A1112" s="1"/>
      <c r="E1112" t="b">
        <f t="shared" si="34"/>
        <v>0</v>
      </c>
      <c r="L1112" t="b">
        <f t="shared" si="35"/>
        <v>0</v>
      </c>
    </row>
    <row r="1113" spans="1:12">
      <c r="A1113" s="1"/>
      <c r="E1113" t="b">
        <f t="shared" si="34"/>
        <v>0</v>
      </c>
      <c r="L1113" t="b">
        <f t="shared" si="35"/>
        <v>0</v>
      </c>
    </row>
    <row r="1114" spans="1:12">
      <c r="A1114" s="1"/>
      <c r="E1114" t="b">
        <f t="shared" si="34"/>
        <v>0</v>
      </c>
      <c r="L1114" t="b">
        <f t="shared" si="35"/>
        <v>0</v>
      </c>
    </row>
    <row r="1115" spans="1:12">
      <c r="A1115" s="1"/>
      <c r="E1115" t="b">
        <f t="shared" si="34"/>
        <v>0</v>
      </c>
      <c r="L1115" t="b">
        <f t="shared" si="35"/>
        <v>0</v>
      </c>
    </row>
    <row r="1116" spans="1:12">
      <c r="A1116" s="1"/>
      <c r="E1116" t="b">
        <f t="shared" si="34"/>
        <v>0</v>
      </c>
      <c r="L1116" t="b">
        <f t="shared" si="35"/>
        <v>0</v>
      </c>
    </row>
    <row r="1117" spans="1:12">
      <c r="A1117" s="1"/>
      <c r="E1117" t="b">
        <f t="shared" si="34"/>
        <v>0</v>
      </c>
      <c r="L1117" t="b">
        <f t="shared" si="35"/>
        <v>0</v>
      </c>
    </row>
    <row r="1118" spans="1:12">
      <c r="A1118" s="1"/>
      <c r="E1118" t="b">
        <f t="shared" si="34"/>
        <v>0</v>
      </c>
      <c r="L1118" t="b">
        <f t="shared" si="35"/>
        <v>0</v>
      </c>
    </row>
    <row r="1119" spans="1:12">
      <c r="A1119" s="1"/>
      <c r="E1119" t="b">
        <f t="shared" si="34"/>
        <v>0</v>
      </c>
      <c r="L1119" t="b">
        <f t="shared" si="35"/>
        <v>0</v>
      </c>
    </row>
    <row r="1120" spans="1:12">
      <c r="A1120" s="1"/>
      <c r="E1120" t="b">
        <f t="shared" si="34"/>
        <v>0</v>
      </c>
      <c r="L1120" t="b">
        <f t="shared" si="35"/>
        <v>0</v>
      </c>
    </row>
    <row r="1121" spans="1:12">
      <c r="A1121" s="1"/>
      <c r="E1121" t="b">
        <f t="shared" si="34"/>
        <v>0</v>
      </c>
      <c r="L1121" t="b">
        <f t="shared" si="35"/>
        <v>0</v>
      </c>
    </row>
    <row r="1122" spans="1:12">
      <c r="A1122" s="1"/>
      <c r="E1122" t="b">
        <f t="shared" si="34"/>
        <v>0</v>
      </c>
      <c r="L1122" t="b">
        <f t="shared" si="35"/>
        <v>0</v>
      </c>
    </row>
    <row r="1123" spans="1:12">
      <c r="A1123" s="1"/>
      <c r="E1123" t="b">
        <f t="shared" si="34"/>
        <v>0</v>
      </c>
      <c r="L1123" t="b">
        <f t="shared" si="35"/>
        <v>0</v>
      </c>
    </row>
    <row r="1124" spans="1:12">
      <c r="A1124" s="1"/>
      <c r="E1124" t="b">
        <f t="shared" si="34"/>
        <v>0</v>
      </c>
      <c r="L1124" t="b">
        <f t="shared" si="35"/>
        <v>0</v>
      </c>
    </row>
    <row r="1125" spans="1:12">
      <c r="A1125" s="1"/>
      <c r="E1125" t="b">
        <f t="shared" si="34"/>
        <v>0</v>
      </c>
      <c r="L1125" t="b">
        <f t="shared" si="35"/>
        <v>0</v>
      </c>
    </row>
    <row r="1126" spans="1:12">
      <c r="A1126" s="1"/>
      <c r="E1126" t="b">
        <f t="shared" si="34"/>
        <v>0</v>
      </c>
      <c r="L1126" t="b">
        <f t="shared" si="35"/>
        <v>0</v>
      </c>
    </row>
    <row r="1127" spans="1:12">
      <c r="A1127" s="1"/>
      <c r="E1127" t="b">
        <f t="shared" si="34"/>
        <v>0</v>
      </c>
      <c r="L1127" t="b">
        <f t="shared" si="35"/>
        <v>0</v>
      </c>
    </row>
    <row r="1128" spans="1:12">
      <c r="A1128" s="1"/>
      <c r="E1128" t="b">
        <f t="shared" si="34"/>
        <v>0</v>
      </c>
      <c r="L1128" t="b">
        <f t="shared" si="35"/>
        <v>0</v>
      </c>
    </row>
    <row r="1129" spans="1:12">
      <c r="A1129" s="1"/>
      <c r="E1129" t="b">
        <f t="shared" si="34"/>
        <v>0</v>
      </c>
      <c r="L1129" t="b">
        <f t="shared" si="35"/>
        <v>0</v>
      </c>
    </row>
    <row r="1130" spans="1:12">
      <c r="A1130" s="1"/>
      <c r="E1130" t="b">
        <f t="shared" si="34"/>
        <v>0</v>
      </c>
      <c r="L1130" t="b">
        <f t="shared" si="35"/>
        <v>0</v>
      </c>
    </row>
    <row r="1131" spans="1:12">
      <c r="A1131" s="1"/>
      <c r="E1131" t="b">
        <f t="shared" si="34"/>
        <v>0</v>
      </c>
      <c r="L1131" t="b">
        <f t="shared" si="35"/>
        <v>0</v>
      </c>
    </row>
    <row r="1132" spans="1:12">
      <c r="A1132" s="1"/>
      <c r="E1132" t="b">
        <f t="shared" si="34"/>
        <v>0</v>
      </c>
      <c r="L1132" t="b">
        <f t="shared" si="35"/>
        <v>0</v>
      </c>
    </row>
    <row r="1133" spans="1:12">
      <c r="A1133" s="1"/>
      <c r="E1133" t="b">
        <f t="shared" si="34"/>
        <v>0</v>
      </c>
      <c r="L1133" t="b">
        <f t="shared" si="35"/>
        <v>0</v>
      </c>
    </row>
    <row r="1134" spans="1:12">
      <c r="A1134" s="1"/>
      <c r="E1134" t="b">
        <f t="shared" si="34"/>
        <v>0</v>
      </c>
      <c r="L1134" t="b">
        <f t="shared" si="35"/>
        <v>0</v>
      </c>
    </row>
    <row r="1135" spans="1:12">
      <c r="A1135" s="1"/>
      <c r="E1135" t="b">
        <f t="shared" si="34"/>
        <v>0</v>
      </c>
      <c r="L1135" t="b">
        <f t="shared" si="35"/>
        <v>0</v>
      </c>
    </row>
    <row r="1136" spans="1:12">
      <c r="A1136" s="1"/>
      <c r="E1136" t="b">
        <f t="shared" si="34"/>
        <v>0</v>
      </c>
      <c r="L1136" t="b">
        <f t="shared" si="35"/>
        <v>0</v>
      </c>
    </row>
    <row r="1137" spans="1:12">
      <c r="A1137" s="1"/>
      <c r="E1137" t="b">
        <f t="shared" si="34"/>
        <v>0</v>
      </c>
      <c r="L1137" t="b">
        <f t="shared" si="35"/>
        <v>0</v>
      </c>
    </row>
    <row r="1138" spans="1:12">
      <c r="A1138" s="1"/>
      <c r="E1138" t="b">
        <f t="shared" si="34"/>
        <v>0</v>
      </c>
      <c r="L1138" t="b">
        <f t="shared" si="35"/>
        <v>0</v>
      </c>
    </row>
    <row r="1139" spans="1:12">
      <c r="A1139" s="1"/>
      <c r="E1139" t="b">
        <f t="shared" si="34"/>
        <v>0</v>
      </c>
      <c r="L1139" t="b">
        <f t="shared" si="35"/>
        <v>0</v>
      </c>
    </row>
    <row r="1140" spans="1:12">
      <c r="A1140" s="1"/>
      <c r="E1140" t="b">
        <f t="shared" si="34"/>
        <v>0</v>
      </c>
      <c r="L1140" t="b">
        <f t="shared" si="35"/>
        <v>0</v>
      </c>
    </row>
    <row r="1141" spans="1:12">
      <c r="A1141" s="1"/>
      <c r="E1141" t="b">
        <f t="shared" si="34"/>
        <v>0</v>
      </c>
      <c r="L1141" t="b">
        <f t="shared" si="35"/>
        <v>0</v>
      </c>
    </row>
    <row r="1142" spans="1:12">
      <c r="A1142" s="1"/>
      <c r="E1142" t="b">
        <f t="shared" si="34"/>
        <v>0</v>
      </c>
      <c r="L1142" t="b">
        <f t="shared" si="35"/>
        <v>0</v>
      </c>
    </row>
    <row r="1143" spans="1:12">
      <c r="A1143" s="1"/>
      <c r="E1143" t="b">
        <f t="shared" si="34"/>
        <v>0</v>
      </c>
      <c r="L1143" t="b">
        <f t="shared" si="35"/>
        <v>0</v>
      </c>
    </row>
    <row r="1144" spans="1:12">
      <c r="A1144" s="1"/>
      <c r="E1144" t="b">
        <f t="shared" si="34"/>
        <v>0</v>
      </c>
      <c r="L1144" t="b">
        <f t="shared" si="35"/>
        <v>0</v>
      </c>
    </row>
    <row r="1145" spans="1:12">
      <c r="A1145" s="1"/>
      <c r="E1145" t="b">
        <f t="shared" si="34"/>
        <v>0</v>
      </c>
      <c r="L1145" t="b">
        <f t="shared" si="35"/>
        <v>0</v>
      </c>
    </row>
    <row r="1146" spans="1:12">
      <c r="A1146" s="1"/>
      <c r="E1146" t="b">
        <f t="shared" si="34"/>
        <v>0</v>
      </c>
      <c r="L1146" t="b">
        <f t="shared" si="35"/>
        <v>0</v>
      </c>
    </row>
    <row r="1147" spans="1:12">
      <c r="A1147" s="1"/>
      <c r="E1147" t="b">
        <f t="shared" si="34"/>
        <v>0</v>
      </c>
      <c r="L1147" t="b">
        <f t="shared" si="35"/>
        <v>0</v>
      </c>
    </row>
    <row r="1148" spans="1:12">
      <c r="A1148" s="1"/>
      <c r="E1148" t="b">
        <f t="shared" si="34"/>
        <v>0</v>
      </c>
      <c r="L1148" t="b">
        <f t="shared" si="35"/>
        <v>0</v>
      </c>
    </row>
    <row r="1149" spans="1:12">
      <c r="A1149" s="1"/>
      <c r="E1149" t="b">
        <f t="shared" si="34"/>
        <v>0</v>
      </c>
      <c r="L1149" t="b">
        <f t="shared" si="35"/>
        <v>0</v>
      </c>
    </row>
    <row r="1150" spans="1:12">
      <c r="A1150" s="1"/>
      <c r="E1150" t="b">
        <f t="shared" si="34"/>
        <v>0</v>
      </c>
      <c r="L1150" t="b">
        <f t="shared" si="35"/>
        <v>0</v>
      </c>
    </row>
    <row r="1151" spans="1:12">
      <c r="A1151" s="1"/>
      <c r="E1151" t="b">
        <f t="shared" si="34"/>
        <v>0</v>
      </c>
      <c r="L1151" t="b">
        <f t="shared" si="35"/>
        <v>0</v>
      </c>
    </row>
    <row r="1152" spans="1:12">
      <c r="A1152" s="1"/>
      <c r="E1152" t="b">
        <f t="shared" si="34"/>
        <v>0</v>
      </c>
      <c r="L1152" t="b">
        <f t="shared" si="35"/>
        <v>0</v>
      </c>
    </row>
    <row r="1153" spans="1:12">
      <c r="A1153" s="1"/>
      <c r="E1153" t="b">
        <f t="shared" si="34"/>
        <v>0</v>
      </c>
      <c r="L1153" t="b">
        <f t="shared" si="35"/>
        <v>0</v>
      </c>
    </row>
    <row r="1154" spans="1:12">
      <c r="A1154" s="1"/>
      <c r="E1154" t="b">
        <f t="shared" ref="E1154:E1217" si="36">IF(A1154=$G$11,(C1154+B1154*8))</f>
        <v>0</v>
      </c>
      <c r="L1154" t="b">
        <f t="shared" ref="L1154:L1217" si="37">IF(A1154=$G$11,COUNTIF(E:E,E1154))</f>
        <v>0</v>
      </c>
    </row>
    <row r="1155" spans="1:12">
      <c r="A1155" s="1"/>
      <c r="E1155" t="b">
        <f t="shared" si="36"/>
        <v>0</v>
      </c>
      <c r="L1155" t="b">
        <f t="shared" si="37"/>
        <v>0</v>
      </c>
    </row>
    <row r="1156" spans="1:12">
      <c r="A1156" s="1"/>
      <c r="E1156" t="b">
        <f t="shared" si="36"/>
        <v>0</v>
      </c>
      <c r="L1156" t="b">
        <f t="shared" si="37"/>
        <v>0</v>
      </c>
    </row>
    <row r="1157" spans="1:12">
      <c r="A1157" s="1"/>
      <c r="E1157" t="b">
        <f t="shared" si="36"/>
        <v>0</v>
      </c>
      <c r="L1157" t="b">
        <f t="shared" si="37"/>
        <v>0</v>
      </c>
    </row>
    <row r="1158" spans="1:12">
      <c r="A1158" s="1"/>
      <c r="E1158" t="b">
        <f t="shared" si="36"/>
        <v>0</v>
      </c>
      <c r="L1158" t="b">
        <f t="shared" si="37"/>
        <v>0</v>
      </c>
    </row>
    <row r="1159" spans="1:12">
      <c r="A1159" s="1"/>
      <c r="E1159" t="b">
        <f t="shared" si="36"/>
        <v>0</v>
      </c>
      <c r="L1159" t="b">
        <f t="shared" si="37"/>
        <v>0</v>
      </c>
    </row>
    <row r="1160" spans="1:12">
      <c r="A1160" s="1"/>
      <c r="E1160" t="b">
        <f t="shared" si="36"/>
        <v>0</v>
      </c>
      <c r="L1160" t="b">
        <f t="shared" si="37"/>
        <v>0</v>
      </c>
    </row>
    <row r="1161" spans="1:12">
      <c r="A1161" s="1"/>
      <c r="E1161" t="b">
        <f t="shared" si="36"/>
        <v>0</v>
      </c>
      <c r="L1161" t="b">
        <f t="shared" si="37"/>
        <v>0</v>
      </c>
    </row>
    <row r="1162" spans="1:12">
      <c r="A1162" s="1"/>
      <c r="E1162" t="b">
        <f t="shared" si="36"/>
        <v>0</v>
      </c>
      <c r="L1162" t="b">
        <f t="shared" si="37"/>
        <v>0</v>
      </c>
    </row>
    <row r="1163" spans="1:12">
      <c r="E1163" t="b">
        <f t="shared" si="36"/>
        <v>0</v>
      </c>
      <c r="L1163" t="b">
        <f t="shared" si="37"/>
        <v>0</v>
      </c>
    </row>
    <row r="1164" spans="1:12">
      <c r="E1164" t="b">
        <f t="shared" si="36"/>
        <v>0</v>
      </c>
      <c r="L1164" t="b">
        <f t="shared" si="37"/>
        <v>0</v>
      </c>
    </row>
    <row r="1165" spans="1:12">
      <c r="E1165" t="b">
        <f t="shared" si="36"/>
        <v>0</v>
      </c>
      <c r="L1165" t="b">
        <f t="shared" si="37"/>
        <v>0</v>
      </c>
    </row>
    <row r="1166" spans="1:12">
      <c r="E1166" t="b">
        <f t="shared" si="36"/>
        <v>0</v>
      </c>
      <c r="L1166" t="b">
        <f t="shared" si="37"/>
        <v>0</v>
      </c>
    </row>
    <row r="1167" spans="1:12">
      <c r="E1167" t="b">
        <f t="shared" si="36"/>
        <v>0</v>
      </c>
      <c r="L1167" t="b">
        <f t="shared" si="37"/>
        <v>0</v>
      </c>
    </row>
    <row r="1168" spans="1:12">
      <c r="E1168" t="b">
        <f t="shared" si="36"/>
        <v>0</v>
      </c>
      <c r="L1168" t="b">
        <f t="shared" si="37"/>
        <v>0</v>
      </c>
    </row>
    <row r="1169" spans="5:12">
      <c r="E1169" t="b">
        <f t="shared" si="36"/>
        <v>0</v>
      </c>
      <c r="L1169" t="b">
        <f t="shared" si="37"/>
        <v>0</v>
      </c>
    </row>
    <row r="1170" spans="5:12">
      <c r="E1170" t="b">
        <f t="shared" si="36"/>
        <v>0</v>
      </c>
      <c r="L1170" t="b">
        <f t="shared" si="37"/>
        <v>0</v>
      </c>
    </row>
    <row r="1171" spans="5:12">
      <c r="E1171" t="b">
        <f t="shared" si="36"/>
        <v>0</v>
      </c>
      <c r="L1171" t="b">
        <f t="shared" si="37"/>
        <v>0</v>
      </c>
    </row>
    <row r="1172" spans="5:12">
      <c r="E1172" t="b">
        <f t="shared" si="36"/>
        <v>0</v>
      </c>
      <c r="L1172" t="b">
        <f t="shared" si="37"/>
        <v>0</v>
      </c>
    </row>
    <row r="1173" spans="5:12">
      <c r="E1173" t="b">
        <f t="shared" si="36"/>
        <v>0</v>
      </c>
      <c r="L1173" t="b">
        <f t="shared" si="37"/>
        <v>0</v>
      </c>
    </row>
    <row r="1174" spans="5:12">
      <c r="E1174" t="b">
        <f t="shared" si="36"/>
        <v>0</v>
      </c>
      <c r="L1174" t="b">
        <f t="shared" si="37"/>
        <v>0</v>
      </c>
    </row>
    <row r="1175" spans="5:12">
      <c r="E1175" t="b">
        <f t="shared" si="36"/>
        <v>0</v>
      </c>
      <c r="L1175" t="b">
        <f t="shared" si="37"/>
        <v>0</v>
      </c>
    </row>
    <row r="1176" spans="5:12">
      <c r="E1176" t="b">
        <f t="shared" si="36"/>
        <v>0</v>
      </c>
      <c r="L1176" t="b">
        <f t="shared" si="37"/>
        <v>0</v>
      </c>
    </row>
    <row r="1177" spans="5:12">
      <c r="E1177" t="b">
        <f t="shared" si="36"/>
        <v>0</v>
      </c>
      <c r="L1177" t="b">
        <f t="shared" si="37"/>
        <v>0</v>
      </c>
    </row>
    <row r="1178" spans="5:12">
      <c r="E1178" t="b">
        <f t="shared" si="36"/>
        <v>0</v>
      </c>
      <c r="L1178" t="b">
        <f t="shared" si="37"/>
        <v>0</v>
      </c>
    </row>
    <row r="1179" spans="5:12">
      <c r="E1179" t="b">
        <f t="shared" si="36"/>
        <v>0</v>
      </c>
      <c r="L1179" t="b">
        <f t="shared" si="37"/>
        <v>0</v>
      </c>
    </row>
    <row r="1180" spans="5:12">
      <c r="E1180" t="b">
        <f t="shared" si="36"/>
        <v>0</v>
      </c>
      <c r="L1180" t="b">
        <f t="shared" si="37"/>
        <v>0</v>
      </c>
    </row>
    <row r="1181" spans="5:12">
      <c r="E1181" t="b">
        <f t="shared" si="36"/>
        <v>0</v>
      </c>
      <c r="L1181" t="b">
        <f t="shared" si="37"/>
        <v>0</v>
      </c>
    </row>
    <row r="1182" spans="5:12">
      <c r="E1182" t="b">
        <f t="shared" si="36"/>
        <v>0</v>
      </c>
      <c r="L1182" t="b">
        <f t="shared" si="37"/>
        <v>0</v>
      </c>
    </row>
    <row r="1183" spans="5:12">
      <c r="E1183" t="b">
        <f t="shared" si="36"/>
        <v>0</v>
      </c>
      <c r="L1183" t="b">
        <f t="shared" si="37"/>
        <v>0</v>
      </c>
    </row>
    <row r="1184" spans="5:12">
      <c r="E1184" t="b">
        <f t="shared" si="36"/>
        <v>0</v>
      </c>
      <c r="L1184" t="b">
        <f t="shared" si="37"/>
        <v>0</v>
      </c>
    </row>
    <row r="1185" spans="5:12">
      <c r="E1185" t="b">
        <f t="shared" si="36"/>
        <v>0</v>
      </c>
      <c r="L1185" t="b">
        <f t="shared" si="37"/>
        <v>0</v>
      </c>
    </row>
    <row r="1186" spans="5:12">
      <c r="E1186" t="b">
        <f t="shared" si="36"/>
        <v>0</v>
      </c>
      <c r="L1186" t="b">
        <f t="shared" si="37"/>
        <v>0</v>
      </c>
    </row>
    <row r="1187" spans="5:12">
      <c r="E1187" t="b">
        <f t="shared" si="36"/>
        <v>0</v>
      </c>
      <c r="L1187" t="b">
        <f t="shared" si="37"/>
        <v>0</v>
      </c>
    </row>
    <row r="1188" spans="5:12">
      <c r="E1188" t="b">
        <f t="shared" si="36"/>
        <v>0</v>
      </c>
      <c r="L1188" t="b">
        <f t="shared" si="37"/>
        <v>0</v>
      </c>
    </row>
    <row r="1189" spans="5:12">
      <c r="E1189" t="b">
        <f t="shared" si="36"/>
        <v>0</v>
      </c>
      <c r="L1189" t="b">
        <f t="shared" si="37"/>
        <v>0</v>
      </c>
    </row>
    <row r="1190" spans="5:12">
      <c r="E1190" t="b">
        <f t="shared" si="36"/>
        <v>0</v>
      </c>
      <c r="L1190" t="b">
        <f t="shared" si="37"/>
        <v>0</v>
      </c>
    </row>
    <row r="1191" spans="5:12">
      <c r="E1191" t="b">
        <f t="shared" si="36"/>
        <v>0</v>
      </c>
      <c r="L1191" t="b">
        <f t="shared" si="37"/>
        <v>0</v>
      </c>
    </row>
    <row r="1192" spans="5:12">
      <c r="E1192" t="b">
        <f t="shared" si="36"/>
        <v>0</v>
      </c>
      <c r="L1192" t="b">
        <f t="shared" si="37"/>
        <v>0</v>
      </c>
    </row>
    <row r="1193" spans="5:12">
      <c r="E1193" t="b">
        <f t="shared" si="36"/>
        <v>0</v>
      </c>
      <c r="L1193" t="b">
        <f t="shared" si="37"/>
        <v>0</v>
      </c>
    </row>
    <row r="1194" spans="5:12">
      <c r="E1194" t="b">
        <f t="shared" si="36"/>
        <v>0</v>
      </c>
      <c r="L1194" t="b">
        <f t="shared" si="37"/>
        <v>0</v>
      </c>
    </row>
    <row r="1195" spans="5:12">
      <c r="E1195" t="b">
        <f t="shared" si="36"/>
        <v>0</v>
      </c>
      <c r="L1195" t="b">
        <f t="shared" si="37"/>
        <v>0</v>
      </c>
    </row>
    <row r="1196" spans="5:12">
      <c r="E1196" t="b">
        <f t="shared" si="36"/>
        <v>0</v>
      </c>
      <c r="L1196" t="b">
        <f t="shared" si="37"/>
        <v>0</v>
      </c>
    </row>
    <row r="1197" spans="5:12">
      <c r="E1197" t="b">
        <f t="shared" si="36"/>
        <v>0</v>
      </c>
      <c r="L1197" t="b">
        <f t="shared" si="37"/>
        <v>0</v>
      </c>
    </row>
    <row r="1198" spans="5:12">
      <c r="E1198" t="b">
        <f t="shared" si="36"/>
        <v>0</v>
      </c>
      <c r="L1198" t="b">
        <f t="shared" si="37"/>
        <v>0</v>
      </c>
    </row>
    <row r="1199" spans="5:12">
      <c r="E1199" t="b">
        <f t="shared" si="36"/>
        <v>0</v>
      </c>
      <c r="L1199" t="b">
        <f t="shared" si="37"/>
        <v>0</v>
      </c>
    </row>
    <row r="1200" spans="5:12">
      <c r="E1200" t="b">
        <f t="shared" si="36"/>
        <v>0</v>
      </c>
      <c r="L1200" t="b">
        <f t="shared" si="37"/>
        <v>0</v>
      </c>
    </row>
    <row r="1201" spans="5:12">
      <c r="E1201" t="b">
        <f t="shared" si="36"/>
        <v>0</v>
      </c>
      <c r="L1201" t="b">
        <f t="shared" si="37"/>
        <v>0</v>
      </c>
    </row>
    <row r="1202" spans="5:12">
      <c r="E1202" t="b">
        <f t="shared" si="36"/>
        <v>0</v>
      </c>
      <c r="L1202" t="b">
        <f t="shared" si="37"/>
        <v>0</v>
      </c>
    </row>
    <row r="1203" spans="5:12">
      <c r="E1203" t="b">
        <f t="shared" si="36"/>
        <v>0</v>
      </c>
      <c r="L1203" t="b">
        <f t="shared" si="37"/>
        <v>0</v>
      </c>
    </row>
    <row r="1204" spans="5:12">
      <c r="E1204" t="b">
        <f t="shared" si="36"/>
        <v>0</v>
      </c>
      <c r="L1204" t="b">
        <f t="shared" si="37"/>
        <v>0</v>
      </c>
    </row>
    <row r="1205" spans="5:12">
      <c r="E1205" t="b">
        <f t="shared" si="36"/>
        <v>0</v>
      </c>
      <c r="L1205" t="b">
        <f t="shared" si="37"/>
        <v>0</v>
      </c>
    </row>
    <row r="1206" spans="5:12">
      <c r="E1206" t="b">
        <f t="shared" si="36"/>
        <v>0</v>
      </c>
      <c r="L1206" t="b">
        <f t="shared" si="37"/>
        <v>0</v>
      </c>
    </row>
    <row r="1207" spans="5:12">
      <c r="E1207" t="b">
        <f t="shared" si="36"/>
        <v>0</v>
      </c>
      <c r="L1207" t="b">
        <f t="shared" si="37"/>
        <v>0</v>
      </c>
    </row>
    <row r="1208" spans="5:12">
      <c r="E1208" t="b">
        <f t="shared" si="36"/>
        <v>0</v>
      </c>
      <c r="L1208" t="b">
        <f t="shared" si="37"/>
        <v>0</v>
      </c>
    </row>
    <row r="1209" spans="5:12">
      <c r="E1209" t="b">
        <f t="shared" si="36"/>
        <v>0</v>
      </c>
      <c r="L1209" t="b">
        <f t="shared" si="37"/>
        <v>0</v>
      </c>
    </row>
    <row r="1210" spans="5:12">
      <c r="E1210" t="b">
        <f t="shared" si="36"/>
        <v>0</v>
      </c>
      <c r="L1210" t="b">
        <f t="shared" si="37"/>
        <v>0</v>
      </c>
    </row>
    <row r="1211" spans="5:12">
      <c r="E1211" t="b">
        <f t="shared" si="36"/>
        <v>0</v>
      </c>
      <c r="L1211" t="b">
        <f t="shared" si="37"/>
        <v>0</v>
      </c>
    </row>
    <row r="1212" spans="5:12">
      <c r="E1212" t="b">
        <f t="shared" si="36"/>
        <v>0</v>
      </c>
      <c r="L1212" t="b">
        <f t="shared" si="37"/>
        <v>0</v>
      </c>
    </row>
    <row r="1213" spans="5:12">
      <c r="E1213" t="b">
        <f t="shared" si="36"/>
        <v>0</v>
      </c>
      <c r="L1213" t="b">
        <f t="shared" si="37"/>
        <v>0</v>
      </c>
    </row>
    <row r="1214" spans="5:12">
      <c r="E1214" t="b">
        <f t="shared" si="36"/>
        <v>0</v>
      </c>
      <c r="L1214" t="b">
        <f t="shared" si="37"/>
        <v>0</v>
      </c>
    </row>
    <row r="1215" spans="5:12">
      <c r="E1215" t="b">
        <f t="shared" si="36"/>
        <v>0</v>
      </c>
      <c r="L1215" t="b">
        <f t="shared" si="37"/>
        <v>0</v>
      </c>
    </row>
    <row r="1216" spans="5:12">
      <c r="E1216" t="b">
        <f t="shared" si="36"/>
        <v>0</v>
      </c>
      <c r="L1216" t="b">
        <f t="shared" si="37"/>
        <v>0</v>
      </c>
    </row>
    <row r="1217" spans="5:12">
      <c r="E1217" t="b">
        <f t="shared" si="36"/>
        <v>0</v>
      </c>
      <c r="L1217" t="b">
        <f t="shared" si="37"/>
        <v>0</v>
      </c>
    </row>
    <row r="1218" spans="5:12">
      <c r="E1218" t="b">
        <f t="shared" ref="E1218:E1281" si="38">IF(A1218=$G$11,(C1218+B1218*8))</f>
        <v>0</v>
      </c>
      <c r="L1218" t="b">
        <f t="shared" ref="L1218:L1281" si="39">IF(A1218=$G$11,COUNTIF(E:E,E1218))</f>
        <v>0</v>
      </c>
    </row>
    <row r="1219" spans="5:12">
      <c r="E1219" t="b">
        <f t="shared" si="38"/>
        <v>0</v>
      </c>
      <c r="L1219" t="b">
        <f t="shared" si="39"/>
        <v>0</v>
      </c>
    </row>
    <row r="1220" spans="5:12">
      <c r="E1220" t="b">
        <f t="shared" si="38"/>
        <v>0</v>
      </c>
      <c r="L1220" t="b">
        <f t="shared" si="39"/>
        <v>0</v>
      </c>
    </row>
    <row r="1221" spans="5:12">
      <c r="E1221" t="b">
        <f t="shared" si="38"/>
        <v>0</v>
      </c>
      <c r="L1221" t="b">
        <f t="shared" si="39"/>
        <v>0</v>
      </c>
    </row>
    <row r="1222" spans="5:12">
      <c r="E1222" t="b">
        <f t="shared" si="38"/>
        <v>0</v>
      </c>
      <c r="L1222" t="b">
        <f t="shared" si="39"/>
        <v>0</v>
      </c>
    </row>
    <row r="1223" spans="5:12">
      <c r="E1223" t="b">
        <f t="shared" si="38"/>
        <v>0</v>
      </c>
      <c r="L1223" t="b">
        <f t="shared" si="39"/>
        <v>0</v>
      </c>
    </row>
    <row r="1224" spans="5:12">
      <c r="E1224" t="b">
        <f t="shared" si="38"/>
        <v>0</v>
      </c>
      <c r="L1224" t="b">
        <f t="shared" si="39"/>
        <v>0</v>
      </c>
    </row>
    <row r="1225" spans="5:12">
      <c r="E1225" t="b">
        <f t="shared" si="38"/>
        <v>0</v>
      </c>
      <c r="L1225" t="b">
        <f t="shared" si="39"/>
        <v>0</v>
      </c>
    </row>
    <row r="1226" spans="5:12">
      <c r="E1226" t="b">
        <f t="shared" si="38"/>
        <v>0</v>
      </c>
      <c r="L1226" t="b">
        <f t="shared" si="39"/>
        <v>0</v>
      </c>
    </row>
    <row r="1227" spans="5:12">
      <c r="E1227" t="b">
        <f t="shared" si="38"/>
        <v>0</v>
      </c>
      <c r="L1227" t="b">
        <f t="shared" si="39"/>
        <v>0</v>
      </c>
    </row>
    <row r="1228" spans="5:12">
      <c r="E1228" t="b">
        <f t="shared" si="38"/>
        <v>0</v>
      </c>
      <c r="L1228" t="b">
        <f t="shared" si="39"/>
        <v>0</v>
      </c>
    </row>
    <row r="1229" spans="5:12">
      <c r="E1229" t="b">
        <f t="shared" si="38"/>
        <v>0</v>
      </c>
      <c r="L1229" t="b">
        <f t="shared" si="39"/>
        <v>0</v>
      </c>
    </row>
    <row r="1230" spans="5:12">
      <c r="E1230" t="b">
        <f t="shared" si="38"/>
        <v>0</v>
      </c>
      <c r="L1230" t="b">
        <f t="shared" si="39"/>
        <v>0</v>
      </c>
    </row>
    <row r="1231" spans="5:12">
      <c r="E1231" t="b">
        <f t="shared" si="38"/>
        <v>0</v>
      </c>
      <c r="L1231" t="b">
        <f t="shared" si="39"/>
        <v>0</v>
      </c>
    </row>
    <row r="1232" spans="5:12">
      <c r="E1232" t="b">
        <f t="shared" si="38"/>
        <v>0</v>
      </c>
      <c r="L1232" t="b">
        <f t="shared" si="39"/>
        <v>0</v>
      </c>
    </row>
    <row r="1233" spans="5:12">
      <c r="E1233" t="b">
        <f t="shared" si="38"/>
        <v>0</v>
      </c>
      <c r="L1233" t="b">
        <f t="shared" si="39"/>
        <v>0</v>
      </c>
    </row>
    <row r="1234" spans="5:12">
      <c r="E1234" t="b">
        <f t="shared" si="38"/>
        <v>0</v>
      </c>
      <c r="L1234" t="b">
        <f t="shared" si="39"/>
        <v>0</v>
      </c>
    </row>
    <row r="1235" spans="5:12">
      <c r="E1235" t="b">
        <f t="shared" si="38"/>
        <v>0</v>
      </c>
      <c r="L1235" t="b">
        <f t="shared" si="39"/>
        <v>0</v>
      </c>
    </row>
    <row r="1236" spans="5:12">
      <c r="E1236" t="b">
        <f t="shared" si="38"/>
        <v>0</v>
      </c>
      <c r="L1236" t="b">
        <f t="shared" si="39"/>
        <v>0</v>
      </c>
    </row>
    <row r="1237" spans="5:12">
      <c r="E1237" t="b">
        <f t="shared" si="38"/>
        <v>0</v>
      </c>
      <c r="L1237" t="b">
        <f t="shared" si="39"/>
        <v>0</v>
      </c>
    </row>
    <row r="1238" spans="5:12">
      <c r="E1238" t="b">
        <f t="shared" si="38"/>
        <v>0</v>
      </c>
      <c r="L1238" t="b">
        <f t="shared" si="39"/>
        <v>0</v>
      </c>
    </row>
    <row r="1239" spans="5:12">
      <c r="E1239" t="b">
        <f t="shared" si="38"/>
        <v>0</v>
      </c>
      <c r="L1239" t="b">
        <f t="shared" si="39"/>
        <v>0</v>
      </c>
    </row>
    <row r="1240" spans="5:12">
      <c r="E1240" t="b">
        <f t="shared" si="38"/>
        <v>0</v>
      </c>
      <c r="L1240" t="b">
        <f t="shared" si="39"/>
        <v>0</v>
      </c>
    </row>
    <row r="1241" spans="5:12">
      <c r="E1241" t="b">
        <f t="shared" si="38"/>
        <v>0</v>
      </c>
      <c r="L1241" t="b">
        <f t="shared" si="39"/>
        <v>0</v>
      </c>
    </row>
    <row r="1242" spans="5:12">
      <c r="E1242" t="b">
        <f t="shared" si="38"/>
        <v>0</v>
      </c>
      <c r="L1242" t="b">
        <f t="shared" si="39"/>
        <v>0</v>
      </c>
    </row>
    <row r="1243" spans="5:12">
      <c r="E1243" t="b">
        <f t="shared" si="38"/>
        <v>0</v>
      </c>
      <c r="L1243" t="b">
        <f t="shared" si="39"/>
        <v>0</v>
      </c>
    </row>
    <row r="1244" spans="5:12">
      <c r="E1244" t="b">
        <f t="shared" si="38"/>
        <v>0</v>
      </c>
      <c r="L1244" t="b">
        <f t="shared" si="39"/>
        <v>0</v>
      </c>
    </row>
    <row r="1245" spans="5:12">
      <c r="E1245" t="b">
        <f t="shared" si="38"/>
        <v>0</v>
      </c>
      <c r="L1245" t="b">
        <f t="shared" si="39"/>
        <v>0</v>
      </c>
    </row>
    <row r="1246" spans="5:12">
      <c r="E1246" t="b">
        <f t="shared" si="38"/>
        <v>0</v>
      </c>
      <c r="L1246" t="b">
        <f t="shared" si="39"/>
        <v>0</v>
      </c>
    </row>
    <row r="1247" spans="5:12">
      <c r="E1247" t="b">
        <f t="shared" si="38"/>
        <v>0</v>
      </c>
      <c r="L1247" t="b">
        <f t="shared" si="39"/>
        <v>0</v>
      </c>
    </row>
    <row r="1248" spans="5:12">
      <c r="E1248" t="b">
        <f t="shared" si="38"/>
        <v>0</v>
      </c>
      <c r="L1248" t="b">
        <f t="shared" si="39"/>
        <v>0</v>
      </c>
    </row>
    <row r="1249" spans="5:12">
      <c r="E1249" t="b">
        <f t="shared" si="38"/>
        <v>0</v>
      </c>
      <c r="L1249" t="b">
        <f t="shared" si="39"/>
        <v>0</v>
      </c>
    </row>
    <row r="1250" spans="5:12">
      <c r="E1250" t="b">
        <f t="shared" si="38"/>
        <v>0</v>
      </c>
      <c r="L1250" t="b">
        <f t="shared" si="39"/>
        <v>0</v>
      </c>
    </row>
    <row r="1251" spans="5:12">
      <c r="E1251" t="b">
        <f t="shared" si="38"/>
        <v>0</v>
      </c>
      <c r="L1251" t="b">
        <f t="shared" si="39"/>
        <v>0</v>
      </c>
    </row>
    <row r="1252" spans="5:12">
      <c r="E1252" t="b">
        <f t="shared" si="38"/>
        <v>0</v>
      </c>
      <c r="L1252" t="b">
        <f t="shared" si="39"/>
        <v>0</v>
      </c>
    </row>
    <row r="1253" spans="5:12">
      <c r="E1253" t="b">
        <f t="shared" si="38"/>
        <v>0</v>
      </c>
      <c r="L1253" t="b">
        <f t="shared" si="39"/>
        <v>0</v>
      </c>
    </row>
    <row r="1254" spans="5:12">
      <c r="E1254" t="b">
        <f t="shared" si="38"/>
        <v>0</v>
      </c>
      <c r="L1254" t="b">
        <f t="shared" si="39"/>
        <v>0</v>
      </c>
    </row>
    <row r="1255" spans="5:12">
      <c r="E1255" t="b">
        <f t="shared" si="38"/>
        <v>0</v>
      </c>
      <c r="L1255" t="b">
        <f t="shared" si="39"/>
        <v>0</v>
      </c>
    </row>
    <row r="1256" spans="5:12">
      <c r="E1256" t="b">
        <f t="shared" si="38"/>
        <v>0</v>
      </c>
      <c r="L1256" t="b">
        <f t="shared" si="39"/>
        <v>0</v>
      </c>
    </row>
    <row r="1257" spans="5:12">
      <c r="E1257" t="b">
        <f t="shared" si="38"/>
        <v>0</v>
      </c>
      <c r="L1257" t="b">
        <f t="shared" si="39"/>
        <v>0</v>
      </c>
    </row>
    <row r="1258" spans="5:12">
      <c r="E1258" t="b">
        <f t="shared" si="38"/>
        <v>0</v>
      </c>
      <c r="L1258" t="b">
        <f t="shared" si="39"/>
        <v>0</v>
      </c>
    </row>
    <row r="1259" spans="5:12">
      <c r="E1259" t="b">
        <f t="shared" si="38"/>
        <v>0</v>
      </c>
      <c r="L1259" t="b">
        <f t="shared" si="39"/>
        <v>0</v>
      </c>
    </row>
    <row r="1260" spans="5:12">
      <c r="E1260" t="b">
        <f t="shared" si="38"/>
        <v>0</v>
      </c>
      <c r="L1260" t="b">
        <f t="shared" si="39"/>
        <v>0</v>
      </c>
    </row>
    <row r="1261" spans="5:12">
      <c r="E1261" t="b">
        <f t="shared" si="38"/>
        <v>0</v>
      </c>
      <c r="L1261" t="b">
        <f t="shared" si="39"/>
        <v>0</v>
      </c>
    </row>
    <row r="1262" spans="5:12">
      <c r="E1262" t="b">
        <f t="shared" si="38"/>
        <v>0</v>
      </c>
      <c r="L1262" t="b">
        <f t="shared" si="39"/>
        <v>0</v>
      </c>
    </row>
    <row r="1263" spans="5:12">
      <c r="E1263" t="b">
        <f t="shared" si="38"/>
        <v>0</v>
      </c>
      <c r="L1263" t="b">
        <f t="shared" si="39"/>
        <v>0</v>
      </c>
    </row>
    <row r="1264" spans="5:12">
      <c r="E1264" t="b">
        <f t="shared" si="38"/>
        <v>0</v>
      </c>
      <c r="L1264" t="b">
        <f t="shared" si="39"/>
        <v>0</v>
      </c>
    </row>
    <row r="1265" spans="5:12">
      <c r="E1265" t="b">
        <f t="shared" si="38"/>
        <v>0</v>
      </c>
      <c r="L1265" t="b">
        <f t="shared" si="39"/>
        <v>0</v>
      </c>
    </row>
    <row r="1266" spans="5:12">
      <c r="E1266" t="b">
        <f t="shared" si="38"/>
        <v>0</v>
      </c>
      <c r="L1266" t="b">
        <f t="shared" si="39"/>
        <v>0</v>
      </c>
    </row>
    <row r="1267" spans="5:12">
      <c r="E1267" t="b">
        <f t="shared" si="38"/>
        <v>0</v>
      </c>
      <c r="L1267" t="b">
        <f t="shared" si="39"/>
        <v>0</v>
      </c>
    </row>
    <row r="1268" spans="5:12">
      <c r="E1268" t="b">
        <f t="shared" si="38"/>
        <v>0</v>
      </c>
      <c r="L1268" t="b">
        <f t="shared" si="39"/>
        <v>0</v>
      </c>
    </row>
    <row r="1269" spans="5:12">
      <c r="E1269" t="b">
        <f t="shared" si="38"/>
        <v>0</v>
      </c>
      <c r="L1269" t="b">
        <f t="shared" si="39"/>
        <v>0</v>
      </c>
    </row>
    <row r="1270" spans="5:12">
      <c r="E1270" t="b">
        <f t="shared" si="38"/>
        <v>0</v>
      </c>
      <c r="L1270" t="b">
        <f t="shared" si="39"/>
        <v>0</v>
      </c>
    </row>
    <row r="1271" spans="5:12">
      <c r="E1271" t="b">
        <f t="shared" si="38"/>
        <v>0</v>
      </c>
      <c r="L1271" t="b">
        <f t="shared" si="39"/>
        <v>0</v>
      </c>
    </row>
    <row r="1272" spans="5:12">
      <c r="E1272" t="b">
        <f t="shared" si="38"/>
        <v>0</v>
      </c>
      <c r="L1272" t="b">
        <f t="shared" si="39"/>
        <v>0</v>
      </c>
    </row>
    <row r="1273" spans="5:12">
      <c r="E1273" t="b">
        <f t="shared" si="38"/>
        <v>0</v>
      </c>
      <c r="L1273" t="b">
        <f t="shared" si="39"/>
        <v>0</v>
      </c>
    </row>
    <row r="1274" spans="5:12">
      <c r="E1274" t="b">
        <f t="shared" si="38"/>
        <v>0</v>
      </c>
      <c r="L1274" t="b">
        <f t="shared" si="39"/>
        <v>0</v>
      </c>
    </row>
    <row r="1275" spans="5:12">
      <c r="E1275" t="b">
        <f t="shared" si="38"/>
        <v>0</v>
      </c>
      <c r="L1275" t="b">
        <f t="shared" si="39"/>
        <v>0</v>
      </c>
    </row>
    <row r="1276" spans="5:12">
      <c r="E1276" t="b">
        <f t="shared" si="38"/>
        <v>0</v>
      </c>
      <c r="L1276" t="b">
        <f t="shared" si="39"/>
        <v>0</v>
      </c>
    </row>
    <row r="1277" spans="5:12">
      <c r="E1277" t="b">
        <f t="shared" si="38"/>
        <v>0</v>
      </c>
      <c r="L1277" t="b">
        <f t="shared" si="39"/>
        <v>0</v>
      </c>
    </row>
    <row r="1278" spans="5:12">
      <c r="E1278" t="b">
        <f t="shared" si="38"/>
        <v>0</v>
      </c>
      <c r="L1278" t="b">
        <f t="shared" si="39"/>
        <v>0</v>
      </c>
    </row>
    <row r="1279" spans="5:12">
      <c r="E1279" t="b">
        <f t="shared" si="38"/>
        <v>0</v>
      </c>
      <c r="L1279" t="b">
        <f t="shared" si="39"/>
        <v>0</v>
      </c>
    </row>
    <row r="1280" spans="5:12">
      <c r="E1280" t="b">
        <f t="shared" si="38"/>
        <v>0</v>
      </c>
      <c r="L1280" t="b">
        <f t="shared" si="39"/>
        <v>0</v>
      </c>
    </row>
    <row r="1281" spans="5:12">
      <c r="E1281" t="b">
        <f t="shared" si="38"/>
        <v>0</v>
      </c>
      <c r="L1281" t="b">
        <f t="shared" si="39"/>
        <v>0</v>
      </c>
    </row>
    <row r="1282" spans="5:12">
      <c r="E1282" t="b">
        <f t="shared" ref="E1282:E1345" si="40">IF(A1282=$G$11,(C1282+B1282*8))</f>
        <v>0</v>
      </c>
      <c r="L1282" t="b">
        <f t="shared" ref="L1282:L1345" si="41">IF(A1282=$G$11,COUNTIF(E:E,E1282))</f>
        <v>0</v>
      </c>
    </row>
    <row r="1283" spans="5:12">
      <c r="E1283" t="b">
        <f t="shared" si="40"/>
        <v>0</v>
      </c>
      <c r="L1283" t="b">
        <f t="shared" si="41"/>
        <v>0</v>
      </c>
    </row>
    <row r="1284" spans="5:12">
      <c r="E1284" t="b">
        <f t="shared" si="40"/>
        <v>0</v>
      </c>
      <c r="L1284" t="b">
        <f t="shared" si="41"/>
        <v>0</v>
      </c>
    </row>
    <row r="1285" spans="5:12">
      <c r="E1285" t="b">
        <f t="shared" si="40"/>
        <v>0</v>
      </c>
      <c r="L1285" t="b">
        <f t="shared" si="41"/>
        <v>0</v>
      </c>
    </row>
    <row r="1286" spans="5:12">
      <c r="E1286" t="b">
        <f t="shared" si="40"/>
        <v>0</v>
      </c>
      <c r="L1286" t="b">
        <f t="shared" si="41"/>
        <v>0</v>
      </c>
    </row>
    <row r="1287" spans="5:12">
      <c r="E1287" t="b">
        <f t="shared" si="40"/>
        <v>0</v>
      </c>
      <c r="L1287" t="b">
        <f t="shared" si="41"/>
        <v>0</v>
      </c>
    </row>
    <row r="1288" spans="5:12">
      <c r="E1288" t="b">
        <f t="shared" si="40"/>
        <v>0</v>
      </c>
      <c r="L1288" t="b">
        <f t="shared" si="41"/>
        <v>0</v>
      </c>
    </row>
    <row r="1289" spans="5:12">
      <c r="E1289" t="b">
        <f t="shared" si="40"/>
        <v>0</v>
      </c>
      <c r="L1289" t="b">
        <f t="shared" si="41"/>
        <v>0</v>
      </c>
    </row>
    <row r="1290" spans="5:12">
      <c r="E1290" t="b">
        <f t="shared" si="40"/>
        <v>0</v>
      </c>
      <c r="L1290" t="b">
        <f t="shared" si="41"/>
        <v>0</v>
      </c>
    </row>
    <row r="1291" spans="5:12">
      <c r="E1291" t="b">
        <f t="shared" si="40"/>
        <v>0</v>
      </c>
      <c r="L1291" t="b">
        <f t="shared" si="41"/>
        <v>0</v>
      </c>
    </row>
    <row r="1292" spans="5:12">
      <c r="E1292" t="b">
        <f t="shared" si="40"/>
        <v>0</v>
      </c>
      <c r="L1292" t="b">
        <f t="shared" si="41"/>
        <v>0</v>
      </c>
    </row>
    <row r="1293" spans="5:12">
      <c r="E1293" t="b">
        <f t="shared" si="40"/>
        <v>0</v>
      </c>
      <c r="L1293" t="b">
        <f t="shared" si="41"/>
        <v>0</v>
      </c>
    </row>
    <row r="1294" spans="5:12">
      <c r="E1294" t="b">
        <f t="shared" si="40"/>
        <v>0</v>
      </c>
      <c r="L1294" t="b">
        <f t="shared" si="41"/>
        <v>0</v>
      </c>
    </row>
    <row r="1295" spans="5:12">
      <c r="E1295" t="b">
        <f t="shared" si="40"/>
        <v>0</v>
      </c>
      <c r="L1295" t="b">
        <f t="shared" si="41"/>
        <v>0</v>
      </c>
    </row>
    <row r="1296" spans="5:12">
      <c r="E1296" t="b">
        <f t="shared" si="40"/>
        <v>0</v>
      </c>
      <c r="L1296" t="b">
        <f t="shared" si="41"/>
        <v>0</v>
      </c>
    </row>
    <row r="1297" spans="5:12">
      <c r="E1297" t="b">
        <f t="shared" si="40"/>
        <v>0</v>
      </c>
      <c r="L1297" t="b">
        <f t="shared" si="41"/>
        <v>0</v>
      </c>
    </row>
    <row r="1298" spans="5:12">
      <c r="E1298" t="b">
        <f t="shared" si="40"/>
        <v>0</v>
      </c>
      <c r="L1298" t="b">
        <f t="shared" si="41"/>
        <v>0</v>
      </c>
    </row>
    <row r="1299" spans="5:12">
      <c r="E1299" t="b">
        <f t="shared" si="40"/>
        <v>0</v>
      </c>
      <c r="L1299" t="b">
        <f t="shared" si="41"/>
        <v>0</v>
      </c>
    </row>
    <row r="1300" spans="5:12">
      <c r="E1300" t="b">
        <f t="shared" si="40"/>
        <v>0</v>
      </c>
      <c r="L1300" t="b">
        <f t="shared" si="41"/>
        <v>0</v>
      </c>
    </row>
    <row r="1301" spans="5:12">
      <c r="E1301" t="b">
        <f t="shared" si="40"/>
        <v>0</v>
      </c>
      <c r="L1301" t="b">
        <f t="shared" si="41"/>
        <v>0</v>
      </c>
    </row>
    <row r="1302" spans="5:12">
      <c r="E1302" t="b">
        <f t="shared" si="40"/>
        <v>0</v>
      </c>
      <c r="L1302" t="b">
        <f t="shared" si="41"/>
        <v>0</v>
      </c>
    </row>
    <row r="1303" spans="5:12">
      <c r="E1303" t="b">
        <f t="shared" si="40"/>
        <v>0</v>
      </c>
      <c r="L1303" t="b">
        <f t="shared" si="41"/>
        <v>0</v>
      </c>
    </row>
    <row r="1304" spans="5:12">
      <c r="E1304" t="b">
        <f t="shared" si="40"/>
        <v>0</v>
      </c>
      <c r="L1304" t="b">
        <f t="shared" si="41"/>
        <v>0</v>
      </c>
    </row>
    <row r="1305" spans="5:12">
      <c r="E1305" t="b">
        <f t="shared" si="40"/>
        <v>0</v>
      </c>
      <c r="L1305" t="b">
        <f t="shared" si="41"/>
        <v>0</v>
      </c>
    </row>
    <row r="1306" spans="5:12">
      <c r="E1306" t="b">
        <f t="shared" si="40"/>
        <v>0</v>
      </c>
      <c r="L1306" t="b">
        <f t="shared" si="41"/>
        <v>0</v>
      </c>
    </row>
    <row r="1307" spans="5:12">
      <c r="E1307" t="b">
        <f t="shared" si="40"/>
        <v>0</v>
      </c>
      <c r="L1307" t="b">
        <f t="shared" si="41"/>
        <v>0</v>
      </c>
    </row>
    <row r="1308" spans="5:12">
      <c r="E1308" t="b">
        <f t="shared" si="40"/>
        <v>0</v>
      </c>
      <c r="L1308" t="b">
        <f t="shared" si="41"/>
        <v>0</v>
      </c>
    </row>
    <row r="1309" spans="5:12">
      <c r="E1309" t="b">
        <f t="shared" si="40"/>
        <v>0</v>
      </c>
      <c r="L1309" t="b">
        <f t="shared" si="41"/>
        <v>0</v>
      </c>
    </row>
    <row r="1310" spans="5:12">
      <c r="E1310" t="b">
        <f t="shared" si="40"/>
        <v>0</v>
      </c>
      <c r="L1310" t="b">
        <f t="shared" si="41"/>
        <v>0</v>
      </c>
    </row>
    <row r="1311" spans="5:12">
      <c r="E1311" t="b">
        <f t="shared" si="40"/>
        <v>0</v>
      </c>
      <c r="L1311" t="b">
        <f t="shared" si="41"/>
        <v>0</v>
      </c>
    </row>
    <row r="1312" spans="5:12">
      <c r="E1312" t="b">
        <f t="shared" si="40"/>
        <v>0</v>
      </c>
      <c r="L1312" t="b">
        <f t="shared" si="41"/>
        <v>0</v>
      </c>
    </row>
    <row r="1313" spans="5:12">
      <c r="E1313" t="b">
        <f t="shared" si="40"/>
        <v>0</v>
      </c>
      <c r="L1313" t="b">
        <f t="shared" si="41"/>
        <v>0</v>
      </c>
    </row>
    <row r="1314" spans="5:12">
      <c r="E1314" t="b">
        <f t="shared" si="40"/>
        <v>0</v>
      </c>
      <c r="L1314" t="b">
        <f t="shared" si="41"/>
        <v>0</v>
      </c>
    </row>
    <row r="1315" spans="5:12">
      <c r="E1315" t="b">
        <f t="shared" si="40"/>
        <v>0</v>
      </c>
      <c r="L1315" t="b">
        <f t="shared" si="41"/>
        <v>0</v>
      </c>
    </row>
    <row r="1316" spans="5:12">
      <c r="E1316" t="b">
        <f t="shared" si="40"/>
        <v>0</v>
      </c>
      <c r="L1316" t="b">
        <f t="shared" si="41"/>
        <v>0</v>
      </c>
    </row>
    <row r="1317" spans="5:12">
      <c r="E1317" t="b">
        <f t="shared" si="40"/>
        <v>0</v>
      </c>
      <c r="L1317" t="b">
        <f t="shared" si="41"/>
        <v>0</v>
      </c>
    </row>
    <row r="1318" spans="5:12">
      <c r="E1318" t="b">
        <f t="shared" si="40"/>
        <v>0</v>
      </c>
      <c r="L1318" t="b">
        <f t="shared" si="41"/>
        <v>0</v>
      </c>
    </row>
    <row r="1319" spans="5:12">
      <c r="E1319" t="b">
        <f t="shared" si="40"/>
        <v>0</v>
      </c>
      <c r="L1319" t="b">
        <f t="shared" si="41"/>
        <v>0</v>
      </c>
    </row>
    <row r="1320" spans="5:12">
      <c r="E1320" t="b">
        <f t="shared" si="40"/>
        <v>0</v>
      </c>
      <c r="L1320" t="b">
        <f t="shared" si="41"/>
        <v>0</v>
      </c>
    </row>
    <row r="1321" spans="5:12">
      <c r="E1321" t="b">
        <f t="shared" si="40"/>
        <v>0</v>
      </c>
      <c r="L1321" t="b">
        <f t="shared" si="41"/>
        <v>0</v>
      </c>
    </row>
    <row r="1322" spans="5:12">
      <c r="E1322" t="b">
        <f t="shared" si="40"/>
        <v>0</v>
      </c>
      <c r="L1322" t="b">
        <f t="shared" si="41"/>
        <v>0</v>
      </c>
    </row>
    <row r="1323" spans="5:12">
      <c r="E1323" t="b">
        <f t="shared" si="40"/>
        <v>0</v>
      </c>
      <c r="L1323" t="b">
        <f t="shared" si="41"/>
        <v>0</v>
      </c>
    </row>
    <row r="1324" spans="5:12">
      <c r="E1324" t="b">
        <f t="shared" si="40"/>
        <v>0</v>
      </c>
      <c r="L1324" t="b">
        <f t="shared" si="41"/>
        <v>0</v>
      </c>
    </row>
    <row r="1325" spans="5:12">
      <c r="E1325" t="b">
        <f t="shared" si="40"/>
        <v>0</v>
      </c>
      <c r="L1325" t="b">
        <f t="shared" si="41"/>
        <v>0</v>
      </c>
    </row>
    <row r="1326" spans="5:12">
      <c r="E1326" t="b">
        <f t="shared" si="40"/>
        <v>0</v>
      </c>
      <c r="L1326" t="b">
        <f t="shared" si="41"/>
        <v>0</v>
      </c>
    </row>
    <row r="1327" spans="5:12">
      <c r="E1327" t="b">
        <f t="shared" si="40"/>
        <v>0</v>
      </c>
      <c r="L1327" t="b">
        <f t="shared" si="41"/>
        <v>0</v>
      </c>
    </row>
    <row r="1328" spans="5:12">
      <c r="E1328" t="b">
        <f t="shared" si="40"/>
        <v>0</v>
      </c>
      <c r="L1328" t="b">
        <f t="shared" si="41"/>
        <v>0</v>
      </c>
    </row>
    <row r="1329" spans="5:12">
      <c r="E1329" t="b">
        <f t="shared" si="40"/>
        <v>0</v>
      </c>
      <c r="L1329" t="b">
        <f t="shared" si="41"/>
        <v>0</v>
      </c>
    </row>
    <row r="1330" spans="5:12">
      <c r="E1330" t="b">
        <f t="shared" si="40"/>
        <v>0</v>
      </c>
      <c r="L1330" t="b">
        <f t="shared" si="41"/>
        <v>0</v>
      </c>
    </row>
    <row r="1331" spans="5:12">
      <c r="E1331" t="b">
        <f t="shared" si="40"/>
        <v>0</v>
      </c>
      <c r="L1331" t="b">
        <f t="shared" si="41"/>
        <v>0</v>
      </c>
    </row>
    <row r="1332" spans="5:12">
      <c r="E1332" t="b">
        <f t="shared" si="40"/>
        <v>0</v>
      </c>
      <c r="L1332" t="b">
        <f t="shared" si="41"/>
        <v>0</v>
      </c>
    </row>
    <row r="1333" spans="5:12">
      <c r="E1333" t="b">
        <f t="shared" si="40"/>
        <v>0</v>
      </c>
      <c r="L1333" t="b">
        <f t="shared" si="41"/>
        <v>0</v>
      </c>
    </row>
    <row r="1334" spans="5:12">
      <c r="E1334" t="b">
        <f t="shared" si="40"/>
        <v>0</v>
      </c>
      <c r="L1334" t="b">
        <f t="shared" si="41"/>
        <v>0</v>
      </c>
    </row>
    <row r="1335" spans="5:12">
      <c r="E1335" t="b">
        <f t="shared" si="40"/>
        <v>0</v>
      </c>
      <c r="L1335" t="b">
        <f t="shared" si="41"/>
        <v>0</v>
      </c>
    </row>
    <row r="1336" spans="5:12">
      <c r="E1336" t="b">
        <f t="shared" si="40"/>
        <v>0</v>
      </c>
      <c r="L1336" t="b">
        <f t="shared" si="41"/>
        <v>0</v>
      </c>
    </row>
    <row r="1337" spans="5:12">
      <c r="E1337" t="b">
        <f t="shared" si="40"/>
        <v>0</v>
      </c>
      <c r="L1337" t="b">
        <f t="shared" si="41"/>
        <v>0</v>
      </c>
    </row>
    <row r="1338" spans="5:12">
      <c r="E1338" t="b">
        <f t="shared" si="40"/>
        <v>0</v>
      </c>
      <c r="L1338" t="b">
        <f t="shared" si="41"/>
        <v>0</v>
      </c>
    </row>
    <row r="1339" spans="5:12">
      <c r="E1339" t="b">
        <f t="shared" si="40"/>
        <v>0</v>
      </c>
      <c r="L1339" t="b">
        <f t="shared" si="41"/>
        <v>0</v>
      </c>
    </row>
    <row r="1340" spans="5:12">
      <c r="E1340" t="b">
        <f t="shared" si="40"/>
        <v>0</v>
      </c>
      <c r="L1340" t="b">
        <f t="shared" si="41"/>
        <v>0</v>
      </c>
    </row>
    <row r="1341" spans="5:12">
      <c r="E1341" t="b">
        <f t="shared" si="40"/>
        <v>0</v>
      </c>
      <c r="L1341" t="b">
        <f t="shared" si="41"/>
        <v>0</v>
      </c>
    </row>
    <row r="1342" spans="5:12">
      <c r="E1342" t="b">
        <f t="shared" si="40"/>
        <v>0</v>
      </c>
      <c r="L1342" t="b">
        <f t="shared" si="41"/>
        <v>0</v>
      </c>
    </row>
    <row r="1343" spans="5:12">
      <c r="E1343" t="b">
        <f t="shared" si="40"/>
        <v>0</v>
      </c>
      <c r="L1343" t="b">
        <f t="shared" si="41"/>
        <v>0</v>
      </c>
    </row>
    <row r="1344" spans="5:12">
      <c r="E1344" t="b">
        <f t="shared" si="40"/>
        <v>0</v>
      </c>
      <c r="L1344" t="b">
        <f t="shared" si="41"/>
        <v>0</v>
      </c>
    </row>
    <row r="1345" spans="5:12">
      <c r="E1345" t="b">
        <f t="shared" si="40"/>
        <v>0</v>
      </c>
      <c r="L1345" t="b">
        <f t="shared" si="41"/>
        <v>0</v>
      </c>
    </row>
    <row r="1346" spans="5:12">
      <c r="E1346" t="b">
        <f t="shared" ref="E1346:E1409" si="42">IF(A1346=$G$11,(C1346+B1346*8))</f>
        <v>0</v>
      </c>
      <c r="L1346" t="b">
        <f t="shared" ref="L1346:L1409" si="43">IF(A1346=$G$11,COUNTIF(E:E,E1346))</f>
        <v>0</v>
      </c>
    </row>
    <row r="1347" spans="5:12">
      <c r="E1347" t="b">
        <f t="shared" si="42"/>
        <v>0</v>
      </c>
      <c r="L1347" t="b">
        <f t="shared" si="43"/>
        <v>0</v>
      </c>
    </row>
    <row r="1348" spans="5:12">
      <c r="E1348" t="b">
        <f t="shared" si="42"/>
        <v>0</v>
      </c>
      <c r="L1348" t="b">
        <f t="shared" si="43"/>
        <v>0</v>
      </c>
    </row>
    <row r="1349" spans="5:12">
      <c r="E1349" t="b">
        <f t="shared" si="42"/>
        <v>0</v>
      </c>
      <c r="L1349" t="b">
        <f t="shared" si="43"/>
        <v>0</v>
      </c>
    </row>
    <row r="1350" spans="5:12">
      <c r="E1350" t="b">
        <f t="shared" si="42"/>
        <v>0</v>
      </c>
      <c r="L1350" t="b">
        <f t="shared" si="43"/>
        <v>0</v>
      </c>
    </row>
    <row r="1351" spans="5:12">
      <c r="E1351" t="b">
        <f t="shared" si="42"/>
        <v>0</v>
      </c>
      <c r="L1351" t="b">
        <f t="shared" si="43"/>
        <v>0</v>
      </c>
    </row>
    <row r="1352" spans="5:12">
      <c r="E1352" t="b">
        <f t="shared" si="42"/>
        <v>0</v>
      </c>
      <c r="L1352" t="b">
        <f t="shared" si="43"/>
        <v>0</v>
      </c>
    </row>
    <row r="1353" spans="5:12">
      <c r="E1353" t="b">
        <f t="shared" si="42"/>
        <v>0</v>
      </c>
      <c r="L1353" t="b">
        <f t="shared" si="43"/>
        <v>0</v>
      </c>
    </row>
    <row r="1354" spans="5:12">
      <c r="E1354" t="b">
        <f t="shared" si="42"/>
        <v>0</v>
      </c>
      <c r="L1354" t="b">
        <f t="shared" si="43"/>
        <v>0</v>
      </c>
    </row>
    <row r="1355" spans="5:12">
      <c r="E1355" t="b">
        <f t="shared" si="42"/>
        <v>0</v>
      </c>
      <c r="L1355" t="b">
        <f t="shared" si="43"/>
        <v>0</v>
      </c>
    </row>
    <row r="1356" spans="5:12">
      <c r="E1356" t="b">
        <f t="shared" si="42"/>
        <v>0</v>
      </c>
      <c r="L1356" t="b">
        <f t="shared" si="43"/>
        <v>0</v>
      </c>
    </row>
    <row r="1357" spans="5:12">
      <c r="E1357" t="b">
        <f t="shared" si="42"/>
        <v>0</v>
      </c>
      <c r="L1357" t="b">
        <f t="shared" si="43"/>
        <v>0</v>
      </c>
    </row>
    <row r="1358" spans="5:12">
      <c r="E1358" t="b">
        <f t="shared" si="42"/>
        <v>0</v>
      </c>
      <c r="L1358" t="b">
        <f t="shared" si="43"/>
        <v>0</v>
      </c>
    </row>
    <row r="1359" spans="5:12">
      <c r="E1359" t="b">
        <f t="shared" si="42"/>
        <v>0</v>
      </c>
      <c r="L1359" t="b">
        <f t="shared" si="43"/>
        <v>0</v>
      </c>
    </row>
    <row r="1360" spans="5:12">
      <c r="E1360" t="b">
        <f t="shared" si="42"/>
        <v>0</v>
      </c>
      <c r="L1360" t="b">
        <f t="shared" si="43"/>
        <v>0</v>
      </c>
    </row>
    <row r="1361" spans="5:12">
      <c r="E1361" t="b">
        <f t="shared" si="42"/>
        <v>0</v>
      </c>
      <c r="L1361" t="b">
        <f t="shared" si="43"/>
        <v>0</v>
      </c>
    </row>
    <row r="1362" spans="5:12">
      <c r="E1362" t="b">
        <f t="shared" si="42"/>
        <v>0</v>
      </c>
      <c r="L1362" t="b">
        <f t="shared" si="43"/>
        <v>0</v>
      </c>
    </row>
    <row r="1363" spans="5:12">
      <c r="E1363" t="b">
        <f t="shared" si="42"/>
        <v>0</v>
      </c>
      <c r="L1363" t="b">
        <f t="shared" si="43"/>
        <v>0</v>
      </c>
    </row>
    <row r="1364" spans="5:12">
      <c r="E1364" t="b">
        <f t="shared" si="42"/>
        <v>0</v>
      </c>
      <c r="L1364" t="b">
        <f t="shared" si="43"/>
        <v>0</v>
      </c>
    </row>
    <row r="1365" spans="5:12">
      <c r="E1365" t="b">
        <f t="shared" si="42"/>
        <v>0</v>
      </c>
      <c r="L1365" t="b">
        <f t="shared" si="43"/>
        <v>0</v>
      </c>
    </row>
    <row r="1366" spans="5:12">
      <c r="E1366" t="b">
        <f t="shared" si="42"/>
        <v>0</v>
      </c>
      <c r="L1366" t="b">
        <f t="shared" si="43"/>
        <v>0</v>
      </c>
    </row>
    <row r="1367" spans="5:12">
      <c r="E1367" t="b">
        <f t="shared" si="42"/>
        <v>0</v>
      </c>
      <c r="L1367" t="b">
        <f t="shared" si="43"/>
        <v>0</v>
      </c>
    </row>
    <row r="1368" spans="5:12">
      <c r="E1368" t="b">
        <f t="shared" si="42"/>
        <v>0</v>
      </c>
      <c r="L1368" t="b">
        <f t="shared" si="43"/>
        <v>0</v>
      </c>
    </row>
    <row r="1369" spans="5:12">
      <c r="E1369" t="b">
        <f t="shared" si="42"/>
        <v>0</v>
      </c>
      <c r="L1369" t="b">
        <f t="shared" si="43"/>
        <v>0</v>
      </c>
    </row>
    <row r="1370" spans="5:12">
      <c r="E1370" t="b">
        <f t="shared" si="42"/>
        <v>0</v>
      </c>
      <c r="L1370" t="b">
        <f t="shared" si="43"/>
        <v>0</v>
      </c>
    </row>
    <row r="1371" spans="5:12">
      <c r="E1371" t="b">
        <f t="shared" si="42"/>
        <v>0</v>
      </c>
      <c r="L1371" t="b">
        <f t="shared" si="43"/>
        <v>0</v>
      </c>
    </row>
    <row r="1372" spans="5:12">
      <c r="E1372" t="b">
        <f t="shared" si="42"/>
        <v>0</v>
      </c>
      <c r="L1372" t="b">
        <f t="shared" si="43"/>
        <v>0</v>
      </c>
    </row>
    <row r="1373" spans="5:12">
      <c r="E1373" t="b">
        <f t="shared" si="42"/>
        <v>0</v>
      </c>
      <c r="L1373" t="b">
        <f t="shared" si="43"/>
        <v>0</v>
      </c>
    </row>
    <row r="1374" spans="5:12">
      <c r="E1374" t="b">
        <f t="shared" si="42"/>
        <v>0</v>
      </c>
      <c r="L1374" t="b">
        <f t="shared" si="43"/>
        <v>0</v>
      </c>
    </row>
    <row r="1375" spans="5:12">
      <c r="E1375" t="b">
        <f t="shared" si="42"/>
        <v>0</v>
      </c>
      <c r="L1375" t="b">
        <f t="shared" si="43"/>
        <v>0</v>
      </c>
    </row>
    <row r="1376" spans="5:12">
      <c r="E1376" t="b">
        <f t="shared" si="42"/>
        <v>0</v>
      </c>
      <c r="L1376" t="b">
        <f t="shared" si="43"/>
        <v>0</v>
      </c>
    </row>
    <row r="1377" spans="5:12">
      <c r="E1377" t="b">
        <f t="shared" si="42"/>
        <v>0</v>
      </c>
      <c r="L1377" t="b">
        <f t="shared" si="43"/>
        <v>0</v>
      </c>
    </row>
    <row r="1378" spans="5:12">
      <c r="E1378" t="b">
        <f t="shared" si="42"/>
        <v>0</v>
      </c>
      <c r="L1378" t="b">
        <f t="shared" si="43"/>
        <v>0</v>
      </c>
    </row>
    <row r="1379" spans="5:12">
      <c r="E1379" t="b">
        <f t="shared" si="42"/>
        <v>0</v>
      </c>
      <c r="L1379" t="b">
        <f t="shared" si="43"/>
        <v>0</v>
      </c>
    </row>
    <row r="1380" spans="5:12">
      <c r="E1380" t="b">
        <f t="shared" si="42"/>
        <v>0</v>
      </c>
      <c r="L1380" t="b">
        <f t="shared" si="43"/>
        <v>0</v>
      </c>
    </row>
    <row r="1381" spans="5:12">
      <c r="E1381" t="b">
        <f t="shared" si="42"/>
        <v>0</v>
      </c>
      <c r="L1381" t="b">
        <f t="shared" si="43"/>
        <v>0</v>
      </c>
    </row>
    <row r="1382" spans="5:12">
      <c r="E1382" t="b">
        <f t="shared" si="42"/>
        <v>0</v>
      </c>
      <c r="L1382" t="b">
        <f t="shared" si="43"/>
        <v>0</v>
      </c>
    </row>
    <row r="1383" spans="5:12">
      <c r="E1383" t="b">
        <f t="shared" si="42"/>
        <v>0</v>
      </c>
      <c r="L1383" t="b">
        <f t="shared" si="43"/>
        <v>0</v>
      </c>
    </row>
    <row r="1384" spans="5:12">
      <c r="E1384" t="b">
        <f t="shared" si="42"/>
        <v>0</v>
      </c>
      <c r="L1384" t="b">
        <f t="shared" si="43"/>
        <v>0</v>
      </c>
    </row>
    <row r="1385" spans="5:12">
      <c r="E1385" t="b">
        <f t="shared" si="42"/>
        <v>0</v>
      </c>
      <c r="L1385" t="b">
        <f t="shared" si="43"/>
        <v>0</v>
      </c>
    </row>
    <row r="1386" spans="5:12">
      <c r="E1386" t="b">
        <f t="shared" si="42"/>
        <v>0</v>
      </c>
      <c r="L1386" t="b">
        <f t="shared" si="43"/>
        <v>0</v>
      </c>
    </row>
    <row r="1387" spans="5:12">
      <c r="E1387" t="b">
        <f t="shared" si="42"/>
        <v>0</v>
      </c>
      <c r="L1387" t="b">
        <f t="shared" si="43"/>
        <v>0</v>
      </c>
    </row>
    <row r="1388" spans="5:12">
      <c r="E1388" t="b">
        <f t="shared" si="42"/>
        <v>0</v>
      </c>
      <c r="L1388" t="b">
        <f t="shared" si="43"/>
        <v>0</v>
      </c>
    </row>
    <row r="1389" spans="5:12">
      <c r="E1389" t="b">
        <f t="shared" si="42"/>
        <v>0</v>
      </c>
      <c r="L1389" t="b">
        <f t="shared" si="43"/>
        <v>0</v>
      </c>
    </row>
    <row r="1390" spans="5:12">
      <c r="E1390" t="b">
        <f t="shared" si="42"/>
        <v>0</v>
      </c>
      <c r="L1390" t="b">
        <f t="shared" si="43"/>
        <v>0</v>
      </c>
    </row>
    <row r="1391" spans="5:12">
      <c r="E1391" t="b">
        <f t="shared" si="42"/>
        <v>0</v>
      </c>
      <c r="L1391" t="b">
        <f t="shared" si="43"/>
        <v>0</v>
      </c>
    </row>
    <row r="1392" spans="5:12">
      <c r="E1392" t="b">
        <f t="shared" si="42"/>
        <v>0</v>
      </c>
      <c r="L1392" t="b">
        <f t="shared" si="43"/>
        <v>0</v>
      </c>
    </row>
    <row r="1393" spans="5:12">
      <c r="E1393" t="b">
        <f t="shared" si="42"/>
        <v>0</v>
      </c>
      <c r="L1393" t="b">
        <f t="shared" si="43"/>
        <v>0</v>
      </c>
    </row>
    <row r="1394" spans="5:12">
      <c r="E1394" t="b">
        <f t="shared" si="42"/>
        <v>0</v>
      </c>
      <c r="L1394" t="b">
        <f t="shared" si="43"/>
        <v>0</v>
      </c>
    </row>
    <row r="1395" spans="5:12">
      <c r="E1395" t="b">
        <f t="shared" si="42"/>
        <v>0</v>
      </c>
      <c r="L1395" t="b">
        <f t="shared" si="43"/>
        <v>0</v>
      </c>
    </row>
    <row r="1396" spans="5:12">
      <c r="E1396" t="b">
        <f t="shared" si="42"/>
        <v>0</v>
      </c>
      <c r="L1396" t="b">
        <f t="shared" si="43"/>
        <v>0</v>
      </c>
    </row>
    <row r="1397" spans="5:12">
      <c r="E1397" t="b">
        <f t="shared" si="42"/>
        <v>0</v>
      </c>
      <c r="L1397" t="b">
        <f t="shared" si="43"/>
        <v>0</v>
      </c>
    </row>
    <row r="1398" spans="5:12">
      <c r="E1398" t="b">
        <f t="shared" si="42"/>
        <v>0</v>
      </c>
      <c r="L1398" t="b">
        <f t="shared" si="43"/>
        <v>0</v>
      </c>
    </row>
    <row r="1399" spans="5:12">
      <c r="E1399" t="b">
        <f t="shared" si="42"/>
        <v>0</v>
      </c>
      <c r="L1399" t="b">
        <f t="shared" si="43"/>
        <v>0</v>
      </c>
    </row>
    <row r="1400" spans="5:12">
      <c r="E1400" t="b">
        <f t="shared" si="42"/>
        <v>0</v>
      </c>
      <c r="L1400" t="b">
        <f t="shared" si="43"/>
        <v>0</v>
      </c>
    </row>
    <row r="1401" spans="5:12">
      <c r="E1401" t="b">
        <f t="shared" si="42"/>
        <v>0</v>
      </c>
      <c r="L1401" t="b">
        <f t="shared" si="43"/>
        <v>0</v>
      </c>
    </row>
    <row r="1402" spans="5:12">
      <c r="E1402" t="b">
        <f t="shared" si="42"/>
        <v>0</v>
      </c>
      <c r="L1402" t="b">
        <f t="shared" si="43"/>
        <v>0</v>
      </c>
    </row>
    <row r="1403" spans="5:12">
      <c r="E1403" t="b">
        <f t="shared" si="42"/>
        <v>0</v>
      </c>
      <c r="L1403" t="b">
        <f t="shared" si="43"/>
        <v>0</v>
      </c>
    </row>
    <row r="1404" spans="5:12">
      <c r="E1404" t="b">
        <f t="shared" si="42"/>
        <v>0</v>
      </c>
      <c r="L1404" t="b">
        <f t="shared" si="43"/>
        <v>0</v>
      </c>
    </row>
    <row r="1405" spans="5:12">
      <c r="E1405" t="b">
        <f t="shared" si="42"/>
        <v>0</v>
      </c>
      <c r="L1405" t="b">
        <f t="shared" si="43"/>
        <v>0</v>
      </c>
    </row>
    <row r="1406" spans="5:12">
      <c r="E1406" t="b">
        <f t="shared" si="42"/>
        <v>0</v>
      </c>
      <c r="L1406" t="b">
        <f t="shared" si="43"/>
        <v>0</v>
      </c>
    </row>
    <row r="1407" spans="5:12">
      <c r="E1407" t="b">
        <f t="shared" si="42"/>
        <v>0</v>
      </c>
      <c r="L1407" t="b">
        <f t="shared" si="43"/>
        <v>0</v>
      </c>
    </row>
    <row r="1408" spans="5:12">
      <c r="E1408" t="b">
        <f t="shared" si="42"/>
        <v>0</v>
      </c>
      <c r="L1408" t="b">
        <f t="shared" si="43"/>
        <v>0</v>
      </c>
    </row>
    <row r="1409" spans="5:12">
      <c r="E1409" t="b">
        <f t="shared" si="42"/>
        <v>0</v>
      </c>
      <c r="L1409" t="b">
        <f t="shared" si="43"/>
        <v>0</v>
      </c>
    </row>
    <row r="1410" spans="5:12">
      <c r="E1410" t="b">
        <f t="shared" ref="E1410:E1473" si="44">IF(A1410=$G$11,(C1410+B1410*8))</f>
        <v>0</v>
      </c>
      <c r="L1410" t="b">
        <f t="shared" ref="L1410:L1473" si="45">IF(A1410=$G$11,COUNTIF(E:E,E1410))</f>
        <v>0</v>
      </c>
    </row>
    <row r="1411" spans="5:12">
      <c r="E1411" t="b">
        <f t="shared" si="44"/>
        <v>0</v>
      </c>
      <c r="L1411" t="b">
        <f t="shared" si="45"/>
        <v>0</v>
      </c>
    </row>
    <row r="1412" spans="5:12">
      <c r="E1412" t="b">
        <f t="shared" si="44"/>
        <v>0</v>
      </c>
      <c r="L1412" t="b">
        <f t="shared" si="45"/>
        <v>0</v>
      </c>
    </row>
    <row r="1413" spans="5:12">
      <c r="E1413" t="b">
        <f t="shared" si="44"/>
        <v>0</v>
      </c>
      <c r="L1413" t="b">
        <f t="shared" si="45"/>
        <v>0</v>
      </c>
    </row>
    <row r="1414" spans="5:12">
      <c r="E1414" t="b">
        <f t="shared" si="44"/>
        <v>0</v>
      </c>
      <c r="L1414" t="b">
        <f t="shared" si="45"/>
        <v>0</v>
      </c>
    </row>
    <row r="1415" spans="5:12">
      <c r="E1415" t="b">
        <f t="shared" si="44"/>
        <v>0</v>
      </c>
      <c r="L1415" t="b">
        <f t="shared" si="45"/>
        <v>0</v>
      </c>
    </row>
    <row r="1416" spans="5:12">
      <c r="E1416" t="b">
        <f t="shared" si="44"/>
        <v>0</v>
      </c>
      <c r="L1416" t="b">
        <f t="shared" si="45"/>
        <v>0</v>
      </c>
    </row>
    <row r="1417" spans="5:12">
      <c r="E1417" t="b">
        <f t="shared" si="44"/>
        <v>0</v>
      </c>
      <c r="L1417" t="b">
        <f t="shared" si="45"/>
        <v>0</v>
      </c>
    </row>
    <row r="1418" spans="5:12">
      <c r="E1418" t="b">
        <f t="shared" si="44"/>
        <v>0</v>
      </c>
      <c r="L1418" t="b">
        <f t="shared" si="45"/>
        <v>0</v>
      </c>
    </row>
    <row r="1419" spans="5:12">
      <c r="E1419" t="b">
        <f t="shared" si="44"/>
        <v>0</v>
      </c>
      <c r="L1419" t="b">
        <f t="shared" si="45"/>
        <v>0</v>
      </c>
    </row>
    <row r="1420" spans="5:12">
      <c r="E1420" t="b">
        <f t="shared" si="44"/>
        <v>0</v>
      </c>
      <c r="L1420" t="b">
        <f t="shared" si="45"/>
        <v>0</v>
      </c>
    </row>
    <row r="1421" spans="5:12">
      <c r="E1421" t="b">
        <f t="shared" si="44"/>
        <v>0</v>
      </c>
      <c r="L1421" t="b">
        <f t="shared" si="45"/>
        <v>0</v>
      </c>
    </row>
    <row r="1422" spans="5:12">
      <c r="E1422" t="b">
        <f t="shared" si="44"/>
        <v>0</v>
      </c>
      <c r="L1422" t="b">
        <f t="shared" si="45"/>
        <v>0</v>
      </c>
    </row>
    <row r="1423" spans="5:12">
      <c r="E1423" t="b">
        <f t="shared" si="44"/>
        <v>0</v>
      </c>
      <c r="L1423" t="b">
        <f t="shared" si="45"/>
        <v>0</v>
      </c>
    </row>
    <row r="1424" spans="5:12">
      <c r="E1424" t="b">
        <f t="shared" si="44"/>
        <v>0</v>
      </c>
      <c r="L1424" t="b">
        <f t="shared" si="45"/>
        <v>0</v>
      </c>
    </row>
    <row r="1425" spans="5:12">
      <c r="E1425" t="b">
        <f t="shared" si="44"/>
        <v>0</v>
      </c>
      <c r="L1425" t="b">
        <f t="shared" si="45"/>
        <v>0</v>
      </c>
    </row>
    <row r="1426" spans="5:12">
      <c r="E1426" t="b">
        <f t="shared" si="44"/>
        <v>0</v>
      </c>
      <c r="L1426" t="b">
        <f t="shared" si="45"/>
        <v>0</v>
      </c>
    </row>
    <row r="1427" spans="5:12">
      <c r="E1427" t="b">
        <f t="shared" si="44"/>
        <v>0</v>
      </c>
      <c r="L1427" t="b">
        <f t="shared" si="45"/>
        <v>0</v>
      </c>
    </row>
    <row r="1428" spans="5:12">
      <c r="E1428" t="b">
        <f t="shared" si="44"/>
        <v>0</v>
      </c>
      <c r="L1428" t="b">
        <f t="shared" si="45"/>
        <v>0</v>
      </c>
    </row>
    <row r="1429" spans="5:12">
      <c r="E1429" t="b">
        <f t="shared" si="44"/>
        <v>0</v>
      </c>
      <c r="L1429" t="b">
        <f t="shared" si="45"/>
        <v>0</v>
      </c>
    </row>
    <row r="1430" spans="5:12">
      <c r="E1430" t="b">
        <f t="shared" si="44"/>
        <v>0</v>
      </c>
      <c r="L1430" t="b">
        <f t="shared" si="45"/>
        <v>0</v>
      </c>
    </row>
    <row r="1431" spans="5:12">
      <c r="E1431" t="b">
        <f t="shared" si="44"/>
        <v>0</v>
      </c>
      <c r="L1431" t="b">
        <f t="shared" si="45"/>
        <v>0</v>
      </c>
    </row>
    <row r="1432" spans="5:12">
      <c r="E1432" t="b">
        <f t="shared" si="44"/>
        <v>0</v>
      </c>
      <c r="L1432" t="b">
        <f t="shared" si="45"/>
        <v>0</v>
      </c>
    </row>
    <row r="1433" spans="5:12">
      <c r="E1433" t="b">
        <f t="shared" si="44"/>
        <v>0</v>
      </c>
      <c r="L1433" t="b">
        <f t="shared" si="45"/>
        <v>0</v>
      </c>
    </row>
    <row r="1434" spans="5:12">
      <c r="E1434" t="b">
        <f t="shared" si="44"/>
        <v>0</v>
      </c>
      <c r="L1434" t="b">
        <f t="shared" si="45"/>
        <v>0</v>
      </c>
    </row>
    <row r="1435" spans="5:12">
      <c r="E1435" t="b">
        <f t="shared" si="44"/>
        <v>0</v>
      </c>
      <c r="L1435" t="b">
        <f t="shared" si="45"/>
        <v>0</v>
      </c>
    </row>
    <row r="1436" spans="5:12">
      <c r="E1436" t="b">
        <f t="shared" si="44"/>
        <v>0</v>
      </c>
      <c r="L1436" t="b">
        <f t="shared" si="45"/>
        <v>0</v>
      </c>
    </row>
    <row r="1437" spans="5:12">
      <c r="E1437" t="b">
        <f t="shared" si="44"/>
        <v>0</v>
      </c>
      <c r="L1437" t="b">
        <f t="shared" si="45"/>
        <v>0</v>
      </c>
    </row>
    <row r="1438" spans="5:12">
      <c r="E1438" t="b">
        <f t="shared" si="44"/>
        <v>0</v>
      </c>
      <c r="L1438" t="b">
        <f t="shared" si="45"/>
        <v>0</v>
      </c>
    </row>
    <row r="1439" spans="5:12">
      <c r="E1439" t="b">
        <f t="shared" si="44"/>
        <v>0</v>
      </c>
      <c r="L1439" t="b">
        <f t="shared" si="45"/>
        <v>0</v>
      </c>
    </row>
    <row r="1440" spans="5:12">
      <c r="E1440" t="b">
        <f t="shared" si="44"/>
        <v>0</v>
      </c>
      <c r="L1440" t="b">
        <f t="shared" si="45"/>
        <v>0</v>
      </c>
    </row>
    <row r="1441" spans="5:12">
      <c r="E1441" t="b">
        <f t="shared" si="44"/>
        <v>0</v>
      </c>
      <c r="L1441" t="b">
        <f t="shared" si="45"/>
        <v>0</v>
      </c>
    </row>
    <row r="1442" spans="5:12">
      <c r="E1442" t="b">
        <f t="shared" si="44"/>
        <v>0</v>
      </c>
      <c r="L1442" t="b">
        <f t="shared" si="45"/>
        <v>0</v>
      </c>
    </row>
    <row r="1443" spans="5:12">
      <c r="E1443" t="b">
        <f t="shared" si="44"/>
        <v>0</v>
      </c>
      <c r="L1443" t="b">
        <f t="shared" si="45"/>
        <v>0</v>
      </c>
    </row>
    <row r="1444" spans="5:12">
      <c r="E1444" t="b">
        <f t="shared" si="44"/>
        <v>0</v>
      </c>
      <c r="L1444" t="b">
        <f t="shared" si="45"/>
        <v>0</v>
      </c>
    </row>
    <row r="1445" spans="5:12">
      <c r="E1445" t="b">
        <f t="shared" si="44"/>
        <v>0</v>
      </c>
      <c r="L1445" t="b">
        <f t="shared" si="45"/>
        <v>0</v>
      </c>
    </row>
    <row r="1446" spans="5:12">
      <c r="E1446" t="b">
        <f t="shared" si="44"/>
        <v>0</v>
      </c>
      <c r="L1446" t="b">
        <f t="shared" si="45"/>
        <v>0</v>
      </c>
    </row>
    <row r="1447" spans="5:12">
      <c r="E1447" t="b">
        <f t="shared" si="44"/>
        <v>0</v>
      </c>
      <c r="L1447" t="b">
        <f t="shared" si="45"/>
        <v>0</v>
      </c>
    </row>
    <row r="1448" spans="5:12">
      <c r="E1448" t="b">
        <f t="shared" si="44"/>
        <v>0</v>
      </c>
      <c r="L1448" t="b">
        <f t="shared" si="45"/>
        <v>0</v>
      </c>
    </row>
    <row r="1449" spans="5:12">
      <c r="E1449" t="b">
        <f t="shared" si="44"/>
        <v>0</v>
      </c>
      <c r="L1449" t="b">
        <f t="shared" si="45"/>
        <v>0</v>
      </c>
    </row>
    <row r="1450" spans="5:12">
      <c r="E1450" t="b">
        <f t="shared" si="44"/>
        <v>0</v>
      </c>
      <c r="L1450" t="b">
        <f t="shared" si="45"/>
        <v>0</v>
      </c>
    </row>
    <row r="1451" spans="5:12">
      <c r="E1451" t="b">
        <f t="shared" si="44"/>
        <v>0</v>
      </c>
      <c r="L1451" t="b">
        <f t="shared" si="45"/>
        <v>0</v>
      </c>
    </row>
    <row r="1452" spans="5:12">
      <c r="E1452" t="b">
        <f t="shared" si="44"/>
        <v>0</v>
      </c>
      <c r="L1452" t="b">
        <f t="shared" si="45"/>
        <v>0</v>
      </c>
    </row>
    <row r="1453" spans="5:12">
      <c r="E1453" t="b">
        <f t="shared" si="44"/>
        <v>0</v>
      </c>
      <c r="L1453" t="b">
        <f t="shared" si="45"/>
        <v>0</v>
      </c>
    </row>
    <row r="1454" spans="5:12">
      <c r="E1454" t="b">
        <f t="shared" si="44"/>
        <v>0</v>
      </c>
      <c r="L1454" t="b">
        <f t="shared" si="45"/>
        <v>0</v>
      </c>
    </row>
    <row r="1455" spans="5:12">
      <c r="E1455" t="b">
        <f t="shared" si="44"/>
        <v>0</v>
      </c>
      <c r="L1455" t="b">
        <f t="shared" si="45"/>
        <v>0</v>
      </c>
    </row>
    <row r="1456" spans="5:12">
      <c r="E1456" t="b">
        <f t="shared" si="44"/>
        <v>0</v>
      </c>
      <c r="L1456" t="b">
        <f t="shared" si="45"/>
        <v>0</v>
      </c>
    </row>
    <row r="1457" spans="5:12">
      <c r="E1457" t="b">
        <f t="shared" si="44"/>
        <v>0</v>
      </c>
      <c r="L1457" t="b">
        <f t="shared" si="45"/>
        <v>0</v>
      </c>
    </row>
    <row r="1458" spans="5:12">
      <c r="E1458" t="b">
        <f t="shared" si="44"/>
        <v>0</v>
      </c>
      <c r="L1458" t="b">
        <f t="shared" si="45"/>
        <v>0</v>
      </c>
    </row>
    <row r="1459" spans="5:12">
      <c r="E1459" t="b">
        <f t="shared" si="44"/>
        <v>0</v>
      </c>
      <c r="L1459" t="b">
        <f t="shared" si="45"/>
        <v>0</v>
      </c>
    </row>
    <row r="1460" spans="5:12">
      <c r="E1460" t="b">
        <f t="shared" si="44"/>
        <v>0</v>
      </c>
      <c r="L1460" t="b">
        <f t="shared" si="45"/>
        <v>0</v>
      </c>
    </row>
    <row r="1461" spans="5:12">
      <c r="E1461" t="b">
        <f t="shared" si="44"/>
        <v>0</v>
      </c>
      <c r="L1461" t="b">
        <f t="shared" si="45"/>
        <v>0</v>
      </c>
    </row>
    <row r="1462" spans="5:12">
      <c r="E1462" t="b">
        <f t="shared" si="44"/>
        <v>0</v>
      </c>
      <c r="L1462" t="b">
        <f t="shared" si="45"/>
        <v>0</v>
      </c>
    </row>
    <row r="1463" spans="5:12">
      <c r="E1463" t="b">
        <f t="shared" si="44"/>
        <v>0</v>
      </c>
      <c r="L1463" t="b">
        <f t="shared" si="45"/>
        <v>0</v>
      </c>
    </row>
    <row r="1464" spans="5:12">
      <c r="E1464" t="b">
        <f t="shared" si="44"/>
        <v>0</v>
      </c>
      <c r="L1464" t="b">
        <f t="shared" si="45"/>
        <v>0</v>
      </c>
    </row>
    <row r="1465" spans="5:12">
      <c r="E1465" t="b">
        <f t="shared" si="44"/>
        <v>0</v>
      </c>
      <c r="L1465" t="b">
        <f t="shared" si="45"/>
        <v>0</v>
      </c>
    </row>
    <row r="1466" spans="5:12">
      <c r="E1466" t="b">
        <f t="shared" si="44"/>
        <v>0</v>
      </c>
      <c r="L1466" t="b">
        <f t="shared" si="45"/>
        <v>0</v>
      </c>
    </row>
    <row r="1467" spans="5:12">
      <c r="E1467" t="b">
        <f t="shared" si="44"/>
        <v>0</v>
      </c>
      <c r="L1467" t="b">
        <f t="shared" si="45"/>
        <v>0</v>
      </c>
    </row>
    <row r="1468" spans="5:12">
      <c r="E1468" t="b">
        <f t="shared" si="44"/>
        <v>0</v>
      </c>
      <c r="L1468" t="b">
        <f t="shared" si="45"/>
        <v>0</v>
      </c>
    </row>
    <row r="1469" spans="5:12">
      <c r="E1469" t="b">
        <f t="shared" si="44"/>
        <v>0</v>
      </c>
      <c r="L1469" t="b">
        <f t="shared" si="45"/>
        <v>0</v>
      </c>
    </row>
    <row r="1470" spans="5:12">
      <c r="E1470" t="b">
        <f t="shared" si="44"/>
        <v>0</v>
      </c>
      <c r="L1470" t="b">
        <f t="shared" si="45"/>
        <v>0</v>
      </c>
    </row>
    <row r="1471" spans="5:12">
      <c r="E1471" t="b">
        <f t="shared" si="44"/>
        <v>0</v>
      </c>
      <c r="L1471" t="b">
        <f t="shared" si="45"/>
        <v>0</v>
      </c>
    </row>
    <row r="1472" spans="5:12">
      <c r="E1472" t="b">
        <f t="shared" si="44"/>
        <v>0</v>
      </c>
      <c r="L1472" t="b">
        <f t="shared" si="45"/>
        <v>0</v>
      </c>
    </row>
    <row r="1473" spans="5:12">
      <c r="E1473" t="b">
        <f t="shared" si="44"/>
        <v>0</v>
      </c>
      <c r="L1473" t="b">
        <f t="shared" si="45"/>
        <v>0</v>
      </c>
    </row>
    <row r="1474" spans="5:12">
      <c r="E1474" t="b">
        <f t="shared" ref="E1474:E1537" si="46">IF(A1474=$G$11,(C1474+B1474*8))</f>
        <v>0</v>
      </c>
      <c r="L1474" t="b">
        <f t="shared" ref="L1474:L1537" si="47">IF(A1474=$G$11,COUNTIF(E:E,E1474))</f>
        <v>0</v>
      </c>
    </row>
    <row r="1475" spans="5:12">
      <c r="E1475" t="b">
        <f t="shared" si="46"/>
        <v>0</v>
      </c>
      <c r="L1475" t="b">
        <f t="shared" si="47"/>
        <v>0</v>
      </c>
    </row>
    <row r="1476" spans="5:12">
      <c r="E1476" t="b">
        <f t="shared" si="46"/>
        <v>0</v>
      </c>
      <c r="L1476" t="b">
        <f t="shared" si="47"/>
        <v>0</v>
      </c>
    </row>
    <row r="1477" spans="5:12">
      <c r="E1477" t="b">
        <f t="shared" si="46"/>
        <v>0</v>
      </c>
      <c r="L1477" t="b">
        <f t="shared" si="47"/>
        <v>0</v>
      </c>
    </row>
    <row r="1478" spans="5:12">
      <c r="E1478" t="b">
        <f t="shared" si="46"/>
        <v>0</v>
      </c>
      <c r="L1478" t="b">
        <f t="shared" si="47"/>
        <v>0</v>
      </c>
    </row>
    <row r="1479" spans="5:12">
      <c r="E1479" t="b">
        <f t="shared" si="46"/>
        <v>0</v>
      </c>
      <c r="L1479" t="b">
        <f t="shared" si="47"/>
        <v>0</v>
      </c>
    </row>
    <row r="1480" spans="5:12">
      <c r="E1480" t="b">
        <f t="shared" si="46"/>
        <v>0</v>
      </c>
      <c r="L1480" t="b">
        <f t="shared" si="47"/>
        <v>0</v>
      </c>
    </row>
    <row r="1481" spans="5:12">
      <c r="E1481" t="b">
        <f t="shared" si="46"/>
        <v>0</v>
      </c>
      <c r="L1481" t="b">
        <f t="shared" si="47"/>
        <v>0</v>
      </c>
    </row>
    <row r="1482" spans="5:12">
      <c r="E1482" t="b">
        <f t="shared" si="46"/>
        <v>0</v>
      </c>
      <c r="L1482" t="b">
        <f t="shared" si="47"/>
        <v>0</v>
      </c>
    </row>
    <row r="1483" spans="5:12">
      <c r="E1483" t="b">
        <f t="shared" si="46"/>
        <v>0</v>
      </c>
      <c r="L1483" t="b">
        <f t="shared" si="47"/>
        <v>0</v>
      </c>
    </row>
    <row r="1484" spans="5:12">
      <c r="E1484" t="b">
        <f t="shared" si="46"/>
        <v>0</v>
      </c>
      <c r="L1484" t="b">
        <f t="shared" si="47"/>
        <v>0</v>
      </c>
    </row>
    <row r="1485" spans="5:12">
      <c r="E1485" t="b">
        <f t="shared" si="46"/>
        <v>0</v>
      </c>
      <c r="L1485" t="b">
        <f t="shared" si="47"/>
        <v>0</v>
      </c>
    </row>
    <row r="1486" spans="5:12">
      <c r="E1486" t="b">
        <f t="shared" si="46"/>
        <v>0</v>
      </c>
      <c r="L1486" t="b">
        <f t="shared" si="47"/>
        <v>0</v>
      </c>
    </row>
    <row r="1487" spans="5:12">
      <c r="E1487" t="b">
        <f t="shared" si="46"/>
        <v>0</v>
      </c>
      <c r="L1487" t="b">
        <f t="shared" si="47"/>
        <v>0</v>
      </c>
    </row>
    <row r="1488" spans="5:12">
      <c r="E1488" t="b">
        <f t="shared" si="46"/>
        <v>0</v>
      </c>
      <c r="L1488" t="b">
        <f t="shared" si="47"/>
        <v>0</v>
      </c>
    </row>
    <row r="1489" spans="5:12">
      <c r="E1489" t="b">
        <f t="shared" si="46"/>
        <v>0</v>
      </c>
      <c r="L1489" t="b">
        <f t="shared" si="47"/>
        <v>0</v>
      </c>
    </row>
    <row r="1490" spans="5:12">
      <c r="E1490" t="b">
        <f t="shared" si="46"/>
        <v>0</v>
      </c>
      <c r="L1490" t="b">
        <f t="shared" si="47"/>
        <v>0</v>
      </c>
    </row>
    <row r="1491" spans="5:12">
      <c r="E1491" t="b">
        <f t="shared" si="46"/>
        <v>0</v>
      </c>
      <c r="L1491" t="b">
        <f t="shared" si="47"/>
        <v>0</v>
      </c>
    </row>
    <row r="1492" spans="5:12">
      <c r="E1492" t="b">
        <f t="shared" si="46"/>
        <v>0</v>
      </c>
      <c r="L1492" t="b">
        <f t="shared" si="47"/>
        <v>0</v>
      </c>
    </row>
    <row r="1493" spans="5:12">
      <c r="E1493" t="b">
        <f t="shared" si="46"/>
        <v>0</v>
      </c>
      <c r="L1493" t="b">
        <f t="shared" si="47"/>
        <v>0</v>
      </c>
    </row>
    <row r="1494" spans="5:12">
      <c r="E1494" t="b">
        <f t="shared" si="46"/>
        <v>0</v>
      </c>
      <c r="L1494" t="b">
        <f t="shared" si="47"/>
        <v>0</v>
      </c>
    </row>
    <row r="1495" spans="5:12">
      <c r="E1495" t="b">
        <f t="shared" si="46"/>
        <v>0</v>
      </c>
      <c r="L1495" t="b">
        <f t="shared" si="47"/>
        <v>0</v>
      </c>
    </row>
    <row r="1496" spans="5:12">
      <c r="E1496" t="b">
        <f t="shared" si="46"/>
        <v>0</v>
      </c>
      <c r="L1496" t="b">
        <f t="shared" si="47"/>
        <v>0</v>
      </c>
    </row>
    <row r="1497" spans="5:12">
      <c r="E1497" t="b">
        <f t="shared" si="46"/>
        <v>0</v>
      </c>
      <c r="L1497" t="b">
        <f t="shared" si="47"/>
        <v>0</v>
      </c>
    </row>
    <row r="1498" spans="5:12">
      <c r="E1498" t="b">
        <f t="shared" si="46"/>
        <v>0</v>
      </c>
      <c r="L1498" t="b">
        <f t="shared" si="47"/>
        <v>0</v>
      </c>
    </row>
    <row r="1499" spans="5:12">
      <c r="E1499" t="b">
        <f t="shared" si="46"/>
        <v>0</v>
      </c>
      <c r="L1499" t="b">
        <f t="shared" si="47"/>
        <v>0</v>
      </c>
    </row>
    <row r="1500" spans="5:12">
      <c r="E1500" t="b">
        <f t="shared" si="46"/>
        <v>0</v>
      </c>
      <c r="L1500" t="b">
        <f t="shared" si="47"/>
        <v>0</v>
      </c>
    </row>
    <row r="1501" spans="5:12">
      <c r="E1501" t="b">
        <f t="shared" si="46"/>
        <v>0</v>
      </c>
      <c r="L1501" t="b">
        <f t="shared" si="47"/>
        <v>0</v>
      </c>
    </row>
    <row r="1502" spans="5:12">
      <c r="E1502" t="b">
        <f t="shared" si="46"/>
        <v>0</v>
      </c>
      <c r="L1502" t="b">
        <f t="shared" si="47"/>
        <v>0</v>
      </c>
    </row>
    <row r="1503" spans="5:12">
      <c r="E1503" t="b">
        <f t="shared" si="46"/>
        <v>0</v>
      </c>
      <c r="L1503" t="b">
        <f t="shared" si="47"/>
        <v>0</v>
      </c>
    </row>
    <row r="1504" spans="5:12">
      <c r="E1504" t="b">
        <f t="shared" si="46"/>
        <v>0</v>
      </c>
      <c r="L1504" t="b">
        <f t="shared" si="47"/>
        <v>0</v>
      </c>
    </row>
    <row r="1505" spans="5:12">
      <c r="E1505" t="b">
        <f t="shared" si="46"/>
        <v>0</v>
      </c>
      <c r="L1505" t="b">
        <f t="shared" si="47"/>
        <v>0</v>
      </c>
    </row>
    <row r="1506" spans="5:12">
      <c r="E1506" t="b">
        <f t="shared" si="46"/>
        <v>0</v>
      </c>
      <c r="L1506" t="b">
        <f t="shared" si="47"/>
        <v>0</v>
      </c>
    </row>
    <row r="1507" spans="5:12">
      <c r="E1507" t="b">
        <f t="shared" si="46"/>
        <v>0</v>
      </c>
      <c r="L1507" t="b">
        <f t="shared" si="47"/>
        <v>0</v>
      </c>
    </row>
    <row r="1508" spans="5:12">
      <c r="E1508" t="b">
        <f t="shared" si="46"/>
        <v>0</v>
      </c>
      <c r="L1508" t="b">
        <f t="shared" si="47"/>
        <v>0</v>
      </c>
    </row>
    <row r="1509" spans="5:12">
      <c r="E1509" t="b">
        <f t="shared" si="46"/>
        <v>0</v>
      </c>
      <c r="L1509" t="b">
        <f t="shared" si="47"/>
        <v>0</v>
      </c>
    </row>
    <row r="1510" spans="5:12">
      <c r="E1510" t="b">
        <f t="shared" si="46"/>
        <v>0</v>
      </c>
      <c r="L1510" t="b">
        <f t="shared" si="47"/>
        <v>0</v>
      </c>
    </row>
    <row r="1511" spans="5:12">
      <c r="E1511" t="b">
        <f t="shared" si="46"/>
        <v>0</v>
      </c>
      <c r="L1511" t="b">
        <f t="shared" si="47"/>
        <v>0</v>
      </c>
    </row>
    <row r="1512" spans="5:12">
      <c r="E1512" t="b">
        <f t="shared" si="46"/>
        <v>0</v>
      </c>
      <c r="L1512" t="b">
        <f t="shared" si="47"/>
        <v>0</v>
      </c>
    </row>
    <row r="1513" spans="5:12">
      <c r="E1513" t="b">
        <f t="shared" si="46"/>
        <v>0</v>
      </c>
      <c r="L1513" t="b">
        <f t="shared" si="47"/>
        <v>0</v>
      </c>
    </row>
    <row r="1514" spans="5:12">
      <c r="E1514" t="b">
        <f t="shared" si="46"/>
        <v>0</v>
      </c>
      <c r="L1514" t="b">
        <f t="shared" si="47"/>
        <v>0</v>
      </c>
    </row>
    <row r="1515" spans="5:12">
      <c r="E1515" t="b">
        <f t="shared" si="46"/>
        <v>0</v>
      </c>
      <c r="L1515" t="b">
        <f t="shared" si="47"/>
        <v>0</v>
      </c>
    </row>
    <row r="1516" spans="5:12">
      <c r="E1516" t="b">
        <f t="shared" si="46"/>
        <v>0</v>
      </c>
      <c r="L1516" t="b">
        <f t="shared" si="47"/>
        <v>0</v>
      </c>
    </row>
    <row r="1517" spans="5:12">
      <c r="E1517" t="b">
        <f t="shared" si="46"/>
        <v>0</v>
      </c>
      <c r="L1517" t="b">
        <f t="shared" si="47"/>
        <v>0</v>
      </c>
    </row>
    <row r="1518" spans="5:12">
      <c r="E1518" t="b">
        <f t="shared" si="46"/>
        <v>0</v>
      </c>
      <c r="L1518" t="b">
        <f t="shared" si="47"/>
        <v>0</v>
      </c>
    </row>
    <row r="1519" spans="5:12">
      <c r="E1519" t="b">
        <f t="shared" si="46"/>
        <v>0</v>
      </c>
      <c r="L1519" t="b">
        <f t="shared" si="47"/>
        <v>0</v>
      </c>
    </row>
    <row r="1520" spans="5:12">
      <c r="E1520" t="b">
        <f t="shared" si="46"/>
        <v>0</v>
      </c>
      <c r="L1520" t="b">
        <f t="shared" si="47"/>
        <v>0</v>
      </c>
    </row>
    <row r="1521" spans="5:12">
      <c r="E1521" t="b">
        <f t="shared" si="46"/>
        <v>0</v>
      </c>
      <c r="L1521" t="b">
        <f t="shared" si="47"/>
        <v>0</v>
      </c>
    </row>
    <row r="1522" spans="5:12">
      <c r="E1522" t="b">
        <f t="shared" si="46"/>
        <v>0</v>
      </c>
      <c r="L1522" t="b">
        <f t="shared" si="47"/>
        <v>0</v>
      </c>
    </row>
    <row r="1523" spans="5:12">
      <c r="E1523" t="b">
        <f t="shared" si="46"/>
        <v>0</v>
      </c>
      <c r="L1523" t="b">
        <f t="shared" si="47"/>
        <v>0</v>
      </c>
    </row>
    <row r="1524" spans="5:12">
      <c r="E1524" t="b">
        <f t="shared" si="46"/>
        <v>0</v>
      </c>
      <c r="L1524" t="b">
        <f t="shared" si="47"/>
        <v>0</v>
      </c>
    </row>
    <row r="1525" spans="5:12">
      <c r="E1525" t="b">
        <f t="shared" si="46"/>
        <v>0</v>
      </c>
      <c r="L1525" t="b">
        <f t="shared" si="47"/>
        <v>0</v>
      </c>
    </row>
    <row r="1526" spans="5:12">
      <c r="E1526" t="b">
        <f t="shared" si="46"/>
        <v>0</v>
      </c>
      <c r="L1526" t="b">
        <f t="shared" si="47"/>
        <v>0</v>
      </c>
    </row>
    <row r="1527" spans="5:12">
      <c r="E1527" t="b">
        <f t="shared" si="46"/>
        <v>0</v>
      </c>
      <c r="L1527" t="b">
        <f t="shared" si="47"/>
        <v>0</v>
      </c>
    </row>
    <row r="1528" spans="5:12">
      <c r="E1528" t="b">
        <f t="shared" si="46"/>
        <v>0</v>
      </c>
      <c r="L1528" t="b">
        <f t="shared" si="47"/>
        <v>0</v>
      </c>
    </row>
    <row r="1529" spans="5:12">
      <c r="E1529" t="b">
        <f t="shared" si="46"/>
        <v>0</v>
      </c>
      <c r="L1529" t="b">
        <f t="shared" si="47"/>
        <v>0</v>
      </c>
    </row>
    <row r="1530" spans="5:12">
      <c r="E1530" t="b">
        <f t="shared" si="46"/>
        <v>0</v>
      </c>
      <c r="L1530" t="b">
        <f t="shared" si="47"/>
        <v>0</v>
      </c>
    </row>
    <row r="1531" spans="5:12">
      <c r="E1531" t="b">
        <f t="shared" si="46"/>
        <v>0</v>
      </c>
      <c r="L1531" t="b">
        <f t="shared" si="47"/>
        <v>0</v>
      </c>
    </row>
    <row r="1532" spans="5:12">
      <c r="E1532" t="b">
        <f t="shared" si="46"/>
        <v>0</v>
      </c>
      <c r="L1532" t="b">
        <f t="shared" si="47"/>
        <v>0</v>
      </c>
    </row>
    <row r="1533" spans="5:12">
      <c r="E1533" t="b">
        <f t="shared" si="46"/>
        <v>0</v>
      </c>
      <c r="L1533" t="b">
        <f t="shared" si="47"/>
        <v>0</v>
      </c>
    </row>
    <row r="1534" spans="5:12">
      <c r="E1534" t="b">
        <f t="shared" si="46"/>
        <v>0</v>
      </c>
      <c r="L1534" t="b">
        <f t="shared" si="47"/>
        <v>0</v>
      </c>
    </row>
    <row r="1535" spans="5:12">
      <c r="E1535" t="b">
        <f t="shared" si="46"/>
        <v>0</v>
      </c>
      <c r="L1535" t="b">
        <f t="shared" si="47"/>
        <v>0</v>
      </c>
    </row>
    <row r="1536" spans="5:12">
      <c r="E1536" t="b">
        <f t="shared" si="46"/>
        <v>0</v>
      </c>
      <c r="L1536" t="b">
        <f t="shared" si="47"/>
        <v>0</v>
      </c>
    </row>
    <row r="1537" spans="5:12">
      <c r="E1537" t="b">
        <f t="shared" si="46"/>
        <v>0</v>
      </c>
      <c r="L1537" t="b">
        <f t="shared" si="47"/>
        <v>0</v>
      </c>
    </row>
    <row r="1538" spans="5:12">
      <c r="E1538" t="b">
        <f t="shared" ref="E1538:E1601" si="48">IF(A1538=$G$11,(C1538+B1538*8))</f>
        <v>0</v>
      </c>
      <c r="L1538" t="b">
        <f t="shared" ref="L1538:L1601" si="49">IF(A1538=$G$11,COUNTIF(E:E,E1538))</f>
        <v>0</v>
      </c>
    </row>
    <row r="1539" spans="5:12">
      <c r="E1539" t="b">
        <f t="shared" si="48"/>
        <v>0</v>
      </c>
      <c r="L1539" t="b">
        <f t="shared" si="49"/>
        <v>0</v>
      </c>
    </row>
    <row r="1540" spans="5:12">
      <c r="E1540" t="b">
        <f t="shared" si="48"/>
        <v>0</v>
      </c>
      <c r="L1540" t="b">
        <f t="shared" si="49"/>
        <v>0</v>
      </c>
    </row>
    <row r="1541" spans="5:12">
      <c r="E1541" t="b">
        <f t="shared" si="48"/>
        <v>0</v>
      </c>
      <c r="L1541" t="b">
        <f t="shared" si="49"/>
        <v>0</v>
      </c>
    </row>
    <row r="1542" spans="5:12">
      <c r="E1542" t="b">
        <f t="shared" si="48"/>
        <v>0</v>
      </c>
      <c r="L1542" t="b">
        <f t="shared" si="49"/>
        <v>0</v>
      </c>
    </row>
    <row r="1543" spans="5:12">
      <c r="E1543" t="b">
        <f t="shared" si="48"/>
        <v>0</v>
      </c>
      <c r="L1543" t="b">
        <f t="shared" si="49"/>
        <v>0</v>
      </c>
    </row>
    <row r="1544" spans="5:12">
      <c r="E1544" t="b">
        <f t="shared" si="48"/>
        <v>0</v>
      </c>
      <c r="L1544" t="b">
        <f t="shared" si="49"/>
        <v>0</v>
      </c>
    </row>
    <row r="1545" spans="5:12">
      <c r="E1545" t="b">
        <f t="shared" si="48"/>
        <v>0</v>
      </c>
      <c r="L1545" t="b">
        <f t="shared" si="49"/>
        <v>0</v>
      </c>
    </row>
    <row r="1546" spans="5:12">
      <c r="E1546" t="b">
        <f t="shared" si="48"/>
        <v>0</v>
      </c>
      <c r="L1546" t="b">
        <f t="shared" si="49"/>
        <v>0</v>
      </c>
    </row>
    <row r="1547" spans="5:12">
      <c r="E1547" t="b">
        <f t="shared" si="48"/>
        <v>0</v>
      </c>
      <c r="L1547" t="b">
        <f t="shared" si="49"/>
        <v>0</v>
      </c>
    </row>
    <row r="1548" spans="5:12">
      <c r="E1548" t="b">
        <f t="shared" si="48"/>
        <v>0</v>
      </c>
      <c r="L1548" t="b">
        <f t="shared" si="49"/>
        <v>0</v>
      </c>
    </row>
    <row r="1549" spans="5:12">
      <c r="E1549" t="b">
        <f t="shared" si="48"/>
        <v>0</v>
      </c>
      <c r="L1549" t="b">
        <f t="shared" si="49"/>
        <v>0</v>
      </c>
    </row>
    <row r="1550" spans="5:12">
      <c r="E1550" t="b">
        <f t="shared" si="48"/>
        <v>0</v>
      </c>
      <c r="L1550" t="b">
        <f t="shared" si="49"/>
        <v>0</v>
      </c>
    </row>
    <row r="1551" spans="5:12">
      <c r="E1551" t="b">
        <f t="shared" si="48"/>
        <v>0</v>
      </c>
      <c r="L1551" t="b">
        <f t="shared" si="49"/>
        <v>0</v>
      </c>
    </row>
    <row r="1552" spans="5:12">
      <c r="E1552" t="b">
        <f t="shared" si="48"/>
        <v>0</v>
      </c>
      <c r="L1552" t="b">
        <f t="shared" si="49"/>
        <v>0</v>
      </c>
    </row>
    <row r="1553" spans="5:12">
      <c r="E1553" t="b">
        <f t="shared" si="48"/>
        <v>0</v>
      </c>
      <c r="L1553" t="b">
        <f t="shared" si="49"/>
        <v>0</v>
      </c>
    </row>
    <row r="1554" spans="5:12">
      <c r="E1554" t="b">
        <f t="shared" si="48"/>
        <v>0</v>
      </c>
      <c r="L1554" t="b">
        <f t="shared" si="49"/>
        <v>0</v>
      </c>
    </row>
    <row r="1555" spans="5:12">
      <c r="E1555" t="b">
        <f t="shared" si="48"/>
        <v>0</v>
      </c>
      <c r="L1555" t="b">
        <f t="shared" si="49"/>
        <v>0</v>
      </c>
    </row>
    <row r="1556" spans="5:12">
      <c r="E1556" t="b">
        <f t="shared" si="48"/>
        <v>0</v>
      </c>
      <c r="L1556" t="b">
        <f t="shared" si="49"/>
        <v>0</v>
      </c>
    </row>
    <row r="1557" spans="5:12">
      <c r="E1557" t="b">
        <f t="shared" si="48"/>
        <v>0</v>
      </c>
      <c r="L1557" t="b">
        <f t="shared" si="49"/>
        <v>0</v>
      </c>
    </row>
    <row r="1558" spans="5:12">
      <c r="E1558" t="b">
        <f t="shared" si="48"/>
        <v>0</v>
      </c>
      <c r="L1558" t="b">
        <f t="shared" si="49"/>
        <v>0</v>
      </c>
    </row>
    <row r="1559" spans="5:12">
      <c r="E1559" t="b">
        <f t="shared" si="48"/>
        <v>0</v>
      </c>
      <c r="L1559" t="b">
        <f t="shared" si="49"/>
        <v>0</v>
      </c>
    </row>
    <row r="1560" spans="5:12">
      <c r="E1560" t="b">
        <f t="shared" si="48"/>
        <v>0</v>
      </c>
      <c r="L1560" t="b">
        <f t="shared" si="49"/>
        <v>0</v>
      </c>
    </row>
    <row r="1561" spans="5:12">
      <c r="E1561" t="b">
        <f t="shared" si="48"/>
        <v>0</v>
      </c>
      <c r="L1561" t="b">
        <f t="shared" si="49"/>
        <v>0</v>
      </c>
    </row>
    <row r="1562" spans="5:12">
      <c r="E1562" t="b">
        <f t="shared" si="48"/>
        <v>0</v>
      </c>
      <c r="L1562" t="b">
        <f t="shared" si="49"/>
        <v>0</v>
      </c>
    </row>
    <row r="1563" spans="5:12">
      <c r="E1563" t="b">
        <f t="shared" si="48"/>
        <v>0</v>
      </c>
      <c r="L1563" t="b">
        <f t="shared" si="49"/>
        <v>0</v>
      </c>
    </row>
    <row r="1564" spans="5:12">
      <c r="E1564" t="b">
        <f t="shared" si="48"/>
        <v>0</v>
      </c>
      <c r="L1564" t="b">
        <f t="shared" si="49"/>
        <v>0</v>
      </c>
    </row>
    <row r="1565" spans="5:12">
      <c r="E1565" t="b">
        <f t="shared" si="48"/>
        <v>0</v>
      </c>
      <c r="L1565" t="b">
        <f t="shared" si="49"/>
        <v>0</v>
      </c>
    </row>
    <row r="1566" spans="5:12">
      <c r="E1566" t="b">
        <f t="shared" si="48"/>
        <v>0</v>
      </c>
      <c r="L1566" t="b">
        <f t="shared" si="49"/>
        <v>0</v>
      </c>
    </row>
    <row r="1567" spans="5:12">
      <c r="E1567" t="b">
        <f t="shared" si="48"/>
        <v>0</v>
      </c>
      <c r="L1567" t="b">
        <f t="shared" si="49"/>
        <v>0</v>
      </c>
    </row>
    <row r="1568" spans="5:12">
      <c r="E1568" t="b">
        <f t="shared" si="48"/>
        <v>0</v>
      </c>
      <c r="L1568" t="b">
        <f t="shared" si="49"/>
        <v>0</v>
      </c>
    </row>
    <row r="1569" spans="5:12">
      <c r="E1569" t="b">
        <f t="shared" si="48"/>
        <v>0</v>
      </c>
      <c r="L1569" t="b">
        <f t="shared" si="49"/>
        <v>0</v>
      </c>
    </row>
    <row r="1570" spans="5:12">
      <c r="E1570" t="b">
        <f t="shared" si="48"/>
        <v>0</v>
      </c>
      <c r="L1570" t="b">
        <f t="shared" si="49"/>
        <v>0</v>
      </c>
    </row>
    <row r="1571" spans="5:12">
      <c r="E1571" t="b">
        <f t="shared" si="48"/>
        <v>0</v>
      </c>
      <c r="L1571" t="b">
        <f t="shared" si="49"/>
        <v>0</v>
      </c>
    </row>
    <row r="1572" spans="5:12">
      <c r="E1572" t="b">
        <f t="shared" si="48"/>
        <v>0</v>
      </c>
      <c r="L1572" t="b">
        <f t="shared" si="49"/>
        <v>0</v>
      </c>
    </row>
    <row r="1573" spans="5:12">
      <c r="E1573" t="b">
        <f t="shared" si="48"/>
        <v>0</v>
      </c>
      <c r="L1573" t="b">
        <f t="shared" si="49"/>
        <v>0</v>
      </c>
    </row>
    <row r="1574" spans="5:12">
      <c r="E1574" t="b">
        <f t="shared" si="48"/>
        <v>0</v>
      </c>
      <c r="L1574" t="b">
        <f t="shared" si="49"/>
        <v>0</v>
      </c>
    </row>
    <row r="1575" spans="5:12">
      <c r="E1575" t="b">
        <f t="shared" si="48"/>
        <v>0</v>
      </c>
      <c r="L1575" t="b">
        <f t="shared" si="49"/>
        <v>0</v>
      </c>
    </row>
    <row r="1576" spans="5:12">
      <c r="E1576" t="b">
        <f t="shared" si="48"/>
        <v>0</v>
      </c>
      <c r="L1576" t="b">
        <f t="shared" si="49"/>
        <v>0</v>
      </c>
    </row>
    <row r="1577" spans="5:12">
      <c r="E1577" t="b">
        <f t="shared" si="48"/>
        <v>0</v>
      </c>
      <c r="L1577" t="b">
        <f t="shared" si="49"/>
        <v>0</v>
      </c>
    </row>
    <row r="1578" spans="5:12">
      <c r="E1578" t="b">
        <f t="shared" si="48"/>
        <v>0</v>
      </c>
      <c r="L1578" t="b">
        <f t="shared" si="49"/>
        <v>0</v>
      </c>
    </row>
    <row r="1579" spans="5:12">
      <c r="E1579" t="b">
        <f t="shared" si="48"/>
        <v>0</v>
      </c>
      <c r="L1579" t="b">
        <f t="shared" si="49"/>
        <v>0</v>
      </c>
    </row>
    <row r="1580" spans="5:12">
      <c r="E1580" t="b">
        <f t="shared" si="48"/>
        <v>0</v>
      </c>
      <c r="L1580" t="b">
        <f t="shared" si="49"/>
        <v>0</v>
      </c>
    </row>
    <row r="1581" spans="5:12">
      <c r="E1581" t="b">
        <f t="shared" si="48"/>
        <v>0</v>
      </c>
      <c r="L1581" t="b">
        <f t="shared" si="49"/>
        <v>0</v>
      </c>
    </row>
    <row r="1582" spans="5:12">
      <c r="E1582" t="b">
        <f t="shared" si="48"/>
        <v>0</v>
      </c>
      <c r="L1582" t="b">
        <f t="shared" si="49"/>
        <v>0</v>
      </c>
    </row>
    <row r="1583" spans="5:12">
      <c r="E1583" t="b">
        <f t="shared" si="48"/>
        <v>0</v>
      </c>
      <c r="L1583" t="b">
        <f t="shared" si="49"/>
        <v>0</v>
      </c>
    </row>
    <row r="1584" spans="5:12">
      <c r="E1584" t="b">
        <f t="shared" si="48"/>
        <v>0</v>
      </c>
      <c r="L1584" t="b">
        <f t="shared" si="49"/>
        <v>0</v>
      </c>
    </row>
    <row r="1585" spans="5:12">
      <c r="E1585" t="b">
        <f t="shared" si="48"/>
        <v>0</v>
      </c>
      <c r="L1585" t="b">
        <f t="shared" si="49"/>
        <v>0</v>
      </c>
    </row>
    <row r="1586" spans="5:12">
      <c r="E1586" t="b">
        <f t="shared" si="48"/>
        <v>0</v>
      </c>
      <c r="L1586" t="b">
        <f t="shared" si="49"/>
        <v>0</v>
      </c>
    </row>
    <row r="1587" spans="5:12">
      <c r="E1587" t="b">
        <f t="shared" si="48"/>
        <v>0</v>
      </c>
      <c r="L1587" t="b">
        <f t="shared" si="49"/>
        <v>0</v>
      </c>
    </row>
    <row r="1588" spans="5:12">
      <c r="E1588" t="b">
        <f t="shared" si="48"/>
        <v>0</v>
      </c>
      <c r="L1588" t="b">
        <f t="shared" si="49"/>
        <v>0</v>
      </c>
    </row>
    <row r="1589" spans="5:12">
      <c r="E1589" t="b">
        <f t="shared" si="48"/>
        <v>0</v>
      </c>
      <c r="L1589" t="b">
        <f t="shared" si="49"/>
        <v>0</v>
      </c>
    </row>
    <row r="1590" spans="5:12">
      <c r="E1590" t="b">
        <f t="shared" si="48"/>
        <v>0</v>
      </c>
      <c r="L1590" t="b">
        <f t="shared" si="49"/>
        <v>0</v>
      </c>
    </row>
    <row r="1591" spans="5:12">
      <c r="E1591" t="b">
        <f t="shared" si="48"/>
        <v>0</v>
      </c>
      <c r="L1591" t="b">
        <f t="shared" si="49"/>
        <v>0</v>
      </c>
    </row>
    <row r="1592" spans="5:12">
      <c r="E1592" t="b">
        <f t="shared" si="48"/>
        <v>0</v>
      </c>
      <c r="L1592" t="b">
        <f t="shared" si="49"/>
        <v>0</v>
      </c>
    </row>
    <row r="1593" spans="5:12">
      <c r="E1593" t="b">
        <f t="shared" si="48"/>
        <v>0</v>
      </c>
      <c r="L1593" t="b">
        <f t="shared" si="49"/>
        <v>0</v>
      </c>
    </row>
    <row r="1594" spans="5:12">
      <c r="E1594" t="b">
        <f t="shared" si="48"/>
        <v>0</v>
      </c>
      <c r="L1594" t="b">
        <f t="shared" si="49"/>
        <v>0</v>
      </c>
    </row>
    <row r="1595" spans="5:12">
      <c r="E1595" t="b">
        <f t="shared" si="48"/>
        <v>0</v>
      </c>
      <c r="L1595" t="b">
        <f t="shared" si="49"/>
        <v>0</v>
      </c>
    </row>
    <row r="1596" spans="5:12">
      <c r="E1596" t="b">
        <f t="shared" si="48"/>
        <v>0</v>
      </c>
      <c r="L1596" t="b">
        <f t="shared" si="49"/>
        <v>0</v>
      </c>
    </row>
    <row r="1597" spans="5:12">
      <c r="E1597" t="b">
        <f t="shared" si="48"/>
        <v>0</v>
      </c>
      <c r="L1597" t="b">
        <f t="shared" si="49"/>
        <v>0</v>
      </c>
    </row>
    <row r="1598" spans="5:12">
      <c r="E1598" t="b">
        <f t="shared" si="48"/>
        <v>0</v>
      </c>
      <c r="L1598" t="b">
        <f t="shared" si="49"/>
        <v>0</v>
      </c>
    </row>
    <row r="1599" spans="5:12">
      <c r="E1599" t="b">
        <f t="shared" si="48"/>
        <v>0</v>
      </c>
      <c r="L1599" t="b">
        <f t="shared" si="49"/>
        <v>0</v>
      </c>
    </row>
    <row r="1600" spans="5:12">
      <c r="E1600" t="b">
        <f t="shared" si="48"/>
        <v>0</v>
      </c>
      <c r="L1600" t="b">
        <f t="shared" si="49"/>
        <v>0</v>
      </c>
    </row>
    <row r="1601" spans="5:12">
      <c r="E1601" t="b">
        <f t="shared" si="48"/>
        <v>0</v>
      </c>
      <c r="L1601" t="b">
        <f t="shared" si="49"/>
        <v>0</v>
      </c>
    </row>
    <row r="1602" spans="5:12">
      <c r="E1602" t="b">
        <f t="shared" ref="E1602:E1665" si="50">IF(A1602=$G$11,(C1602+B1602*8))</f>
        <v>0</v>
      </c>
      <c r="L1602" t="b">
        <f t="shared" ref="L1602:L1665" si="51">IF(A1602=$G$11,COUNTIF(E:E,E1602))</f>
        <v>0</v>
      </c>
    </row>
    <row r="1603" spans="5:12">
      <c r="E1603" t="b">
        <f t="shared" si="50"/>
        <v>0</v>
      </c>
      <c r="L1603" t="b">
        <f t="shared" si="51"/>
        <v>0</v>
      </c>
    </row>
    <row r="1604" spans="5:12">
      <c r="E1604" t="b">
        <f t="shared" si="50"/>
        <v>0</v>
      </c>
      <c r="L1604" t="b">
        <f t="shared" si="51"/>
        <v>0</v>
      </c>
    </row>
    <row r="1605" spans="5:12">
      <c r="E1605" t="b">
        <f t="shared" si="50"/>
        <v>0</v>
      </c>
      <c r="L1605" t="b">
        <f t="shared" si="51"/>
        <v>0</v>
      </c>
    </row>
    <row r="1606" spans="5:12">
      <c r="E1606" t="b">
        <f t="shared" si="50"/>
        <v>0</v>
      </c>
      <c r="L1606" t="b">
        <f t="shared" si="51"/>
        <v>0</v>
      </c>
    </row>
    <row r="1607" spans="5:12">
      <c r="E1607" t="b">
        <f t="shared" si="50"/>
        <v>0</v>
      </c>
      <c r="L1607" t="b">
        <f t="shared" si="51"/>
        <v>0</v>
      </c>
    </row>
    <row r="1608" spans="5:12">
      <c r="E1608" t="b">
        <f t="shared" si="50"/>
        <v>0</v>
      </c>
      <c r="L1608" t="b">
        <f t="shared" si="51"/>
        <v>0</v>
      </c>
    </row>
    <row r="1609" spans="5:12">
      <c r="E1609" t="b">
        <f t="shared" si="50"/>
        <v>0</v>
      </c>
      <c r="L1609" t="b">
        <f t="shared" si="51"/>
        <v>0</v>
      </c>
    </row>
    <row r="1610" spans="5:12">
      <c r="E1610" t="b">
        <f t="shared" si="50"/>
        <v>0</v>
      </c>
      <c r="L1610" t="b">
        <f t="shared" si="51"/>
        <v>0</v>
      </c>
    </row>
    <row r="1611" spans="5:12">
      <c r="E1611" t="b">
        <f t="shared" si="50"/>
        <v>0</v>
      </c>
      <c r="L1611" t="b">
        <f t="shared" si="51"/>
        <v>0</v>
      </c>
    </row>
    <row r="1612" spans="5:12">
      <c r="E1612" t="b">
        <f t="shared" si="50"/>
        <v>0</v>
      </c>
      <c r="L1612" t="b">
        <f t="shared" si="51"/>
        <v>0</v>
      </c>
    </row>
    <row r="1613" spans="5:12">
      <c r="E1613" t="b">
        <f t="shared" si="50"/>
        <v>0</v>
      </c>
      <c r="L1613" t="b">
        <f t="shared" si="51"/>
        <v>0</v>
      </c>
    </row>
    <row r="1614" spans="5:12">
      <c r="E1614" t="b">
        <f t="shared" si="50"/>
        <v>0</v>
      </c>
      <c r="L1614" t="b">
        <f t="shared" si="51"/>
        <v>0</v>
      </c>
    </row>
    <row r="1615" spans="5:12">
      <c r="E1615" t="b">
        <f t="shared" si="50"/>
        <v>0</v>
      </c>
      <c r="L1615" t="b">
        <f t="shared" si="51"/>
        <v>0</v>
      </c>
    </row>
    <row r="1616" spans="5:12">
      <c r="E1616" t="b">
        <f t="shared" si="50"/>
        <v>0</v>
      </c>
      <c r="L1616" t="b">
        <f t="shared" si="51"/>
        <v>0</v>
      </c>
    </row>
    <row r="1617" spans="5:12">
      <c r="E1617" t="b">
        <f t="shared" si="50"/>
        <v>0</v>
      </c>
      <c r="L1617" t="b">
        <f t="shared" si="51"/>
        <v>0</v>
      </c>
    </row>
    <row r="1618" spans="5:12">
      <c r="E1618" t="b">
        <f t="shared" si="50"/>
        <v>0</v>
      </c>
      <c r="L1618" t="b">
        <f t="shared" si="51"/>
        <v>0</v>
      </c>
    </row>
    <row r="1619" spans="5:12">
      <c r="E1619" t="b">
        <f t="shared" si="50"/>
        <v>0</v>
      </c>
      <c r="L1619" t="b">
        <f t="shared" si="51"/>
        <v>0</v>
      </c>
    </row>
    <row r="1620" spans="5:12">
      <c r="E1620" t="b">
        <f t="shared" si="50"/>
        <v>0</v>
      </c>
      <c r="L1620" t="b">
        <f t="shared" si="51"/>
        <v>0</v>
      </c>
    </row>
    <row r="1621" spans="5:12">
      <c r="E1621" t="b">
        <f t="shared" si="50"/>
        <v>0</v>
      </c>
      <c r="L1621" t="b">
        <f t="shared" si="51"/>
        <v>0</v>
      </c>
    </row>
    <row r="1622" spans="5:12">
      <c r="E1622" t="b">
        <f t="shared" si="50"/>
        <v>0</v>
      </c>
      <c r="L1622" t="b">
        <f t="shared" si="51"/>
        <v>0</v>
      </c>
    </row>
    <row r="1623" spans="5:12">
      <c r="E1623" t="b">
        <f t="shared" si="50"/>
        <v>0</v>
      </c>
      <c r="L1623" t="b">
        <f t="shared" si="51"/>
        <v>0</v>
      </c>
    </row>
    <row r="1624" spans="5:12">
      <c r="E1624" t="b">
        <f t="shared" si="50"/>
        <v>0</v>
      </c>
      <c r="L1624" t="b">
        <f t="shared" si="51"/>
        <v>0</v>
      </c>
    </row>
    <row r="1625" spans="5:12">
      <c r="E1625" t="b">
        <f t="shared" si="50"/>
        <v>0</v>
      </c>
      <c r="L1625" t="b">
        <f t="shared" si="51"/>
        <v>0</v>
      </c>
    </row>
    <row r="1626" spans="5:12">
      <c r="E1626" t="b">
        <f t="shared" si="50"/>
        <v>0</v>
      </c>
      <c r="L1626" t="b">
        <f t="shared" si="51"/>
        <v>0</v>
      </c>
    </row>
    <row r="1627" spans="5:12">
      <c r="E1627" t="b">
        <f t="shared" si="50"/>
        <v>0</v>
      </c>
      <c r="L1627" t="b">
        <f t="shared" si="51"/>
        <v>0</v>
      </c>
    </row>
    <row r="1628" spans="5:12">
      <c r="E1628" t="b">
        <f t="shared" si="50"/>
        <v>0</v>
      </c>
      <c r="L1628" t="b">
        <f t="shared" si="51"/>
        <v>0</v>
      </c>
    </row>
    <row r="1629" spans="5:12">
      <c r="E1629" t="b">
        <f t="shared" si="50"/>
        <v>0</v>
      </c>
      <c r="L1629" t="b">
        <f t="shared" si="51"/>
        <v>0</v>
      </c>
    </row>
    <row r="1630" spans="5:12">
      <c r="E1630" t="b">
        <f t="shared" si="50"/>
        <v>0</v>
      </c>
      <c r="L1630" t="b">
        <f t="shared" si="51"/>
        <v>0</v>
      </c>
    </row>
    <row r="1631" spans="5:12">
      <c r="E1631" t="b">
        <f t="shared" si="50"/>
        <v>0</v>
      </c>
      <c r="L1631" t="b">
        <f t="shared" si="51"/>
        <v>0</v>
      </c>
    </row>
    <row r="1632" spans="5:12">
      <c r="E1632" t="b">
        <f t="shared" si="50"/>
        <v>0</v>
      </c>
      <c r="L1632" t="b">
        <f t="shared" si="51"/>
        <v>0</v>
      </c>
    </row>
    <row r="1633" spans="5:12">
      <c r="E1633" t="b">
        <f t="shared" si="50"/>
        <v>0</v>
      </c>
      <c r="L1633" t="b">
        <f t="shared" si="51"/>
        <v>0</v>
      </c>
    </row>
    <row r="1634" spans="5:12">
      <c r="E1634" t="b">
        <f t="shared" si="50"/>
        <v>0</v>
      </c>
      <c r="L1634" t="b">
        <f t="shared" si="51"/>
        <v>0</v>
      </c>
    </row>
    <row r="1635" spans="5:12">
      <c r="E1635" t="b">
        <f t="shared" si="50"/>
        <v>0</v>
      </c>
      <c r="L1635" t="b">
        <f t="shared" si="51"/>
        <v>0</v>
      </c>
    </row>
    <row r="1636" spans="5:12">
      <c r="E1636" t="b">
        <f t="shared" si="50"/>
        <v>0</v>
      </c>
      <c r="L1636" t="b">
        <f t="shared" si="51"/>
        <v>0</v>
      </c>
    </row>
    <row r="1637" spans="5:12">
      <c r="E1637" t="b">
        <f t="shared" si="50"/>
        <v>0</v>
      </c>
      <c r="L1637" t="b">
        <f t="shared" si="51"/>
        <v>0</v>
      </c>
    </row>
    <row r="1638" spans="5:12">
      <c r="E1638" t="b">
        <f t="shared" si="50"/>
        <v>0</v>
      </c>
      <c r="L1638" t="b">
        <f t="shared" si="51"/>
        <v>0</v>
      </c>
    </row>
    <row r="1639" spans="5:12">
      <c r="E1639" t="b">
        <f t="shared" si="50"/>
        <v>0</v>
      </c>
      <c r="L1639" t="b">
        <f t="shared" si="51"/>
        <v>0</v>
      </c>
    </row>
    <row r="1640" spans="5:12">
      <c r="E1640" t="b">
        <f t="shared" si="50"/>
        <v>0</v>
      </c>
      <c r="L1640" t="b">
        <f t="shared" si="51"/>
        <v>0</v>
      </c>
    </row>
    <row r="1641" spans="5:12">
      <c r="E1641" t="b">
        <f t="shared" si="50"/>
        <v>0</v>
      </c>
      <c r="L1641" t="b">
        <f t="shared" si="51"/>
        <v>0</v>
      </c>
    </row>
    <row r="1642" spans="5:12">
      <c r="E1642" t="b">
        <f t="shared" si="50"/>
        <v>0</v>
      </c>
      <c r="L1642" t="b">
        <f t="shared" si="51"/>
        <v>0</v>
      </c>
    </row>
    <row r="1643" spans="5:12">
      <c r="E1643" t="b">
        <f t="shared" si="50"/>
        <v>0</v>
      </c>
      <c r="L1643" t="b">
        <f t="shared" si="51"/>
        <v>0</v>
      </c>
    </row>
    <row r="1644" spans="5:12">
      <c r="E1644" t="b">
        <f t="shared" si="50"/>
        <v>0</v>
      </c>
      <c r="L1644" t="b">
        <f t="shared" si="51"/>
        <v>0</v>
      </c>
    </row>
    <row r="1645" spans="5:12">
      <c r="E1645" t="b">
        <f t="shared" si="50"/>
        <v>0</v>
      </c>
      <c r="L1645" t="b">
        <f t="shared" si="51"/>
        <v>0</v>
      </c>
    </row>
    <row r="1646" spans="5:12">
      <c r="E1646" t="b">
        <f t="shared" si="50"/>
        <v>0</v>
      </c>
      <c r="L1646" t="b">
        <f t="shared" si="51"/>
        <v>0</v>
      </c>
    </row>
    <row r="1647" spans="5:12">
      <c r="E1647" t="b">
        <f t="shared" si="50"/>
        <v>0</v>
      </c>
      <c r="L1647" t="b">
        <f t="shared" si="51"/>
        <v>0</v>
      </c>
    </row>
    <row r="1648" spans="5:12">
      <c r="E1648" t="b">
        <f t="shared" si="50"/>
        <v>0</v>
      </c>
      <c r="L1648" t="b">
        <f t="shared" si="51"/>
        <v>0</v>
      </c>
    </row>
    <row r="1649" spans="5:12">
      <c r="E1649" t="b">
        <f t="shared" si="50"/>
        <v>0</v>
      </c>
      <c r="L1649" t="b">
        <f t="shared" si="51"/>
        <v>0</v>
      </c>
    </row>
    <row r="1650" spans="5:12">
      <c r="E1650" t="b">
        <f t="shared" si="50"/>
        <v>0</v>
      </c>
      <c r="L1650" t="b">
        <f t="shared" si="51"/>
        <v>0</v>
      </c>
    </row>
    <row r="1651" spans="5:12">
      <c r="E1651" t="b">
        <f t="shared" si="50"/>
        <v>0</v>
      </c>
      <c r="L1651" t="b">
        <f t="shared" si="51"/>
        <v>0</v>
      </c>
    </row>
    <row r="1652" spans="5:12">
      <c r="E1652" t="b">
        <f t="shared" si="50"/>
        <v>0</v>
      </c>
      <c r="L1652" t="b">
        <f t="shared" si="51"/>
        <v>0</v>
      </c>
    </row>
    <row r="1653" spans="5:12">
      <c r="E1653" t="b">
        <f t="shared" si="50"/>
        <v>0</v>
      </c>
      <c r="L1653" t="b">
        <f t="shared" si="51"/>
        <v>0</v>
      </c>
    </row>
    <row r="1654" spans="5:12">
      <c r="E1654" t="b">
        <f t="shared" si="50"/>
        <v>0</v>
      </c>
      <c r="L1654" t="b">
        <f t="shared" si="51"/>
        <v>0</v>
      </c>
    </row>
    <row r="1655" spans="5:12">
      <c r="E1655" t="b">
        <f t="shared" si="50"/>
        <v>0</v>
      </c>
      <c r="L1655" t="b">
        <f t="shared" si="51"/>
        <v>0</v>
      </c>
    </row>
    <row r="1656" spans="5:12">
      <c r="E1656" t="b">
        <f t="shared" si="50"/>
        <v>0</v>
      </c>
      <c r="L1656" t="b">
        <f t="shared" si="51"/>
        <v>0</v>
      </c>
    </row>
    <row r="1657" spans="5:12">
      <c r="E1657" t="b">
        <f t="shared" si="50"/>
        <v>0</v>
      </c>
      <c r="L1657" t="b">
        <f t="shared" si="51"/>
        <v>0</v>
      </c>
    </row>
    <row r="1658" spans="5:12">
      <c r="E1658" t="b">
        <f t="shared" si="50"/>
        <v>0</v>
      </c>
      <c r="L1658" t="b">
        <f t="shared" si="51"/>
        <v>0</v>
      </c>
    </row>
    <row r="1659" spans="5:12">
      <c r="E1659" t="b">
        <f t="shared" si="50"/>
        <v>0</v>
      </c>
      <c r="L1659" t="b">
        <f t="shared" si="51"/>
        <v>0</v>
      </c>
    </row>
    <row r="1660" spans="5:12">
      <c r="E1660" t="b">
        <f t="shared" si="50"/>
        <v>0</v>
      </c>
      <c r="L1660" t="b">
        <f t="shared" si="51"/>
        <v>0</v>
      </c>
    </row>
    <row r="1661" spans="5:12">
      <c r="E1661" t="b">
        <f t="shared" si="50"/>
        <v>0</v>
      </c>
      <c r="L1661" t="b">
        <f t="shared" si="51"/>
        <v>0</v>
      </c>
    </row>
    <row r="1662" spans="5:12">
      <c r="E1662" t="b">
        <f t="shared" si="50"/>
        <v>0</v>
      </c>
      <c r="L1662" t="b">
        <f t="shared" si="51"/>
        <v>0</v>
      </c>
    </row>
    <row r="1663" spans="5:12">
      <c r="E1663" t="b">
        <f t="shared" si="50"/>
        <v>0</v>
      </c>
      <c r="L1663" t="b">
        <f t="shared" si="51"/>
        <v>0</v>
      </c>
    </row>
    <row r="1664" spans="5:12">
      <c r="E1664" t="b">
        <f t="shared" si="50"/>
        <v>0</v>
      </c>
      <c r="L1664" t="b">
        <f t="shared" si="51"/>
        <v>0</v>
      </c>
    </row>
    <row r="1665" spans="5:12">
      <c r="E1665" t="b">
        <f t="shared" si="50"/>
        <v>0</v>
      </c>
      <c r="L1665" t="b">
        <f t="shared" si="51"/>
        <v>0</v>
      </c>
    </row>
    <row r="1666" spans="5:12">
      <c r="E1666" t="b">
        <f t="shared" ref="E1666:E1729" si="52">IF(A1666=$G$11,(C1666+B1666*8))</f>
        <v>0</v>
      </c>
      <c r="L1666" t="b">
        <f t="shared" ref="L1666:L1729" si="53">IF(A1666=$G$11,COUNTIF(E:E,E1666))</f>
        <v>0</v>
      </c>
    </row>
    <row r="1667" spans="5:12">
      <c r="E1667" t="b">
        <f t="shared" si="52"/>
        <v>0</v>
      </c>
      <c r="L1667" t="b">
        <f t="shared" si="53"/>
        <v>0</v>
      </c>
    </row>
    <row r="1668" spans="5:12">
      <c r="E1668" t="b">
        <f t="shared" si="52"/>
        <v>0</v>
      </c>
      <c r="L1668" t="b">
        <f t="shared" si="53"/>
        <v>0</v>
      </c>
    </row>
    <row r="1669" spans="5:12">
      <c r="E1669" t="b">
        <f t="shared" si="52"/>
        <v>0</v>
      </c>
      <c r="L1669" t="b">
        <f t="shared" si="53"/>
        <v>0</v>
      </c>
    </row>
    <row r="1670" spans="5:12">
      <c r="E1670" t="b">
        <f t="shared" si="52"/>
        <v>0</v>
      </c>
      <c r="L1670" t="b">
        <f t="shared" si="53"/>
        <v>0</v>
      </c>
    </row>
    <row r="1671" spans="5:12">
      <c r="E1671" t="b">
        <f t="shared" si="52"/>
        <v>0</v>
      </c>
      <c r="L1671" t="b">
        <f t="shared" si="53"/>
        <v>0</v>
      </c>
    </row>
    <row r="1672" spans="5:12">
      <c r="E1672" t="b">
        <f t="shared" si="52"/>
        <v>0</v>
      </c>
      <c r="L1672" t="b">
        <f t="shared" si="53"/>
        <v>0</v>
      </c>
    </row>
    <row r="1673" spans="5:12">
      <c r="E1673" t="b">
        <f t="shared" si="52"/>
        <v>0</v>
      </c>
      <c r="L1673" t="b">
        <f t="shared" si="53"/>
        <v>0</v>
      </c>
    </row>
    <row r="1674" spans="5:12">
      <c r="E1674" t="b">
        <f t="shared" si="52"/>
        <v>0</v>
      </c>
      <c r="L1674" t="b">
        <f t="shared" si="53"/>
        <v>0</v>
      </c>
    </row>
    <row r="1675" spans="5:12">
      <c r="E1675" t="b">
        <f t="shared" si="52"/>
        <v>0</v>
      </c>
      <c r="L1675" t="b">
        <f t="shared" si="53"/>
        <v>0</v>
      </c>
    </row>
    <row r="1676" spans="5:12">
      <c r="E1676" t="b">
        <f t="shared" si="52"/>
        <v>0</v>
      </c>
      <c r="L1676" t="b">
        <f t="shared" si="53"/>
        <v>0</v>
      </c>
    </row>
    <row r="1677" spans="5:12">
      <c r="E1677" t="b">
        <f t="shared" si="52"/>
        <v>0</v>
      </c>
      <c r="L1677" t="b">
        <f t="shared" si="53"/>
        <v>0</v>
      </c>
    </row>
    <row r="1678" spans="5:12">
      <c r="E1678" t="b">
        <f t="shared" si="52"/>
        <v>0</v>
      </c>
      <c r="L1678" t="b">
        <f t="shared" si="53"/>
        <v>0</v>
      </c>
    </row>
    <row r="1679" spans="5:12">
      <c r="E1679" t="b">
        <f t="shared" si="52"/>
        <v>0</v>
      </c>
      <c r="L1679" t="b">
        <f t="shared" si="53"/>
        <v>0</v>
      </c>
    </row>
    <row r="1680" spans="5:12">
      <c r="E1680" t="b">
        <f t="shared" si="52"/>
        <v>0</v>
      </c>
      <c r="L1680" t="b">
        <f t="shared" si="53"/>
        <v>0</v>
      </c>
    </row>
    <row r="1681" spans="5:12">
      <c r="E1681" t="b">
        <f t="shared" si="52"/>
        <v>0</v>
      </c>
      <c r="L1681" t="b">
        <f t="shared" si="53"/>
        <v>0</v>
      </c>
    </row>
    <row r="1682" spans="5:12">
      <c r="E1682" t="b">
        <f t="shared" si="52"/>
        <v>0</v>
      </c>
      <c r="L1682" t="b">
        <f t="shared" si="53"/>
        <v>0</v>
      </c>
    </row>
    <row r="1683" spans="5:12">
      <c r="E1683" t="b">
        <f t="shared" si="52"/>
        <v>0</v>
      </c>
      <c r="L1683" t="b">
        <f t="shared" si="53"/>
        <v>0</v>
      </c>
    </row>
    <row r="1684" spans="5:12">
      <c r="E1684" t="b">
        <f t="shared" si="52"/>
        <v>0</v>
      </c>
      <c r="L1684" t="b">
        <f t="shared" si="53"/>
        <v>0</v>
      </c>
    </row>
    <row r="1685" spans="5:12">
      <c r="E1685" t="b">
        <f t="shared" si="52"/>
        <v>0</v>
      </c>
      <c r="L1685" t="b">
        <f t="shared" si="53"/>
        <v>0</v>
      </c>
    </row>
    <row r="1686" spans="5:12">
      <c r="E1686" t="b">
        <f t="shared" si="52"/>
        <v>0</v>
      </c>
      <c r="L1686" t="b">
        <f t="shared" si="53"/>
        <v>0</v>
      </c>
    </row>
    <row r="1687" spans="5:12">
      <c r="E1687" t="b">
        <f t="shared" si="52"/>
        <v>0</v>
      </c>
      <c r="L1687" t="b">
        <f t="shared" si="53"/>
        <v>0</v>
      </c>
    </row>
    <row r="1688" spans="5:12">
      <c r="E1688" t="b">
        <f t="shared" si="52"/>
        <v>0</v>
      </c>
      <c r="L1688" t="b">
        <f t="shared" si="53"/>
        <v>0</v>
      </c>
    </row>
    <row r="1689" spans="5:12">
      <c r="E1689" t="b">
        <f t="shared" si="52"/>
        <v>0</v>
      </c>
      <c r="L1689" t="b">
        <f t="shared" si="53"/>
        <v>0</v>
      </c>
    </row>
    <row r="1690" spans="5:12">
      <c r="E1690" t="b">
        <f t="shared" si="52"/>
        <v>0</v>
      </c>
      <c r="L1690" t="b">
        <f t="shared" si="53"/>
        <v>0</v>
      </c>
    </row>
    <row r="1691" spans="5:12">
      <c r="E1691" t="b">
        <f t="shared" si="52"/>
        <v>0</v>
      </c>
      <c r="L1691" t="b">
        <f t="shared" si="53"/>
        <v>0</v>
      </c>
    </row>
    <row r="1692" spans="5:12">
      <c r="E1692" t="b">
        <f t="shared" si="52"/>
        <v>0</v>
      </c>
      <c r="L1692" t="b">
        <f t="shared" si="53"/>
        <v>0</v>
      </c>
    </row>
    <row r="1693" spans="5:12">
      <c r="E1693" t="b">
        <f t="shared" si="52"/>
        <v>0</v>
      </c>
      <c r="L1693" t="b">
        <f t="shared" si="53"/>
        <v>0</v>
      </c>
    </row>
    <row r="1694" spans="5:12">
      <c r="E1694" t="b">
        <f t="shared" si="52"/>
        <v>0</v>
      </c>
      <c r="L1694" t="b">
        <f t="shared" si="53"/>
        <v>0</v>
      </c>
    </row>
    <row r="1695" spans="5:12">
      <c r="E1695" t="b">
        <f t="shared" si="52"/>
        <v>0</v>
      </c>
      <c r="L1695" t="b">
        <f t="shared" si="53"/>
        <v>0</v>
      </c>
    </row>
    <row r="1696" spans="5:12">
      <c r="E1696" t="b">
        <f t="shared" si="52"/>
        <v>0</v>
      </c>
      <c r="L1696" t="b">
        <f t="shared" si="53"/>
        <v>0</v>
      </c>
    </row>
    <row r="1697" spans="5:12">
      <c r="E1697" t="b">
        <f t="shared" si="52"/>
        <v>0</v>
      </c>
      <c r="L1697" t="b">
        <f t="shared" si="53"/>
        <v>0</v>
      </c>
    </row>
    <row r="1698" spans="5:12">
      <c r="E1698" t="b">
        <f t="shared" si="52"/>
        <v>0</v>
      </c>
      <c r="L1698" t="b">
        <f t="shared" si="53"/>
        <v>0</v>
      </c>
    </row>
    <row r="1699" spans="5:12">
      <c r="E1699" t="b">
        <f t="shared" si="52"/>
        <v>0</v>
      </c>
      <c r="L1699" t="b">
        <f t="shared" si="53"/>
        <v>0</v>
      </c>
    </row>
    <row r="1700" spans="5:12">
      <c r="E1700" t="b">
        <f t="shared" si="52"/>
        <v>0</v>
      </c>
      <c r="L1700" t="b">
        <f t="shared" si="53"/>
        <v>0</v>
      </c>
    </row>
    <row r="1701" spans="5:12">
      <c r="E1701" t="b">
        <f t="shared" si="52"/>
        <v>0</v>
      </c>
      <c r="L1701" t="b">
        <f t="shared" si="53"/>
        <v>0</v>
      </c>
    </row>
    <row r="1702" spans="5:12">
      <c r="E1702" t="b">
        <f t="shared" si="52"/>
        <v>0</v>
      </c>
      <c r="L1702" t="b">
        <f t="shared" si="53"/>
        <v>0</v>
      </c>
    </row>
    <row r="1703" spans="5:12">
      <c r="E1703" t="b">
        <f t="shared" si="52"/>
        <v>0</v>
      </c>
      <c r="L1703" t="b">
        <f t="shared" si="53"/>
        <v>0</v>
      </c>
    </row>
    <row r="1704" spans="5:12">
      <c r="E1704" t="b">
        <f t="shared" si="52"/>
        <v>0</v>
      </c>
      <c r="L1704" t="b">
        <f t="shared" si="53"/>
        <v>0</v>
      </c>
    </row>
    <row r="1705" spans="5:12">
      <c r="E1705" t="b">
        <f t="shared" si="52"/>
        <v>0</v>
      </c>
      <c r="L1705" t="b">
        <f t="shared" si="53"/>
        <v>0</v>
      </c>
    </row>
    <row r="1706" spans="5:12">
      <c r="E1706" t="b">
        <f t="shared" si="52"/>
        <v>0</v>
      </c>
      <c r="L1706" t="b">
        <f t="shared" si="53"/>
        <v>0</v>
      </c>
    </row>
    <row r="1707" spans="5:12">
      <c r="E1707" t="b">
        <f t="shared" si="52"/>
        <v>0</v>
      </c>
      <c r="L1707" t="b">
        <f t="shared" si="53"/>
        <v>0</v>
      </c>
    </row>
    <row r="1708" spans="5:12">
      <c r="E1708" t="b">
        <f t="shared" si="52"/>
        <v>0</v>
      </c>
      <c r="L1708" t="b">
        <f t="shared" si="53"/>
        <v>0</v>
      </c>
    </row>
    <row r="1709" spans="5:12">
      <c r="E1709" t="b">
        <f t="shared" si="52"/>
        <v>0</v>
      </c>
      <c r="L1709" t="b">
        <f t="shared" si="53"/>
        <v>0</v>
      </c>
    </row>
    <row r="1710" spans="5:12">
      <c r="E1710" t="b">
        <f t="shared" si="52"/>
        <v>0</v>
      </c>
      <c r="L1710" t="b">
        <f t="shared" si="53"/>
        <v>0</v>
      </c>
    </row>
    <row r="1711" spans="5:12">
      <c r="E1711" t="b">
        <f t="shared" si="52"/>
        <v>0</v>
      </c>
      <c r="L1711" t="b">
        <f t="shared" si="53"/>
        <v>0</v>
      </c>
    </row>
    <row r="1712" spans="5:12">
      <c r="E1712" t="b">
        <f t="shared" si="52"/>
        <v>0</v>
      </c>
      <c r="L1712" t="b">
        <f t="shared" si="53"/>
        <v>0</v>
      </c>
    </row>
    <row r="1713" spans="5:12">
      <c r="E1713" t="b">
        <f t="shared" si="52"/>
        <v>0</v>
      </c>
      <c r="L1713" t="b">
        <f t="shared" si="53"/>
        <v>0</v>
      </c>
    </row>
    <row r="1714" spans="5:12">
      <c r="E1714" t="b">
        <f t="shared" si="52"/>
        <v>0</v>
      </c>
      <c r="L1714" t="b">
        <f t="shared" si="53"/>
        <v>0</v>
      </c>
    </row>
    <row r="1715" spans="5:12">
      <c r="E1715" t="b">
        <f t="shared" si="52"/>
        <v>0</v>
      </c>
      <c r="L1715" t="b">
        <f t="shared" si="53"/>
        <v>0</v>
      </c>
    </row>
    <row r="1716" spans="5:12">
      <c r="E1716" t="b">
        <f t="shared" si="52"/>
        <v>0</v>
      </c>
      <c r="L1716" t="b">
        <f t="shared" si="53"/>
        <v>0</v>
      </c>
    </row>
    <row r="1717" spans="5:12">
      <c r="E1717" t="b">
        <f t="shared" si="52"/>
        <v>0</v>
      </c>
      <c r="L1717" t="b">
        <f t="shared" si="53"/>
        <v>0</v>
      </c>
    </row>
    <row r="1718" spans="5:12">
      <c r="E1718" t="b">
        <f t="shared" si="52"/>
        <v>0</v>
      </c>
      <c r="L1718" t="b">
        <f t="shared" si="53"/>
        <v>0</v>
      </c>
    </row>
    <row r="1719" spans="5:12">
      <c r="E1719" t="b">
        <f t="shared" si="52"/>
        <v>0</v>
      </c>
      <c r="L1719" t="b">
        <f t="shared" si="53"/>
        <v>0</v>
      </c>
    </row>
    <row r="1720" spans="5:12">
      <c r="E1720" t="b">
        <f t="shared" si="52"/>
        <v>0</v>
      </c>
      <c r="L1720" t="b">
        <f t="shared" si="53"/>
        <v>0</v>
      </c>
    </row>
    <row r="1721" spans="5:12">
      <c r="E1721" t="b">
        <f t="shared" si="52"/>
        <v>0</v>
      </c>
      <c r="L1721" t="b">
        <f t="shared" si="53"/>
        <v>0</v>
      </c>
    </row>
    <row r="1722" spans="5:12">
      <c r="E1722" t="b">
        <f t="shared" si="52"/>
        <v>0</v>
      </c>
      <c r="L1722" t="b">
        <f t="shared" si="53"/>
        <v>0</v>
      </c>
    </row>
    <row r="1723" spans="5:12">
      <c r="E1723" t="b">
        <f t="shared" si="52"/>
        <v>0</v>
      </c>
      <c r="L1723" t="b">
        <f t="shared" si="53"/>
        <v>0</v>
      </c>
    </row>
    <row r="1724" spans="5:12">
      <c r="E1724" t="b">
        <f t="shared" si="52"/>
        <v>0</v>
      </c>
      <c r="L1724" t="b">
        <f t="shared" si="53"/>
        <v>0</v>
      </c>
    </row>
    <row r="1725" spans="5:12">
      <c r="E1725" t="b">
        <f t="shared" si="52"/>
        <v>0</v>
      </c>
      <c r="L1725" t="b">
        <f t="shared" si="53"/>
        <v>0</v>
      </c>
    </row>
    <row r="1726" spans="5:12">
      <c r="E1726" t="b">
        <f t="shared" si="52"/>
        <v>0</v>
      </c>
      <c r="L1726" t="b">
        <f t="shared" si="53"/>
        <v>0</v>
      </c>
    </row>
    <row r="1727" spans="5:12">
      <c r="E1727" t="b">
        <f t="shared" si="52"/>
        <v>0</v>
      </c>
      <c r="L1727" t="b">
        <f t="shared" si="53"/>
        <v>0</v>
      </c>
    </row>
    <row r="1728" spans="5:12">
      <c r="E1728" t="b">
        <f t="shared" si="52"/>
        <v>0</v>
      </c>
      <c r="L1728" t="b">
        <f t="shared" si="53"/>
        <v>0</v>
      </c>
    </row>
    <row r="1729" spans="5:12">
      <c r="E1729" t="b">
        <f t="shared" si="52"/>
        <v>0</v>
      </c>
      <c r="L1729" t="b">
        <f t="shared" si="53"/>
        <v>0</v>
      </c>
    </row>
    <row r="1730" spans="5:12">
      <c r="E1730" t="b">
        <f t="shared" ref="E1730:E1793" si="54">IF(A1730=$G$11,(C1730+B1730*8))</f>
        <v>0</v>
      </c>
      <c r="L1730" t="b">
        <f t="shared" ref="L1730:L1793" si="55">IF(A1730=$G$11,COUNTIF(E:E,E1730))</f>
        <v>0</v>
      </c>
    </row>
    <row r="1731" spans="5:12">
      <c r="E1731" t="b">
        <f t="shared" si="54"/>
        <v>0</v>
      </c>
      <c r="L1731" t="b">
        <f t="shared" si="55"/>
        <v>0</v>
      </c>
    </row>
    <row r="1732" spans="5:12">
      <c r="E1732" t="b">
        <f t="shared" si="54"/>
        <v>0</v>
      </c>
      <c r="L1732" t="b">
        <f t="shared" si="55"/>
        <v>0</v>
      </c>
    </row>
    <row r="1733" spans="5:12">
      <c r="E1733" t="b">
        <f t="shared" si="54"/>
        <v>0</v>
      </c>
      <c r="L1733" t="b">
        <f t="shared" si="55"/>
        <v>0</v>
      </c>
    </row>
    <row r="1734" spans="5:12">
      <c r="E1734" t="b">
        <f t="shared" si="54"/>
        <v>0</v>
      </c>
      <c r="L1734" t="b">
        <f t="shared" si="55"/>
        <v>0</v>
      </c>
    </row>
    <row r="1735" spans="5:12">
      <c r="E1735" t="b">
        <f t="shared" si="54"/>
        <v>0</v>
      </c>
      <c r="L1735" t="b">
        <f t="shared" si="55"/>
        <v>0</v>
      </c>
    </row>
    <row r="1736" spans="5:12">
      <c r="E1736" t="b">
        <f t="shared" si="54"/>
        <v>0</v>
      </c>
      <c r="L1736" t="b">
        <f t="shared" si="55"/>
        <v>0</v>
      </c>
    </row>
    <row r="1737" spans="5:12">
      <c r="E1737" t="b">
        <f t="shared" si="54"/>
        <v>0</v>
      </c>
      <c r="L1737" t="b">
        <f t="shared" si="55"/>
        <v>0</v>
      </c>
    </row>
    <row r="1738" spans="5:12">
      <c r="E1738" t="b">
        <f t="shared" si="54"/>
        <v>0</v>
      </c>
      <c r="L1738" t="b">
        <f t="shared" si="55"/>
        <v>0</v>
      </c>
    </row>
    <row r="1739" spans="5:12">
      <c r="E1739" t="b">
        <f t="shared" si="54"/>
        <v>0</v>
      </c>
      <c r="L1739" t="b">
        <f t="shared" si="55"/>
        <v>0</v>
      </c>
    </row>
    <row r="1740" spans="5:12">
      <c r="E1740" t="b">
        <f t="shared" si="54"/>
        <v>0</v>
      </c>
      <c r="L1740" t="b">
        <f t="shared" si="55"/>
        <v>0</v>
      </c>
    </row>
    <row r="1741" spans="5:12">
      <c r="E1741" t="b">
        <f t="shared" si="54"/>
        <v>0</v>
      </c>
      <c r="L1741" t="b">
        <f t="shared" si="55"/>
        <v>0</v>
      </c>
    </row>
    <row r="1742" spans="5:12">
      <c r="E1742" t="b">
        <f t="shared" si="54"/>
        <v>0</v>
      </c>
      <c r="L1742" t="b">
        <f t="shared" si="55"/>
        <v>0</v>
      </c>
    </row>
    <row r="1743" spans="5:12">
      <c r="E1743" t="b">
        <f t="shared" si="54"/>
        <v>0</v>
      </c>
      <c r="L1743" t="b">
        <f t="shared" si="55"/>
        <v>0</v>
      </c>
    </row>
    <row r="1744" spans="5:12">
      <c r="E1744" t="b">
        <f t="shared" si="54"/>
        <v>0</v>
      </c>
      <c r="L1744" t="b">
        <f t="shared" si="55"/>
        <v>0</v>
      </c>
    </row>
    <row r="1745" spans="5:12">
      <c r="E1745" t="b">
        <f t="shared" si="54"/>
        <v>0</v>
      </c>
      <c r="L1745" t="b">
        <f t="shared" si="55"/>
        <v>0</v>
      </c>
    </row>
    <row r="1746" spans="5:12">
      <c r="E1746" t="b">
        <f t="shared" si="54"/>
        <v>0</v>
      </c>
      <c r="L1746" t="b">
        <f t="shared" si="55"/>
        <v>0</v>
      </c>
    </row>
    <row r="1747" spans="5:12">
      <c r="E1747" t="b">
        <f t="shared" si="54"/>
        <v>0</v>
      </c>
      <c r="L1747" t="b">
        <f t="shared" si="55"/>
        <v>0</v>
      </c>
    </row>
    <row r="1748" spans="5:12">
      <c r="E1748" t="b">
        <f t="shared" si="54"/>
        <v>0</v>
      </c>
      <c r="L1748" t="b">
        <f t="shared" si="55"/>
        <v>0</v>
      </c>
    </row>
    <row r="1749" spans="5:12">
      <c r="E1749" t="b">
        <f t="shared" si="54"/>
        <v>0</v>
      </c>
      <c r="L1749" t="b">
        <f t="shared" si="55"/>
        <v>0</v>
      </c>
    </row>
    <row r="1750" spans="5:12">
      <c r="E1750" t="b">
        <f t="shared" si="54"/>
        <v>0</v>
      </c>
      <c r="L1750" t="b">
        <f t="shared" si="55"/>
        <v>0</v>
      </c>
    </row>
    <row r="1751" spans="5:12">
      <c r="E1751" t="b">
        <f t="shared" si="54"/>
        <v>0</v>
      </c>
      <c r="L1751" t="b">
        <f t="shared" si="55"/>
        <v>0</v>
      </c>
    </row>
    <row r="1752" spans="5:12">
      <c r="E1752" t="b">
        <f t="shared" si="54"/>
        <v>0</v>
      </c>
      <c r="L1752" t="b">
        <f t="shared" si="55"/>
        <v>0</v>
      </c>
    </row>
    <row r="1753" spans="5:12">
      <c r="E1753" t="b">
        <f t="shared" si="54"/>
        <v>0</v>
      </c>
      <c r="L1753" t="b">
        <f t="shared" si="55"/>
        <v>0</v>
      </c>
    </row>
    <row r="1754" spans="5:12">
      <c r="E1754" t="b">
        <f t="shared" si="54"/>
        <v>0</v>
      </c>
      <c r="L1754" t="b">
        <f t="shared" si="55"/>
        <v>0</v>
      </c>
    </row>
    <row r="1755" spans="5:12">
      <c r="E1755" t="b">
        <f t="shared" si="54"/>
        <v>0</v>
      </c>
      <c r="L1755" t="b">
        <f t="shared" si="55"/>
        <v>0</v>
      </c>
    </row>
    <row r="1756" spans="5:12">
      <c r="E1756" t="b">
        <f t="shared" si="54"/>
        <v>0</v>
      </c>
      <c r="L1756" t="b">
        <f t="shared" si="55"/>
        <v>0</v>
      </c>
    </row>
    <row r="1757" spans="5:12">
      <c r="E1757" t="b">
        <f t="shared" si="54"/>
        <v>0</v>
      </c>
      <c r="L1757" t="b">
        <f t="shared" si="55"/>
        <v>0</v>
      </c>
    </row>
    <row r="1758" spans="5:12">
      <c r="E1758" t="b">
        <f t="shared" si="54"/>
        <v>0</v>
      </c>
      <c r="L1758" t="b">
        <f t="shared" si="55"/>
        <v>0</v>
      </c>
    </row>
    <row r="1759" spans="5:12">
      <c r="E1759" t="b">
        <f t="shared" si="54"/>
        <v>0</v>
      </c>
      <c r="L1759" t="b">
        <f t="shared" si="55"/>
        <v>0</v>
      </c>
    </row>
    <row r="1760" spans="5:12">
      <c r="E1760" t="b">
        <f t="shared" si="54"/>
        <v>0</v>
      </c>
      <c r="L1760" t="b">
        <f t="shared" si="55"/>
        <v>0</v>
      </c>
    </row>
    <row r="1761" spans="5:12">
      <c r="E1761" t="b">
        <f t="shared" si="54"/>
        <v>0</v>
      </c>
      <c r="L1761" t="b">
        <f t="shared" si="55"/>
        <v>0</v>
      </c>
    </row>
    <row r="1762" spans="5:12">
      <c r="E1762" t="b">
        <f t="shared" si="54"/>
        <v>0</v>
      </c>
      <c r="L1762" t="b">
        <f t="shared" si="55"/>
        <v>0</v>
      </c>
    </row>
    <row r="1763" spans="5:12">
      <c r="E1763" t="b">
        <f t="shared" si="54"/>
        <v>0</v>
      </c>
      <c r="L1763" t="b">
        <f t="shared" si="55"/>
        <v>0</v>
      </c>
    </row>
    <row r="1764" spans="5:12">
      <c r="E1764" t="b">
        <f t="shared" si="54"/>
        <v>0</v>
      </c>
      <c r="L1764" t="b">
        <f t="shared" si="55"/>
        <v>0</v>
      </c>
    </row>
    <row r="1765" spans="5:12">
      <c r="E1765" t="b">
        <f t="shared" si="54"/>
        <v>0</v>
      </c>
      <c r="L1765" t="b">
        <f t="shared" si="55"/>
        <v>0</v>
      </c>
    </row>
    <row r="1766" spans="5:12">
      <c r="E1766" t="b">
        <f t="shared" si="54"/>
        <v>0</v>
      </c>
      <c r="L1766" t="b">
        <f t="shared" si="55"/>
        <v>0</v>
      </c>
    </row>
    <row r="1767" spans="5:12">
      <c r="E1767" t="b">
        <f t="shared" si="54"/>
        <v>0</v>
      </c>
      <c r="L1767" t="b">
        <f t="shared" si="55"/>
        <v>0</v>
      </c>
    </row>
    <row r="1768" spans="5:12">
      <c r="E1768" t="b">
        <f t="shared" si="54"/>
        <v>0</v>
      </c>
      <c r="L1768" t="b">
        <f t="shared" si="55"/>
        <v>0</v>
      </c>
    </row>
    <row r="1769" spans="5:12">
      <c r="E1769" t="b">
        <f t="shared" si="54"/>
        <v>0</v>
      </c>
      <c r="L1769" t="b">
        <f t="shared" si="55"/>
        <v>0</v>
      </c>
    </row>
    <row r="1770" spans="5:12">
      <c r="E1770" t="b">
        <f t="shared" si="54"/>
        <v>0</v>
      </c>
      <c r="L1770" t="b">
        <f t="shared" si="55"/>
        <v>0</v>
      </c>
    </row>
    <row r="1771" spans="5:12">
      <c r="E1771" t="b">
        <f t="shared" si="54"/>
        <v>0</v>
      </c>
      <c r="L1771" t="b">
        <f t="shared" si="55"/>
        <v>0</v>
      </c>
    </row>
    <row r="1772" spans="5:12">
      <c r="E1772" t="b">
        <f t="shared" si="54"/>
        <v>0</v>
      </c>
      <c r="L1772" t="b">
        <f t="shared" si="55"/>
        <v>0</v>
      </c>
    </row>
    <row r="1773" spans="5:12">
      <c r="E1773" t="b">
        <f t="shared" si="54"/>
        <v>0</v>
      </c>
      <c r="L1773" t="b">
        <f t="shared" si="55"/>
        <v>0</v>
      </c>
    </row>
    <row r="1774" spans="5:12">
      <c r="E1774" t="b">
        <f t="shared" si="54"/>
        <v>0</v>
      </c>
      <c r="L1774" t="b">
        <f t="shared" si="55"/>
        <v>0</v>
      </c>
    </row>
    <row r="1775" spans="5:12">
      <c r="E1775" t="b">
        <f t="shared" si="54"/>
        <v>0</v>
      </c>
      <c r="L1775" t="b">
        <f t="shared" si="55"/>
        <v>0</v>
      </c>
    </row>
    <row r="1776" spans="5:12">
      <c r="E1776" t="b">
        <f t="shared" si="54"/>
        <v>0</v>
      </c>
      <c r="L1776" t="b">
        <f t="shared" si="55"/>
        <v>0</v>
      </c>
    </row>
    <row r="1777" spans="5:12">
      <c r="E1777" t="b">
        <f t="shared" si="54"/>
        <v>0</v>
      </c>
      <c r="L1777" t="b">
        <f t="shared" si="55"/>
        <v>0</v>
      </c>
    </row>
    <row r="1778" spans="5:12">
      <c r="E1778" t="b">
        <f t="shared" si="54"/>
        <v>0</v>
      </c>
      <c r="L1778" t="b">
        <f t="shared" si="55"/>
        <v>0</v>
      </c>
    </row>
    <row r="1779" spans="5:12">
      <c r="E1779" t="b">
        <f t="shared" si="54"/>
        <v>0</v>
      </c>
      <c r="L1779" t="b">
        <f t="shared" si="55"/>
        <v>0</v>
      </c>
    </row>
    <row r="1780" spans="5:12">
      <c r="E1780" t="b">
        <f t="shared" si="54"/>
        <v>0</v>
      </c>
      <c r="L1780" t="b">
        <f t="shared" si="55"/>
        <v>0</v>
      </c>
    </row>
    <row r="1781" spans="5:12">
      <c r="E1781" t="b">
        <f t="shared" si="54"/>
        <v>0</v>
      </c>
      <c r="L1781" t="b">
        <f t="shared" si="55"/>
        <v>0</v>
      </c>
    </row>
    <row r="1782" spans="5:12">
      <c r="E1782" t="b">
        <f t="shared" si="54"/>
        <v>0</v>
      </c>
      <c r="L1782" t="b">
        <f t="shared" si="55"/>
        <v>0</v>
      </c>
    </row>
    <row r="1783" spans="5:12">
      <c r="E1783" t="b">
        <f t="shared" si="54"/>
        <v>0</v>
      </c>
      <c r="L1783" t="b">
        <f t="shared" si="55"/>
        <v>0</v>
      </c>
    </row>
    <row r="1784" spans="5:12">
      <c r="E1784" t="b">
        <f t="shared" si="54"/>
        <v>0</v>
      </c>
      <c r="L1784" t="b">
        <f t="shared" si="55"/>
        <v>0</v>
      </c>
    </row>
    <row r="1785" spans="5:12">
      <c r="E1785" t="b">
        <f t="shared" si="54"/>
        <v>0</v>
      </c>
      <c r="L1785" t="b">
        <f t="shared" si="55"/>
        <v>0</v>
      </c>
    </row>
    <row r="1786" spans="5:12">
      <c r="E1786" t="b">
        <f t="shared" si="54"/>
        <v>0</v>
      </c>
      <c r="L1786" t="b">
        <f t="shared" si="55"/>
        <v>0</v>
      </c>
    </row>
    <row r="1787" spans="5:12">
      <c r="E1787" t="b">
        <f t="shared" si="54"/>
        <v>0</v>
      </c>
      <c r="L1787" t="b">
        <f t="shared" si="55"/>
        <v>0</v>
      </c>
    </row>
    <row r="1788" spans="5:12">
      <c r="E1788" t="b">
        <f t="shared" si="54"/>
        <v>0</v>
      </c>
      <c r="L1788" t="b">
        <f t="shared" si="55"/>
        <v>0</v>
      </c>
    </row>
    <row r="1789" spans="5:12">
      <c r="E1789" t="b">
        <f t="shared" si="54"/>
        <v>0</v>
      </c>
      <c r="L1789" t="b">
        <f t="shared" si="55"/>
        <v>0</v>
      </c>
    </row>
    <row r="1790" spans="5:12">
      <c r="E1790" t="b">
        <f t="shared" si="54"/>
        <v>0</v>
      </c>
      <c r="L1790" t="b">
        <f t="shared" si="55"/>
        <v>0</v>
      </c>
    </row>
    <row r="1791" spans="5:12">
      <c r="E1791" t="b">
        <f t="shared" si="54"/>
        <v>0</v>
      </c>
      <c r="L1791" t="b">
        <f t="shared" si="55"/>
        <v>0</v>
      </c>
    </row>
    <row r="1792" spans="5:12">
      <c r="E1792" t="b">
        <f t="shared" si="54"/>
        <v>0</v>
      </c>
      <c r="L1792" t="b">
        <f t="shared" si="55"/>
        <v>0</v>
      </c>
    </row>
    <row r="1793" spans="5:12">
      <c r="E1793" t="b">
        <f t="shared" si="54"/>
        <v>0</v>
      </c>
      <c r="L1793" t="b">
        <f t="shared" si="55"/>
        <v>0</v>
      </c>
    </row>
    <row r="1794" spans="5:12">
      <c r="E1794" t="b">
        <f t="shared" ref="E1794:E1857" si="56">IF(A1794=$G$11,(C1794+B1794*8))</f>
        <v>0</v>
      </c>
      <c r="L1794" t="b">
        <f t="shared" ref="L1794:L1857" si="57">IF(A1794=$G$11,COUNTIF(E:E,E1794))</f>
        <v>0</v>
      </c>
    </row>
    <row r="1795" spans="5:12">
      <c r="E1795" t="b">
        <f t="shared" si="56"/>
        <v>0</v>
      </c>
      <c r="L1795" t="b">
        <f t="shared" si="57"/>
        <v>0</v>
      </c>
    </row>
    <row r="1796" spans="5:12">
      <c r="E1796" t="b">
        <f t="shared" si="56"/>
        <v>0</v>
      </c>
      <c r="L1796" t="b">
        <f t="shared" si="57"/>
        <v>0</v>
      </c>
    </row>
    <row r="1797" spans="5:12">
      <c r="E1797" t="b">
        <f t="shared" si="56"/>
        <v>0</v>
      </c>
      <c r="L1797" t="b">
        <f t="shared" si="57"/>
        <v>0</v>
      </c>
    </row>
    <row r="1798" spans="5:12">
      <c r="E1798" t="b">
        <f t="shared" si="56"/>
        <v>0</v>
      </c>
      <c r="L1798" t="b">
        <f t="shared" si="57"/>
        <v>0</v>
      </c>
    </row>
    <row r="1799" spans="5:12">
      <c r="E1799" t="b">
        <f t="shared" si="56"/>
        <v>0</v>
      </c>
      <c r="L1799" t="b">
        <f t="shared" si="57"/>
        <v>0</v>
      </c>
    </row>
    <row r="1800" spans="5:12">
      <c r="E1800" t="b">
        <f t="shared" si="56"/>
        <v>0</v>
      </c>
      <c r="L1800" t="b">
        <f t="shared" si="57"/>
        <v>0</v>
      </c>
    </row>
    <row r="1801" spans="5:12">
      <c r="E1801" t="b">
        <f t="shared" si="56"/>
        <v>0</v>
      </c>
      <c r="L1801" t="b">
        <f t="shared" si="57"/>
        <v>0</v>
      </c>
    </row>
    <row r="1802" spans="5:12">
      <c r="E1802" t="b">
        <f t="shared" si="56"/>
        <v>0</v>
      </c>
      <c r="L1802" t="b">
        <f t="shared" si="57"/>
        <v>0</v>
      </c>
    </row>
    <row r="1803" spans="5:12">
      <c r="E1803" t="b">
        <f t="shared" si="56"/>
        <v>0</v>
      </c>
      <c r="L1803" t="b">
        <f t="shared" si="57"/>
        <v>0</v>
      </c>
    </row>
    <row r="1804" spans="5:12">
      <c r="E1804" t="b">
        <f t="shared" si="56"/>
        <v>0</v>
      </c>
      <c r="L1804" t="b">
        <f t="shared" si="57"/>
        <v>0</v>
      </c>
    </row>
    <row r="1805" spans="5:12">
      <c r="E1805" t="b">
        <f t="shared" si="56"/>
        <v>0</v>
      </c>
      <c r="L1805" t="b">
        <f t="shared" si="57"/>
        <v>0</v>
      </c>
    </row>
    <row r="1806" spans="5:12">
      <c r="E1806" t="b">
        <f t="shared" si="56"/>
        <v>0</v>
      </c>
      <c r="L1806" t="b">
        <f t="shared" si="57"/>
        <v>0</v>
      </c>
    </row>
    <row r="1807" spans="5:12">
      <c r="E1807" t="b">
        <f t="shared" si="56"/>
        <v>0</v>
      </c>
      <c r="L1807" t="b">
        <f t="shared" si="57"/>
        <v>0</v>
      </c>
    </row>
    <row r="1808" spans="5:12">
      <c r="E1808" t="b">
        <f t="shared" si="56"/>
        <v>0</v>
      </c>
      <c r="L1808" t="b">
        <f t="shared" si="57"/>
        <v>0</v>
      </c>
    </row>
    <row r="1809" spans="5:12">
      <c r="E1809" t="b">
        <f t="shared" si="56"/>
        <v>0</v>
      </c>
      <c r="L1809" t="b">
        <f t="shared" si="57"/>
        <v>0</v>
      </c>
    </row>
    <row r="1810" spans="5:12">
      <c r="E1810" t="b">
        <f t="shared" si="56"/>
        <v>0</v>
      </c>
      <c r="L1810" t="b">
        <f t="shared" si="57"/>
        <v>0</v>
      </c>
    </row>
    <row r="1811" spans="5:12">
      <c r="E1811" t="b">
        <f t="shared" si="56"/>
        <v>0</v>
      </c>
      <c r="L1811" t="b">
        <f t="shared" si="57"/>
        <v>0</v>
      </c>
    </row>
    <row r="1812" spans="5:12">
      <c r="E1812" t="b">
        <f t="shared" si="56"/>
        <v>0</v>
      </c>
      <c r="L1812" t="b">
        <f t="shared" si="57"/>
        <v>0</v>
      </c>
    </row>
    <row r="1813" spans="5:12">
      <c r="E1813" t="b">
        <f t="shared" si="56"/>
        <v>0</v>
      </c>
      <c r="L1813" t="b">
        <f t="shared" si="57"/>
        <v>0</v>
      </c>
    </row>
    <row r="1814" spans="5:12">
      <c r="E1814" t="b">
        <f t="shared" si="56"/>
        <v>0</v>
      </c>
      <c r="L1814" t="b">
        <f t="shared" si="57"/>
        <v>0</v>
      </c>
    </row>
    <row r="1815" spans="5:12">
      <c r="E1815" t="b">
        <f t="shared" si="56"/>
        <v>0</v>
      </c>
      <c r="L1815" t="b">
        <f t="shared" si="57"/>
        <v>0</v>
      </c>
    </row>
    <row r="1816" spans="5:12">
      <c r="E1816" t="b">
        <f t="shared" si="56"/>
        <v>0</v>
      </c>
      <c r="L1816" t="b">
        <f t="shared" si="57"/>
        <v>0</v>
      </c>
    </row>
    <row r="1817" spans="5:12">
      <c r="E1817" t="b">
        <f t="shared" si="56"/>
        <v>0</v>
      </c>
      <c r="L1817" t="b">
        <f t="shared" si="57"/>
        <v>0</v>
      </c>
    </row>
    <row r="1818" spans="5:12">
      <c r="E1818" t="b">
        <f t="shared" si="56"/>
        <v>0</v>
      </c>
      <c r="L1818" t="b">
        <f t="shared" si="57"/>
        <v>0</v>
      </c>
    </row>
    <row r="1819" spans="5:12">
      <c r="E1819" t="b">
        <f t="shared" si="56"/>
        <v>0</v>
      </c>
      <c r="L1819" t="b">
        <f t="shared" si="57"/>
        <v>0</v>
      </c>
    </row>
    <row r="1820" spans="5:12">
      <c r="E1820" t="b">
        <f t="shared" si="56"/>
        <v>0</v>
      </c>
      <c r="L1820" t="b">
        <f t="shared" si="57"/>
        <v>0</v>
      </c>
    </row>
    <row r="1821" spans="5:12">
      <c r="E1821" t="b">
        <f t="shared" si="56"/>
        <v>0</v>
      </c>
      <c r="L1821" t="b">
        <f t="shared" si="57"/>
        <v>0</v>
      </c>
    </row>
    <row r="1822" spans="5:12">
      <c r="E1822" t="b">
        <f t="shared" si="56"/>
        <v>0</v>
      </c>
      <c r="L1822" t="b">
        <f t="shared" si="57"/>
        <v>0</v>
      </c>
    </row>
    <row r="1823" spans="5:12">
      <c r="E1823" t="b">
        <f t="shared" si="56"/>
        <v>0</v>
      </c>
      <c r="L1823" t="b">
        <f t="shared" si="57"/>
        <v>0</v>
      </c>
    </row>
    <row r="1824" spans="5:12">
      <c r="E1824" t="b">
        <f t="shared" si="56"/>
        <v>0</v>
      </c>
      <c r="L1824" t="b">
        <f t="shared" si="57"/>
        <v>0</v>
      </c>
    </row>
    <row r="1825" spans="5:12">
      <c r="E1825" t="b">
        <f t="shared" si="56"/>
        <v>0</v>
      </c>
      <c r="L1825" t="b">
        <f t="shared" si="57"/>
        <v>0</v>
      </c>
    </row>
    <row r="1826" spans="5:12">
      <c r="E1826" t="b">
        <f t="shared" si="56"/>
        <v>0</v>
      </c>
      <c r="L1826" t="b">
        <f t="shared" si="57"/>
        <v>0</v>
      </c>
    </row>
    <row r="1827" spans="5:12">
      <c r="E1827" t="b">
        <f t="shared" si="56"/>
        <v>0</v>
      </c>
      <c r="L1827" t="b">
        <f t="shared" si="57"/>
        <v>0</v>
      </c>
    </row>
    <row r="1828" spans="5:12">
      <c r="E1828" t="b">
        <f t="shared" si="56"/>
        <v>0</v>
      </c>
      <c r="L1828" t="b">
        <f t="shared" si="57"/>
        <v>0</v>
      </c>
    </row>
    <row r="1829" spans="5:12">
      <c r="E1829" t="b">
        <f t="shared" si="56"/>
        <v>0</v>
      </c>
      <c r="L1829" t="b">
        <f t="shared" si="57"/>
        <v>0</v>
      </c>
    </row>
    <row r="1830" spans="5:12">
      <c r="E1830" t="b">
        <f t="shared" si="56"/>
        <v>0</v>
      </c>
      <c r="L1830" t="b">
        <f t="shared" si="57"/>
        <v>0</v>
      </c>
    </row>
    <row r="1831" spans="5:12">
      <c r="E1831" t="b">
        <f t="shared" si="56"/>
        <v>0</v>
      </c>
      <c r="L1831" t="b">
        <f t="shared" si="57"/>
        <v>0</v>
      </c>
    </row>
    <row r="1832" spans="5:12">
      <c r="E1832" t="b">
        <f t="shared" si="56"/>
        <v>0</v>
      </c>
      <c r="L1832" t="b">
        <f t="shared" si="57"/>
        <v>0</v>
      </c>
    </row>
    <row r="1833" spans="5:12">
      <c r="E1833" t="b">
        <f t="shared" si="56"/>
        <v>0</v>
      </c>
      <c r="L1833" t="b">
        <f t="shared" si="57"/>
        <v>0</v>
      </c>
    </row>
    <row r="1834" spans="5:12">
      <c r="E1834" t="b">
        <f t="shared" si="56"/>
        <v>0</v>
      </c>
      <c r="L1834" t="b">
        <f t="shared" si="57"/>
        <v>0</v>
      </c>
    </row>
    <row r="1835" spans="5:12">
      <c r="E1835" t="b">
        <f t="shared" si="56"/>
        <v>0</v>
      </c>
      <c r="L1835" t="b">
        <f t="shared" si="57"/>
        <v>0</v>
      </c>
    </row>
    <row r="1836" spans="5:12">
      <c r="E1836" t="b">
        <f t="shared" si="56"/>
        <v>0</v>
      </c>
      <c r="L1836" t="b">
        <f t="shared" si="57"/>
        <v>0</v>
      </c>
    </row>
    <row r="1837" spans="5:12">
      <c r="E1837" t="b">
        <f t="shared" si="56"/>
        <v>0</v>
      </c>
      <c r="L1837" t="b">
        <f t="shared" si="57"/>
        <v>0</v>
      </c>
    </row>
    <row r="1838" spans="5:12">
      <c r="E1838" t="b">
        <f t="shared" si="56"/>
        <v>0</v>
      </c>
      <c r="L1838" t="b">
        <f t="shared" si="57"/>
        <v>0</v>
      </c>
    </row>
    <row r="1839" spans="5:12">
      <c r="E1839" t="b">
        <f t="shared" si="56"/>
        <v>0</v>
      </c>
      <c r="L1839" t="b">
        <f t="shared" si="57"/>
        <v>0</v>
      </c>
    </row>
    <row r="1840" spans="5:12">
      <c r="E1840" t="b">
        <f t="shared" si="56"/>
        <v>0</v>
      </c>
      <c r="L1840" t="b">
        <f t="shared" si="57"/>
        <v>0</v>
      </c>
    </row>
    <row r="1841" spans="5:12">
      <c r="E1841" t="b">
        <f t="shared" si="56"/>
        <v>0</v>
      </c>
      <c r="L1841" t="b">
        <f t="shared" si="57"/>
        <v>0</v>
      </c>
    </row>
    <row r="1842" spans="5:12">
      <c r="E1842" t="b">
        <f t="shared" si="56"/>
        <v>0</v>
      </c>
      <c r="L1842" t="b">
        <f t="shared" si="57"/>
        <v>0</v>
      </c>
    </row>
    <row r="1843" spans="5:12">
      <c r="E1843" t="b">
        <f t="shared" si="56"/>
        <v>0</v>
      </c>
      <c r="L1843" t="b">
        <f t="shared" si="57"/>
        <v>0</v>
      </c>
    </row>
    <row r="1844" spans="5:12">
      <c r="E1844" t="b">
        <f t="shared" si="56"/>
        <v>0</v>
      </c>
      <c r="L1844" t="b">
        <f t="shared" si="57"/>
        <v>0</v>
      </c>
    </row>
    <row r="1845" spans="5:12">
      <c r="E1845" t="b">
        <f t="shared" si="56"/>
        <v>0</v>
      </c>
      <c r="L1845" t="b">
        <f t="shared" si="57"/>
        <v>0</v>
      </c>
    </row>
    <row r="1846" spans="5:12">
      <c r="E1846" t="b">
        <f t="shared" si="56"/>
        <v>0</v>
      </c>
      <c r="L1846" t="b">
        <f t="shared" si="57"/>
        <v>0</v>
      </c>
    </row>
    <row r="1847" spans="5:12">
      <c r="E1847" t="b">
        <f t="shared" si="56"/>
        <v>0</v>
      </c>
      <c r="L1847" t="b">
        <f t="shared" si="57"/>
        <v>0</v>
      </c>
    </row>
    <row r="1848" spans="5:12">
      <c r="E1848" t="b">
        <f t="shared" si="56"/>
        <v>0</v>
      </c>
      <c r="L1848" t="b">
        <f t="shared" si="57"/>
        <v>0</v>
      </c>
    </row>
    <row r="1849" spans="5:12">
      <c r="E1849" t="b">
        <f t="shared" si="56"/>
        <v>0</v>
      </c>
      <c r="L1849" t="b">
        <f t="shared" si="57"/>
        <v>0</v>
      </c>
    </row>
    <row r="1850" spans="5:12">
      <c r="E1850" t="b">
        <f t="shared" si="56"/>
        <v>0</v>
      </c>
      <c r="L1850" t="b">
        <f t="shared" si="57"/>
        <v>0</v>
      </c>
    </row>
    <row r="1851" spans="5:12">
      <c r="E1851" t="b">
        <f t="shared" si="56"/>
        <v>0</v>
      </c>
      <c r="L1851" t="b">
        <f t="shared" si="57"/>
        <v>0</v>
      </c>
    </row>
    <row r="1852" spans="5:12">
      <c r="E1852" t="b">
        <f t="shared" si="56"/>
        <v>0</v>
      </c>
      <c r="L1852" t="b">
        <f t="shared" si="57"/>
        <v>0</v>
      </c>
    </row>
    <row r="1853" spans="5:12">
      <c r="E1853" t="b">
        <f t="shared" si="56"/>
        <v>0</v>
      </c>
      <c r="L1853" t="b">
        <f t="shared" si="57"/>
        <v>0</v>
      </c>
    </row>
    <row r="1854" spans="5:12">
      <c r="E1854" t="b">
        <f t="shared" si="56"/>
        <v>0</v>
      </c>
      <c r="L1854" t="b">
        <f t="shared" si="57"/>
        <v>0</v>
      </c>
    </row>
    <row r="1855" spans="5:12">
      <c r="E1855" t="b">
        <f t="shared" si="56"/>
        <v>0</v>
      </c>
      <c r="L1855" t="b">
        <f t="shared" si="57"/>
        <v>0</v>
      </c>
    </row>
    <row r="1856" spans="5:12">
      <c r="E1856" t="b">
        <f t="shared" si="56"/>
        <v>0</v>
      </c>
      <c r="L1856" t="b">
        <f t="shared" si="57"/>
        <v>0</v>
      </c>
    </row>
    <row r="1857" spans="5:12">
      <c r="E1857" t="b">
        <f t="shared" si="56"/>
        <v>0</v>
      </c>
      <c r="L1857" t="b">
        <f t="shared" si="57"/>
        <v>0</v>
      </c>
    </row>
    <row r="1858" spans="5:12">
      <c r="E1858" t="b">
        <f t="shared" ref="E1858:E1921" si="58">IF(A1858=$G$11,(C1858+B1858*8))</f>
        <v>0</v>
      </c>
      <c r="L1858" t="b">
        <f t="shared" ref="L1858:L1921" si="59">IF(A1858=$G$11,COUNTIF(E:E,E1858))</f>
        <v>0</v>
      </c>
    </row>
    <row r="1859" spans="5:12">
      <c r="E1859" t="b">
        <f t="shared" si="58"/>
        <v>0</v>
      </c>
      <c r="L1859" t="b">
        <f t="shared" si="59"/>
        <v>0</v>
      </c>
    </row>
    <row r="1860" spans="5:12">
      <c r="E1860" t="b">
        <f t="shared" si="58"/>
        <v>0</v>
      </c>
      <c r="L1860" t="b">
        <f t="shared" si="59"/>
        <v>0</v>
      </c>
    </row>
    <row r="1861" spans="5:12">
      <c r="E1861" t="b">
        <f t="shared" si="58"/>
        <v>0</v>
      </c>
      <c r="L1861" t="b">
        <f t="shared" si="59"/>
        <v>0</v>
      </c>
    </row>
    <row r="1862" spans="5:12">
      <c r="E1862" t="b">
        <f t="shared" si="58"/>
        <v>0</v>
      </c>
      <c r="L1862" t="b">
        <f t="shared" si="59"/>
        <v>0</v>
      </c>
    </row>
    <row r="1863" spans="5:12">
      <c r="E1863" t="b">
        <f t="shared" si="58"/>
        <v>0</v>
      </c>
      <c r="L1863" t="b">
        <f t="shared" si="59"/>
        <v>0</v>
      </c>
    </row>
    <row r="1864" spans="5:12">
      <c r="E1864" t="b">
        <f t="shared" si="58"/>
        <v>0</v>
      </c>
      <c r="L1864" t="b">
        <f t="shared" si="59"/>
        <v>0</v>
      </c>
    </row>
    <row r="1865" spans="5:12">
      <c r="E1865" t="b">
        <f t="shared" si="58"/>
        <v>0</v>
      </c>
      <c r="L1865" t="b">
        <f t="shared" si="59"/>
        <v>0</v>
      </c>
    </row>
    <row r="1866" spans="5:12">
      <c r="E1866" t="b">
        <f t="shared" si="58"/>
        <v>0</v>
      </c>
      <c r="L1866" t="b">
        <f t="shared" si="59"/>
        <v>0</v>
      </c>
    </row>
    <row r="1867" spans="5:12">
      <c r="E1867" t="b">
        <f t="shared" si="58"/>
        <v>0</v>
      </c>
      <c r="L1867" t="b">
        <f t="shared" si="59"/>
        <v>0</v>
      </c>
    </row>
    <row r="1868" spans="5:12">
      <c r="E1868" t="b">
        <f t="shared" si="58"/>
        <v>0</v>
      </c>
      <c r="L1868" t="b">
        <f t="shared" si="59"/>
        <v>0</v>
      </c>
    </row>
    <row r="1869" spans="5:12">
      <c r="E1869" t="b">
        <f t="shared" si="58"/>
        <v>0</v>
      </c>
      <c r="L1869" t="b">
        <f t="shared" si="59"/>
        <v>0</v>
      </c>
    </row>
    <row r="1870" spans="5:12">
      <c r="E1870" t="b">
        <f t="shared" si="58"/>
        <v>0</v>
      </c>
      <c r="L1870" t="b">
        <f t="shared" si="59"/>
        <v>0</v>
      </c>
    </row>
    <row r="1871" spans="5:12">
      <c r="E1871" t="b">
        <f t="shared" si="58"/>
        <v>0</v>
      </c>
      <c r="L1871" t="b">
        <f t="shared" si="59"/>
        <v>0</v>
      </c>
    </row>
    <row r="1872" spans="5:12">
      <c r="E1872" t="b">
        <f t="shared" si="58"/>
        <v>0</v>
      </c>
      <c r="L1872" t="b">
        <f t="shared" si="59"/>
        <v>0</v>
      </c>
    </row>
    <row r="1873" spans="5:12">
      <c r="E1873" t="b">
        <f t="shared" si="58"/>
        <v>0</v>
      </c>
      <c r="L1873" t="b">
        <f t="shared" si="59"/>
        <v>0</v>
      </c>
    </row>
    <row r="1874" spans="5:12">
      <c r="E1874" t="b">
        <f t="shared" si="58"/>
        <v>0</v>
      </c>
      <c r="L1874" t="b">
        <f t="shared" si="59"/>
        <v>0</v>
      </c>
    </row>
    <row r="1875" spans="5:12">
      <c r="E1875" t="b">
        <f t="shared" si="58"/>
        <v>0</v>
      </c>
      <c r="L1875" t="b">
        <f t="shared" si="59"/>
        <v>0</v>
      </c>
    </row>
    <row r="1876" spans="5:12">
      <c r="E1876" t="b">
        <f t="shared" si="58"/>
        <v>0</v>
      </c>
      <c r="L1876" t="b">
        <f t="shared" si="59"/>
        <v>0</v>
      </c>
    </row>
    <row r="1877" spans="5:12">
      <c r="E1877" t="b">
        <f t="shared" si="58"/>
        <v>0</v>
      </c>
      <c r="L1877" t="b">
        <f t="shared" si="59"/>
        <v>0</v>
      </c>
    </row>
    <row r="1878" spans="5:12">
      <c r="E1878" t="b">
        <f t="shared" si="58"/>
        <v>0</v>
      </c>
      <c r="L1878" t="b">
        <f t="shared" si="59"/>
        <v>0</v>
      </c>
    </row>
    <row r="1879" spans="5:12">
      <c r="E1879" t="b">
        <f t="shared" si="58"/>
        <v>0</v>
      </c>
      <c r="L1879" t="b">
        <f t="shared" si="59"/>
        <v>0</v>
      </c>
    </row>
    <row r="1880" spans="5:12">
      <c r="E1880" t="b">
        <f t="shared" si="58"/>
        <v>0</v>
      </c>
      <c r="L1880" t="b">
        <f t="shared" si="59"/>
        <v>0</v>
      </c>
    </row>
    <row r="1881" spans="5:12">
      <c r="E1881" t="b">
        <f t="shared" si="58"/>
        <v>0</v>
      </c>
      <c r="L1881" t="b">
        <f t="shared" si="59"/>
        <v>0</v>
      </c>
    </row>
    <row r="1882" spans="5:12">
      <c r="E1882" t="b">
        <f t="shared" si="58"/>
        <v>0</v>
      </c>
      <c r="L1882" t="b">
        <f t="shared" si="59"/>
        <v>0</v>
      </c>
    </row>
    <row r="1883" spans="5:12">
      <c r="E1883" t="b">
        <f t="shared" si="58"/>
        <v>0</v>
      </c>
      <c r="L1883" t="b">
        <f t="shared" si="59"/>
        <v>0</v>
      </c>
    </row>
    <row r="1884" spans="5:12">
      <c r="E1884" t="b">
        <f t="shared" si="58"/>
        <v>0</v>
      </c>
      <c r="L1884" t="b">
        <f t="shared" si="59"/>
        <v>0</v>
      </c>
    </row>
    <row r="1885" spans="5:12">
      <c r="E1885" t="b">
        <f t="shared" si="58"/>
        <v>0</v>
      </c>
      <c r="L1885" t="b">
        <f t="shared" si="59"/>
        <v>0</v>
      </c>
    </row>
    <row r="1886" spans="5:12">
      <c r="E1886" t="b">
        <f t="shared" si="58"/>
        <v>0</v>
      </c>
      <c r="L1886" t="b">
        <f t="shared" si="59"/>
        <v>0</v>
      </c>
    </row>
    <row r="1887" spans="5:12">
      <c r="E1887" t="b">
        <f t="shared" si="58"/>
        <v>0</v>
      </c>
      <c r="L1887" t="b">
        <f t="shared" si="59"/>
        <v>0</v>
      </c>
    </row>
    <row r="1888" spans="5:12">
      <c r="E1888" t="b">
        <f t="shared" si="58"/>
        <v>0</v>
      </c>
      <c r="L1888" t="b">
        <f t="shared" si="59"/>
        <v>0</v>
      </c>
    </row>
    <row r="1889" spans="5:12">
      <c r="E1889" t="b">
        <f t="shared" si="58"/>
        <v>0</v>
      </c>
      <c r="L1889" t="b">
        <f t="shared" si="59"/>
        <v>0</v>
      </c>
    </row>
    <row r="1890" spans="5:12">
      <c r="E1890" t="b">
        <f t="shared" si="58"/>
        <v>0</v>
      </c>
      <c r="L1890" t="b">
        <f t="shared" si="59"/>
        <v>0</v>
      </c>
    </row>
    <row r="1891" spans="5:12">
      <c r="E1891" t="b">
        <f t="shared" si="58"/>
        <v>0</v>
      </c>
      <c r="L1891" t="b">
        <f t="shared" si="59"/>
        <v>0</v>
      </c>
    </row>
    <row r="1892" spans="5:12">
      <c r="E1892" t="b">
        <f t="shared" si="58"/>
        <v>0</v>
      </c>
      <c r="L1892" t="b">
        <f t="shared" si="59"/>
        <v>0</v>
      </c>
    </row>
    <row r="1893" spans="5:12">
      <c r="E1893" t="b">
        <f t="shared" si="58"/>
        <v>0</v>
      </c>
      <c r="L1893" t="b">
        <f t="shared" si="59"/>
        <v>0</v>
      </c>
    </row>
    <row r="1894" spans="5:12">
      <c r="E1894" t="b">
        <f t="shared" si="58"/>
        <v>0</v>
      </c>
      <c r="L1894" t="b">
        <f t="shared" si="59"/>
        <v>0</v>
      </c>
    </row>
    <row r="1895" spans="5:12">
      <c r="E1895" t="b">
        <f t="shared" si="58"/>
        <v>0</v>
      </c>
      <c r="L1895" t="b">
        <f t="shared" si="59"/>
        <v>0</v>
      </c>
    </row>
    <row r="1896" spans="5:12">
      <c r="E1896" t="b">
        <f t="shared" si="58"/>
        <v>0</v>
      </c>
      <c r="L1896" t="b">
        <f t="shared" si="59"/>
        <v>0</v>
      </c>
    </row>
    <row r="1897" spans="5:12">
      <c r="E1897" t="b">
        <f t="shared" si="58"/>
        <v>0</v>
      </c>
      <c r="L1897" t="b">
        <f t="shared" si="59"/>
        <v>0</v>
      </c>
    </row>
    <row r="1898" spans="5:12">
      <c r="E1898" t="b">
        <f t="shared" si="58"/>
        <v>0</v>
      </c>
      <c r="L1898" t="b">
        <f t="shared" si="59"/>
        <v>0</v>
      </c>
    </row>
    <row r="1899" spans="5:12">
      <c r="E1899" t="b">
        <f t="shared" si="58"/>
        <v>0</v>
      </c>
      <c r="L1899" t="b">
        <f t="shared" si="59"/>
        <v>0</v>
      </c>
    </row>
    <row r="1900" spans="5:12">
      <c r="E1900" t="b">
        <f t="shared" si="58"/>
        <v>0</v>
      </c>
      <c r="L1900" t="b">
        <f t="shared" si="59"/>
        <v>0</v>
      </c>
    </row>
    <row r="1901" spans="5:12">
      <c r="E1901" t="b">
        <f t="shared" si="58"/>
        <v>0</v>
      </c>
      <c r="L1901" t="b">
        <f t="shared" si="59"/>
        <v>0</v>
      </c>
    </row>
    <row r="1902" spans="5:12">
      <c r="E1902" t="b">
        <f t="shared" si="58"/>
        <v>0</v>
      </c>
      <c r="L1902" t="b">
        <f t="shared" si="59"/>
        <v>0</v>
      </c>
    </row>
    <row r="1903" spans="5:12">
      <c r="E1903" t="b">
        <f t="shared" si="58"/>
        <v>0</v>
      </c>
      <c r="L1903" t="b">
        <f t="shared" si="59"/>
        <v>0</v>
      </c>
    </row>
    <row r="1904" spans="5:12">
      <c r="E1904" t="b">
        <f t="shared" si="58"/>
        <v>0</v>
      </c>
      <c r="L1904" t="b">
        <f t="shared" si="59"/>
        <v>0</v>
      </c>
    </row>
    <row r="1905" spans="5:12">
      <c r="E1905" t="b">
        <f t="shared" si="58"/>
        <v>0</v>
      </c>
      <c r="L1905" t="b">
        <f t="shared" si="59"/>
        <v>0</v>
      </c>
    </row>
    <row r="1906" spans="5:12">
      <c r="E1906" t="b">
        <f t="shared" si="58"/>
        <v>0</v>
      </c>
      <c r="L1906" t="b">
        <f t="shared" si="59"/>
        <v>0</v>
      </c>
    </row>
    <row r="1907" spans="5:12">
      <c r="E1907" t="b">
        <f t="shared" si="58"/>
        <v>0</v>
      </c>
      <c r="L1907" t="b">
        <f t="shared" si="59"/>
        <v>0</v>
      </c>
    </row>
    <row r="1908" spans="5:12">
      <c r="E1908" t="b">
        <f t="shared" si="58"/>
        <v>0</v>
      </c>
      <c r="L1908" t="b">
        <f t="shared" si="59"/>
        <v>0</v>
      </c>
    </row>
    <row r="1909" spans="5:12">
      <c r="E1909" t="b">
        <f t="shared" si="58"/>
        <v>0</v>
      </c>
      <c r="L1909" t="b">
        <f t="shared" si="59"/>
        <v>0</v>
      </c>
    </row>
    <row r="1910" spans="5:12">
      <c r="E1910" t="b">
        <f t="shared" si="58"/>
        <v>0</v>
      </c>
      <c r="L1910" t="b">
        <f t="shared" si="59"/>
        <v>0</v>
      </c>
    </row>
    <row r="1911" spans="5:12">
      <c r="E1911" t="b">
        <f t="shared" si="58"/>
        <v>0</v>
      </c>
      <c r="L1911" t="b">
        <f t="shared" si="59"/>
        <v>0</v>
      </c>
    </row>
    <row r="1912" spans="5:12">
      <c r="E1912" t="b">
        <f t="shared" si="58"/>
        <v>0</v>
      </c>
      <c r="L1912" t="b">
        <f t="shared" si="59"/>
        <v>0</v>
      </c>
    </row>
    <row r="1913" spans="5:12">
      <c r="E1913" t="b">
        <f t="shared" si="58"/>
        <v>0</v>
      </c>
      <c r="L1913" t="b">
        <f t="shared" si="59"/>
        <v>0</v>
      </c>
    </row>
    <row r="1914" spans="5:12">
      <c r="E1914" t="b">
        <f t="shared" si="58"/>
        <v>0</v>
      </c>
      <c r="L1914" t="b">
        <f t="shared" si="59"/>
        <v>0</v>
      </c>
    </row>
    <row r="1915" spans="5:12">
      <c r="E1915" t="b">
        <f t="shared" si="58"/>
        <v>0</v>
      </c>
      <c r="L1915" t="b">
        <f t="shared" si="59"/>
        <v>0</v>
      </c>
    </row>
    <row r="1916" spans="5:12">
      <c r="E1916" t="b">
        <f t="shared" si="58"/>
        <v>0</v>
      </c>
      <c r="L1916" t="b">
        <f t="shared" si="59"/>
        <v>0</v>
      </c>
    </row>
    <row r="1917" spans="5:12">
      <c r="E1917" t="b">
        <f t="shared" si="58"/>
        <v>0</v>
      </c>
      <c r="L1917" t="b">
        <f t="shared" si="59"/>
        <v>0</v>
      </c>
    </row>
    <row r="1918" spans="5:12">
      <c r="E1918" t="b">
        <f t="shared" si="58"/>
        <v>0</v>
      </c>
      <c r="L1918" t="b">
        <f t="shared" si="59"/>
        <v>0</v>
      </c>
    </row>
    <row r="1919" spans="5:12">
      <c r="E1919" t="b">
        <f t="shared" si="58"/>
        <v>0</v>
      </c>
      <c r="L1919" t="b">
        <f t="shared" si="59"/>
        <v>0</v>
      </c>
    </row>
    <row r="1920" spans="5:12">
      <c r="E1920" t="b">
        <f t="shared" si="58"/>
        <v>0</v>
      </c>
      <c r="L1920" t="b">
        <f t="shared" si="59"/>
        <v>0</v>
      </c>
    </row>
    <row r="1921" spans="5:12">
      <c r="E1921" t="b">
        <f t="shared" si="58"/>
        <v>0</v>
      </c>
      <c r="L1921" t="b">
        <f t="shared" si="59"/>
        <v>0</v>
      </c>
    </row>
    <row r="1922" spans="5:12">
      <c r="E1922" t="b">
        <f t="shared" ref="E1922:E1985" si="60">IF(A1922=$G$11,(C1922+B1922*8))</f>
        <v>0</v>
      </c>
      <c r="L1922" t="b">
        <f t="shared" ref="L1922:L1985" si="61">IF(A1922=$G$11,COUNTIF(E:E,E1922))</f>
        <v>0</v>
      </c>
    </row>
    <row r="1923" spans="5:12">
      <c r="E1923" t="b">
        <f t="shared" si="60"/>
        <v>0</v>
      </c>
      <c r="L1923" t="b">
        <f t="shared" si="61"/>
        <v>0</v>
      </c>
    </row>
    <row r="1924" spans="5:12">
      <c r="E1924" t="b">
        <f t="shared" si="60"/>
        <v>0</v>
      </c>
      <c r="L1924" t="b">
        <f t="shared" si="61"/>
        <v>0</v>
      </c>
    </row>
    <row r="1925" spans="5:12">
      <c r="E1925" t="b">
        <f t="shared" si="60"/>
        <v>0</v>
      </c>
      <c r="L1925" t="b">
        <f t="shared" si="61"/>
        <v>0</v>
      </c>
    </row>
    <row r="1926" spans="5:12">
      <c r="E1926" t="b">
        <f t="shared" si="60"/>
        <v>0</v>
      </c>
      <c r="L1926" t="b">
        <f t="shared" si="61"/>
        <v>0</v>
      </c>
    </row>
    <row r="1927" spans="5:12">
      <c r="E1927" t="b">
        <f t="shared" si="60"/>
        <v>0</v>
      </c>
      <c r="L1927" t="b">
        <f t="shared" si="61"/>
        <v>0</v>
      </c>
    </row>
    <row r="1928" spans="5:12">
      <c r="E1928" t="b">
        <f t="shared" si="60"/>
        <v>0</v>
      </c>
      <c r="L1928" t="b">
        <f t="shared" si="61"/>
        <v>0</v>
      </c>
    </row>
    <row r="1929" spans="5:12">
      <c r="E1929" t="b">
        <f t="shared" si="60"/>
        <v>0</v>
      </c>
      <c r="L1929" t="b">
        <f t="shared" si="61"/>
        <v>0</v>
      </c>
    </row>
    <row r="1930" spans="5:12">
      <c r="E1930" t="b">
        <f t="shared" si="60"/>
        <v>0</v>
      </c>
      <c r="L1930" t="b">
        <f t="shared" si="61"/>
        <v>0</v>
      </c>
    </row>
    <row r="1931" spans="5:12">
      <c r="E1931" t="b">
        <f t="shared" si="60"/>
        <v>0</v>
      </c>
      <c r="L1931" t="b">
        <f t="shared" si="61"/>
        <v>0</v>
      </c>
    </row>
    <row r="1932" spans="5:12">
      <c r="E1932" t="b">
        <f t="shared" si="60"/>
        <v>0</v>
      </c>
      <c r="L1932" t="b">
        <f t="shared" si="61"/>
        <v>0</v>
      </c>
    </row>
    <row r="1933" spans="5:12">
      <c r="E1933" t="b">
        <f t="shared" si="60"/>
        <v>0</v>
      </c>
      <c r="L1933" t="b">
        <f t="shared" si="61"/>
        <v>0</v>
      </c>
    </row>
    <row r="1934" spans="5:12">
      <c r="E1934" t="b">
        <f t="shared" si="60"/>
        <v>0</v>
      </c>
      <c r="L1934" t="b">
        <f t="shared" si="61"/>
        <v>0</v>
      </c>
    </row>
    <row r="1935" spans="5:12">
      <c r="E1935" t="b">
        <f t="shared" si="60"/>
        <v>0</v>
      </c>
      <c r="L1935" t="b">
        <f t="shared" si="61"/>
        <v>0</v>
      </c>
    </row>
    <row r="1936" spans="5:12">
      <c r="E1936" t="b">
        <f t="shared" si="60"/>
        <v>0</v>
      </c>
      <c r="L1936" t="b">
        <f t="shared" si="61"/>
        <v>0</v>
      </c>
    </row>
    <row r="1937" spans="5:12">
      <c r="E1937" t="b">
        <f t="shared" si="60"/>
        <v>0</v>
      </c>
      <c r="L1937" t="b">
        <f t="shared" si="61"/>
        <v>0</v>
      </c>
    </row>
    <row r="1938" spans="5:12">
      <c r="E1938" t="b">
        <f t="shared" si="60"/>
        <v>0</v>
      </c>
      <c r="L1938" t="b">
        <f t="shared" si="61"/>
        <v>0</v>
      </c>
    </row>
    <row r="1939" spans="5:12">
      <c r="E1939" t="b">
        <f t="shared" si="60"/>
        <v>0</v>
      </c>
      <c r="L1939" t="b">
        <f t="shared" si="61"/>
        <v>0</v>
      </c>
    </row>
    <row r="1940" spans="5:12">
      <c r="E1940" t="b">
        <f t="shared" si="60"/>
        <v>0</v>
      </c>
      <c r="L1940" t="b">
        <f t="shared" si="61"/>
        <v>0</v>
      </c>
    </row>
    <row r="1941" spans="5:12">
      <c r="E1941" t="b">
        <f t="shared" si="60"/>
        <v>0</v>
      </c>
      <c r="L1941" t="b">
        <f t="shared" si="61"/>
        <v>0</v>
      </c>
    </row>
    <row r="1942" spans="5:12">
      <c r="E1942" t="b">
        <f t="shared" si="60"/>
        <v>0</v>
      </c>
      <c r="L1942" t="b">
        <f t="shared" si="61"/>
        <v>0</v>
      </c>
    </row>
    <row r="1943" spans="5:12">
      <c r="E1943" t="b">
        <f t="shared" si="60"/>
        <v>0</v>
      </c>
      <c r="L1943" t="b">
        <f t="shared" si="61"/>
        <v>0</v>
      </c>
    </row>
    <row r="1944" spans="5:12">
      <c r="E1944" t="b">
        <f t="shared" si="60"/>
        <v>0</v>
      </c>
      <c r="L1944" t="b">
        <f t="shared" si="61"/>
        <v>0</v>
      </c>
    </row>
    <row r="1945" spans="5:12">
      <c r="E1945" t="b">
        <f t="shared" si="60"/>
        <v>0</v>
      </c>
      <c r="L1945" t="b">
        <f t="shared" si="61"/>
        <v>0</v>
      </c>
    </row>
    <row r="1946" spans="5:12">
      <c r="E1946" t="b">
        <f t="shared" si="60"/>
        <v>0</v>
      </c>
      <c r="L1946" t="b">
        <f t="shared" si="61"/>
        <v>0</v>
      </c>
    </row>
    <row r="1947" spans="5:12">
      <c r="E1947" t="b">
        <f t="shared" si="60"/>
        <v>0</v>
      </c>
      <c r="L1947" t="b">
        <f t="shared" si="61"/>
        <v>0</v>
      </c>
    </row>
    <row r="1948" spans="5:12">
      <c r="E1948" t="b">
        <f t="shared" si="60"/>
        <v>0</v>
      </c>
      <c r="L1948" t="b">
        <f t="shared" si="61"/>
        <v>0</v>
      </c>
    </row>
    <row r="1949" spans="5:12">
      <c r="E1949" t="b">
        <f t="shared" si="60"/>
        <v>0</v>
      </c>
      <c r="L1949" t="b">
        <f t="shared" si="61"/>
        <v>0</v>
      </c>
    </row>
    <row r="1950" spans="5:12">
      <c r="E1950" t="b">
        <f t="shared" si="60"/>
        <v>0</v>
      </c>
      <c r="L1950" t="b">
        <f t="shared" si="61"/>
        <v>0</v>
      </c>
    </row>
    <row r="1951" spans="5:12">
      <c r="E1951" t="b">
        <f t="shared" si="60"/>
        <v>0</v>
      </c>
      <c r="L1951" t="b">
        <f t="shared" si="61"/>
        <v>0</v>
      </c>
    </row>
    <row r="1952" spans="5:12">
      <c r="E1952" t="b">
        <f t="shared" si="60"/>
        <v>0</v>
      </c>
      <c r="L1952" t="b">
        <f t="shared" si="61"/>
        <v>0</v>
      </c>
    </row>
    <row r="1953" spans="5:12">
      <c r="E1953" t="b">
        <f t="shared" si="60"/>
        <v>0</v>
      </c>
      <c r="L1953" t="b">
        <f t="shared" si="61"/>
        <v>0</v>
      </c>
    </row>
    <row r="1954" spans="5:12">
      <c r="E1954" t="b">
        <f t="shared" si="60"/>
        <v>0</v>
      </c>
      <c r="L1954" t="b">
        <f t="shared" si="61"/>
        <v>0</v>
      </c>
    </row>
    <row r="1955" spans="5:12">
      <c r="E1955" t="b">
        <f t="shared" si="60"/>
        <v>0</v>
      </c>
      <c r="L1955" t="b">
        <f t="shared" si="61"/>
        <v>0</v>
      </c>
    </row>
    <row r="1956" spans="5:12">
      <c r="E1956" t="b">
        <f t="shared" si="60"/>
        <v>0</v>
      </c>
      <c r="L1956" t="b">
        <f t="shared" si="61"/>
        <v>0</v>
      </c>
    </row>
    <row r="1957" spans="5:12">
      <c r="E1957" t="b">
        <f t="shared" si="60"/>
        <v>0</v>
      </c>
      <c r="L1957" t="b">
        <f t="shared" si="61"/>
        <v>0</v>
      </c>
    </row>
    <row r="1958" spans="5:12">
      <c r="E1958" t="b">
        <f t="shared" si="60"/>
        <v>0</v>
      </c>
      <c r="L1958" t="b">
        <f t="shared" si="61"/>
        <v>0</v>
      </c>
    </row>
    <row r="1959" spans="5:12">
      <c r="E1959" t="b">
        <f t="shared" si="60"/>
        <v>0</v>
      </c>
      <c r="L1959" t="b">
        <f t="shared" si="61"/>
        <v>0</v>
      </c>
    </row>
    <row r="1960" spans="5:12">
      <c r="E1960" t="b">
        <f t="shared" si="60"/>
        <v>0</v>
      </c>
      <c r="L1960" t="b">
        <f t="shared" si="61"/>
        <v>0</v>
      </c>
    </row>
    <row r="1961" spans="5:12">
      <c r="E1961" t="b">
        <f t="shared" si="60"/>
        <v>0</v>
      </c>
      <c r="L1961" t="b">
        <f t="shared" si="61"/>
        <v>0</v>
      </c>
    </row>
    <row r="1962" spans="5:12">
      <c r="E1962" t="b">
        <f t="shared" si="60"/>
        <v>0</v>
      </c>
      <c r="L1962" t="b">
        <f t="shared" si="61"/>
        <v>0</v>
      </c>
    </row>
    <row r="1963" spans="5:12">
      <c r="E1963" t="b">
        <f t="shared" si="60"/>
        <v>0</v>
      </c>
      <c r="L1963" t="b">
        <f t="shared" si="61"/>
        <v>0</v>
      </c>
    </row>
    <row r="1964" spans="5:12">
      <c r="E1964" t="b">
        <f t="shared" si="60"/>
        <v>0</v>
      </c>
      <c r="L1964" t="b">
        <f t="shared" si="61"/>
        <v>0</v>
      </c>
    </row>
    <row r="1965" spans="5:12">
      <c r="E1965" t="b">
        <f t="shared" si="60"/>
        <v>0</v>
      </c>
      <c r="L1965" t="b">
        <f t="shared" si="61"/>
        <v>0</v>
      </c>
    </row>
    <row r="1966" spans="5:12">
      <c r="E1966" t="b">
        <f t="shared" si="60"/>
        <v>0</v>
      </c>
      <c r="L1966" t="b">
        <f t="shared" si="61"/>
        <v>0</v>
      </c>
    </row>
    <row r="1967" spans="5:12">
      <c r="E1967" t="b">
        <f t="shared" si="60"/>
        <v>0</v>
      </c>
      <c r="L1967" t="b">
        <f t="shared" si="61"/>
        <v>0</v>
      </c>
    </row>
    <row r="1968" spans="5:12">
      <c r="E1968" t="b">
        <f t="shared" si="60"/>
        <v>0</v>
      </c>
      <c r="L1968" t="b">
        <f t="shared" si="61"/>
        <v>0</v>
      </c>
    </row>
    <row r="1969" spans="5:12">
      <c r="E1969" t="b">
        <f t="shared" si="60"/>
        <v>0</v>
      </c>
      <c r="L1969" t="b">
        <f t="shared" si="61"/>
        <v>0</v>
      </c>
    </row>
    <row r="1970" spans="5:12">
      <c r="E1970" t="b">
        <f t="shared" si="60"/>
        <v>0</v>
      </c>
      <c r="L1970" t="b">
        <f t="shared" si="61"/>
        <v>0</v>
      </c>
    </row>
    <row r="1971" spans="5:12">
      <c r="E1971" t="b">
        <f t="shared" si="60"/>
        <v>0</v>
      </c>
      <c r="L1971" t="b">
        <f t="shared" si="61"/>
        <v>0</v>
      </c>
    </row>
    <row r="1972" spans="5:12">
      <c r="E1972" t="b">
        <f t="shared" si="60"/>
        <v>0</v>
      </c>
      <c r="L1972" t="b">
        <f t="shared" si="61"/>
        <v>0</v>
      </c>
    </row>
    <row r="1973" spans="5:12">
      <c r="E1973" t="b">
        <f t="shared" si="60"/>
        <v>0</v>
      </c>
      <c r="L1973" t="b">
        <f t="shared" si="61"/>
        <v>0</v>
      </c>
    </row>
    <row r="1974" spans="5:12">
      <c r="E1974" t="b">
        <f t="shared" si="60"/>
        <v>0</v>
      </c>
      <c r="L1974" t="b">
        <f t="shared" si="61"/>
        <v>0</v>
      </c>
    </row>
    <row r="1975" spans="5:12">
      <c r="E1975" t="b">
        <f t="shared" si="60"/>
        <v>0</v>
      </c>
      <c r="L1975" t="b">
        <f t="shared" si="61"/>
        <v>0</v>
      </c>
    </row>
    <row r="1976" spans="5:12">
      <c r="E1976" t="b">
        <f t="shared" si="60"/>
        <v>0</v>
      </c>
      <c r="L1976" t="b">
        <f t="shared" si="61"/>
        <v>0</v>
      </c>
    </row>
    <row r="1977" spans="5:12">
      <c r="E1977" t="b">
        <f t="shared" si="60"/>
        <v>0</v>
      </c>
      <c r="L1977" t="b">
        <f t="shared" si="61"/>
        <v>0</v>
      </c>
    </row>
    <row r="1978" spans="5:12">
      <c r="E1978" t="b">
        <f t="shared" si="60"/>
        <v>0</v>
      </c>
      <c r="L1978" t="b">
        <f t="shared" si="61"/>
        <v>0</v>
      </c>
    </row>
    <row r="1979" spans="5:12">
      <c r="E1979" t="b">
        <f t="shared" si="60"/>
        <v>0</v>
      </c>
      <c r="L1979" t="b">
        <f t="shared" si="61"/>
        <v>0</v>
      </c>
    </row>
    <row r="1980" spans="5:12">
      <c r="E1980" t="b">
        <f t="shared" si="60"/>
        <v>0</v>
      </c>
      <c r="L1980" t="b">
        <f t="shared" si="61"/>
        <v>0</v>
      </c>
    </row>
    <row r="1981" spans="5:12">
      <c r="E1981" t="b">
        <f t="shared" si="60"/>
        <v>0</v>
      </c>
      <c r="L1981" t="b">
        <f t="shared" si="61"/>
        <v>0</v>
      </c>
    </row>
    <row r="1982" spans="5:12">
      <c r="E1982" t="b">
        <f t="shared" si="60"/>
        <v>0</v>
      </c>
      <c r="L1982" t="b">
        <f t="shared" si="61"/>
        <v>0</v>
      </c>
    </row>
    <row r="1983" spans="5:12">
      <c r="E1983" t="b">
        <f t="shared" si="60"/>
        <v>0</v>
      </c>
      <c r="L1983" t="b">
        <f t="shared" si="61"/>
        <v>0</v>
      </c>
    </row>
    <row r="1984" spans="5:12">
      <c r="E1984" t="b">
        <f t="shared" si="60"/>
        <v>0</v>
      </c>
      <c r="L1984" t="b">
        <f t="shared" si="61"/>
        <v>0</v>
      </c>
    </row>
    <row r="1985" spans="5:12">
      <c r="E1985" t="b">
        <f t="shared" si="60"/>
        <v>0</v>
      </c>
      <c r="L1985" t="b">
        <f t="shared" si="61"/>
        <v>0</v>
      </c>
    </row>
    <row r="1986" spans="5:12">
      <c r="E1986" t="b">
        <f t="shared" ref="E1986:E2000" si="62">IF(A1986=$G$11,(C1986+B1986*8))</f>
        <v>0</v>
      </c>
      <c r="L1986" t="b">
        <f t="shared" ref="L1986:L2001" si="63">IF(A1986=$G$11,COUNTIF(E:E,E1986))</f>
        <v>0</v>
      </c>
    </row>
    <row r="1987" spans="5:12">
      <c r="E1987" t="b">
        <f t="shared" si="62"/>
        <v>0</v>
      </c>
      <c r="L1987" t="b">
        <f t="shared" si="63"/>
        <v>0</v>
      </c>
    </row>
    <row r="1988" spans="5:12">
      <c r="E1988" t="b">
        <f t="shared" si="62"/>
        <v>0</v>
      </c>
      <c r="L1988" t="b">
        <f t="shared" si="63"/>
        <v>0</v>
      </c>
    </row>
    <row r="1989" spans="5:12">
      <c r="E1989" t="b">
        <f t="shared" si="62"/>
        <v>0</v>
      </c>
      <c r="L1989" t="b">
        <f t="shared" si="63"/>
        <v>0</v>
      </c>
    </row>
    <row r="1990" spans="5:12">
      <c r="E1990" t="b">
        <f t="shared" si="62"/>
        <v>0</v>
      </c>
      <c r="L1990" t="b">
        <f t="shared" si="63"/>
        <v>0</v>
      </c>
    </row>
    <row r="1991" spans="5:12">
      <c r="E1991" t="b">
        <f t="shared" si="62"/>
        <v>0</v>
      </c>
      <c r="L1991" t="b">
        <f t="shared" si="63"/>
        <v>0</v>
      </c>
    </row>
    <row r="1992" spans="5:12">
      <c r="E1992" t="b">
        <f t="shared" si="62"/>
        <v>0</v>
      </c>
      <c r="L1992" t="b">
        <f t="shared" si="63"/>
        <v>0</v>
      </c>
    </row>
    <row r="1993" spans="5:12">
      <c r="E1993" t="b">
        <f t="shared" si="62"/>
        <v>0</v>
      </c>
      <c r="L1993" t="b">
        <f t="shared" si="63"/>
        <v>0</v>
      </c>
    </row>
    <row r="1994" spans="5:12">
      <c r="E1994" t="b">
        <f t="shared" si="62"/>
        <v>0</v>
      </c>
      <c r="L1994" t="b">
        <f t="shared" si="63"/>
        <v>0</v>
      </c>
    </row>
    <row r="1995" spans="5:12">
      <c r="E1995" t="b">
        <f t="shared" si="62"/>
        <v>0</v>
      </c>
      <c r="L1995" t="b">
        <f t="shared" si="63"/>
        <v>0</v>
      </c>
    </row>
    <row r="1996" spans="5:12">
      <c r="E1996" t="b">
        <f t="shared" si="62"/>
        <v>0</v>
      </c>
      <c r="L1996" t="b">
        <f t="shared" si="63"/>
        <v>0</v>
      </c>
    </row>
    <row r="1997" spans="5:12">
      <c r="E1997" t="b">
        <f t="shared" si="62"/>
        <v>0</v>
      </c>
      <c r="L1997" t="b">
        <f t="shared" si="63"/>
        <v>0</v>
      </c>
    </row>
    <row r="1998" spans="5:12">
      <c r="E1998" t="b">
        <f t="shared" si="62"/>
        <v>0</v>
      </c>
      <c r="L1998" t="b">
        <f t="shared" si="63"/>
        <v>0</v>
      </c>
    </row>
    <row r="1999" spans="5:12">
      <c r="E1999" t="b">
        <f t="shared" si="62"/>
        <v>0</v>
      </c>
      <c r="L1999" t="b">
        <f t="shared" si="63"/>
        <v>0</v>
      </c>
    </row>
    <row r="2000" spans="5:12">
      <c r="E2000" t="b">
        <f t="shared" si="62"/>
        <v>0</v>
      </c>
      <c r="L2000" t="b">
        <f t="shared" si="63"/>
        <v>0</v>
      </c>
    </row>
    <row r="2001" spans="12:12">
      <c r="L2001" t="b">
        <f t="shared" si="63"/>
        <v>0</v>
      </c>
    </row>
  </sheetData>
  <sortState ref="N260:O518">
    <sortCondition ref="N260"/>
  </sortState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C3:K18"/>
  <sheetViews>
    <sheetView topLeftCell="C1" workbookViewId="0">
      <selection activeCell="F3" sqref="F3"/>
    </sheetView>
  </sheetViews>
  <sheetFormatPr defaultRowHeight="15"/>
  <cols>
    <col min="3" max="3" width="8.28515625" customWidth="1"/>
    <col min="4" max="4" width="7.5703125" customWidth="1"/>
    <col min="5" max="5" width="14.85546875" customWidth="1"/>
    <col min="6" max="10" width="8.5703125" customWidth="1"/>
    <col min="11" max="11" width="11.5703125" customWidth="1"/>
  </cols>
  <sheetData>
    <row r="3" spans="3:11" ht="15.75" thickBot="1"/>
    <row r="4" spans="3:11" ht="15.75" thickBot="1">
      <c r="C4" s="52" t="s">
        <v>26</v>
      </c>
      <c r="D4" s="53"/>
      <c r="E4" s="53"/>
      <c r="F4" s="53"/>
      <c r="G4" s="53"/>
      <c r="H4" s="53"/>
      <c r="I4" s="53"/>
      <c r="J4" s="53"/>
      <c r="K4" s="54"/>
    </row>
    <row r="5" spans="3:11" ht="48.75" thickBot="1">
      <c r="C5" s="5" t="s">
        <v>5</v>
      </c>
      <c r="D5" s="4" t="s">
        <v>2</v>
      </c>
      <c r="E5" s="20" t="s">
        <v>6</v>
      </c>
      <c r="F5" s="20" t="s">
        <v>38</v>
      </c>
      <c r="G5" s="20" t="s">
        <v>44</v>
      </c>
      <c r="H5" s="20" t="s">
        <v>45</v>
      </c>
      <c r="I5" s="20" t="s">
        <v>39</v>
      </c>
      <c r="J5" s="20" t="s">
        <v>40</v>
      </c>
      <c r="K5" s="21" t="s">
        <v>7</v>
      </c>
    </row>
    <row r="6" spans="3:11" ht="14.25" customHeight="1">
      <c r="C6" s="50">
        <v>124.416</v>
      </c>
      <c r="D6" s="22" t="s">
        <v>8</v>
      </c>
      <c r="E6" s="23">
        <f>'M01'!G9</f>
        <v>32125000000</v>
      </c>
      <c r="F6" s="24">
        <f>'M01'!G15*8</f>
        <v>0</v>
      </c>
      <c r="G6" s="25">
        <f>'M01'!H13</f>
        <v>15</v>
      </c>
      <c r="H6" s="25">
        <f>'M01'!I13</f>
        <v>54</v>
      </c>
      <c r="I6" s="26">
        <f>'M01'!J13</f>
        <v>33.280155642023345</v>
      </c>
      <c r="J6" s="24">
        <f>'M01'!G13</f>
        <v>8553</v>
      </c>
      <c r="K6" s="27">
        <f t="shared" ref="K6:K15" si="0">IF((J6/E6)=0,"&lt; 1E-10",J6/E6)</f>
        <v>2.6624124513618675E-7</v>
      </c>
    </row>
    <row r="7" spans="3:11" ht="14.25" customHeight="1">
      <c r="C7" s="51"/>
      <c r="D7" s="28" t="s">
        <v>9</v>
      </c>
      <c r="E7" s="29">
        <f>'M02'!G9</f>
        <v>32500000000</v>
      </c>
      <c r="F7" s="3">
        <f>'M02'!G15*8</f>
        <v>0</v>
      </c>
      <c r="G7" s="30">
        <f>'M02'!H13</f>
        <v>19</v>
      </c>
      <c r="H7" s="30">
        <f>'M02'!I13</f>
        <v>51</v>
      </c>
      <c r="I7" s="31">
        <f>'M02'!J13</f>
        <v>32.842307692307692</v>
      </c>
      <c r="J7" s="3">
        <f>'M02'!G13</f>
        <v>8539</v>
      </c>
      <c r="K7" s="32">
        <f t="shared" si="0"/>
        <v>2.6273846153846156E-7</v>
      </c>
    </row>
    <row r="8" spans="3:11" ht="14.25" customHeight="1">
      <c r="C8" s="51"/>
      <c r="D8" s="28" t="s">
        <v>10</v>
      </c>
      <c r="E8" s="29">
        <f>'M03'!G9</f>
        <v>32375000000</v>
      </c>
      <c r="F8" s="3">
        <f>'M03'!G15*8</f>
        <v>0</v>
      </c>
      <c r="G8" s="30">
        <f>'M03'!H13</f>
        <v>19</v>
      </c>
      <c r="H8" s="30">
        <f>'M03'!I13</f>
        <v>55</v>
      </c>
      <c r="I8" s="31">
        <f>'M03'!J13</f>
        <v>32.316602316602314</v>
      </c>
      <c r="J8" s="3">
        <f>'M03'!G13</f>
        <v>8370</v>
      </c>
      <c r="K8" s="32">
        <f t="shared" si="0"/>
        <v>2.5853281853281854E-7</v>
      </c>
    </row>
    <row r="9" spans="3:11" ht="14.25" customHeight="1">
      <c r="C9" s="51"/>
      <c r="D9" s="28" t="s">
        <v>11</v>
      </c>
      <c r="E9" s="29">
        <f>'M04'!G9</f>
        <v>32750000000</v>
      </c>
      <c r="F9" s="3">
        <f>'M04'!G15*8</f>
        <v>0</v>
      </c>
      <c r="G9" s="30">
        <f>'M04'!H13</f>
        <v>19</v>
      </c>
      <c r="H9" s="30">
        <f>'M04'!I13</f>
        <v>48</v>
      </c>
      <c r="I9" s="31">
        <f>'M04'!J13</f>
        <v>31.958015267175572</v>
      </c>
      <c r="J9" s="3">
        <f>'M04'!G13</f>
        <v>8373</v>
      </c>
      <c r="K9" s="32">
        <f t="shared" si="0"/>
        <v>2.556641221374046E-7</v>
      </c>
    </row>
    <row r="10" spans="3:11" ht="14.25" customHeight="1">
      <c r="C10" s="51"/>
      <c r="D10" s="28" t="s">
        <v>12</v>
      </c>
      <c r="E10" s="29">
        <f>'M05'!G9</f>
        <v>32875000000</v>
      </c>
      <c r="F10" s="3">
        <f>'M05'!G15*8</f>
        <v>0</v>
      </c>
      <c r="G10" s="30">
        <f>'M05'!H13</f>
        <v>18</v>
      </c>
      <c r="H10" s="30">
        <f>'M05'!I13</f>
        <v>51</v>
      </c>
      <c r="I10" s="31">
        <f>'M05'!J13</f>
        <v>32.216730038022817</v>
      </c>
      <c r="J10" s="3">
        <f>'M05'!G13</f>
        <v>8473</v>
      </c>
      <c r="K10" s="32">
        <f t="shared" si="0"/>
        <v>2.5773384030418253E-7</v>
      </c>
    </row>
    <row r="11" spans="3:11" ht="14.25" customHeight="1">
      <c r="C11" s="51"/>
      <c r="D11" s="28" t="s">
        <v>13</v>
      </c>
      <c r="E11" s="29">
        <f>'M06'!G9</f>
        <v>32750000000</v>
      </c>
      <c r="F11" s="3">
        <f>'M06'!G15*8</f>
        <v>0</v>
      </c>
      <c r="G11" s="30">
        <f>'M06'!H13</f>
        <v>18</v>
      </c>
      <c r="H11" s="30">
        <f>'M06'!I13</f>
        <v>48</v>
      </c>
      <c r="I11" s="31">
        <f>'M06'!J13</f>
        <v>32.263358778625957</v>
      </c>
      <c r="J11" s="3">
        <f>'M06'!G13</f>
        <v>8453</v>
      </c>
      <c r="K11" s="32">
        <f t="shared" si="0"/>
        <v>2.5810687022900764E-7</v>
      </c>
    </row>
    <row r="12" spans="3:11" ht="14.25" customHeight="1">
      <c r="C12" s="51"/>
      <c r="D12" s="28" t="s">
        <v>14</v>
      </c>
      <c r="E12" s="29">
        <f>'M07'!G9</f>
        <v>32500000000</v>
      </c>
      <c r="F12" s="3">
        <f>'M07'!G15*8</f>
        <v>0</v>
      </c>
      <c r="G12" s="30">
        <f>'M07'!H13</f>
        <v>15</v>
      </c>
      <c r="H12" s="30">
        <f>'M07'!I13</f>
        <v>48</v>
      </c>
      <c r="I12" s="31">
        <f>'M07'!J13</f>
        <v>31.888461538461538</v>
      </c>
      <c r="J12" s="3">
        <f>'M07'!G13</f>
        <v>8291</v>
      </c>
      <c r="K12" s="32">
        <f t="shared" si="0"/>
        <v>2.5510769230769229E-7</v>
      </c>
    </row>
    <row r="13" spans="3:11" ht="14.25" customHeight="1">
      <c r="C13" s="51"/>
      <c r="D13" s="28" t="s">
        <v>15</v>
      </c>
      <c r="E13" s="29">
        <f>'M08'!G9</f>
        <v>32375000000</v>
      </c>
      <c r="F13" s="3">
        <f>'M08'!G15*8</f>
        <v>0</v>
      </c>
      <c r="G13" s="30">
        <f>'M08'!H13</f>
        <v>16</v>
      </c>
      <c r="H13" s="30">
        <f>'M08'!I13</f>
        <v>47</v>
      </c>
      <c r="I13" s="31">
        <f>'M08'!J13</f>
        <v>31.837837837837839</v>
      </c>
      <c r="J13" s="3">
        <f>'M08'!G13</f>
        <v>8246</v>
      </c>
      <c r="K13" s="32">
        <f t="shared" si="0"/>
        <v>2.5470270270270269E-7</v>
      </c>
    </row>
    <row r="14" spans="3:11" ht="14.25" customHeight="1">
      <c r="C14" s="51"/>
      <c r="D14" s="28" t="s">
        <v>16</v>
      </c>
      <c r="E14" s="29">
        <f>'M09'!G9</f>
        <v>32625000000</v>
      </c>
      <c r="F14" s="3">
        <f>'M09'!G15*8</f>
        <v>0</v>
      </c>
      <c r="G14" s="30">
        <f>'M09'!H13</f>
        <v>18</v>
      </c>
      <c r="H14" s="30">
        <f>'M09'!I13</f>
        <v>48</v>
      </c>
      <c r="I14" s="31">
        <f>'M09'!J13</f>
        <v>32.873563218390807</v>
      </c>
      <c r="J14" s="3">
        <f>'M09'!G13</f>
        <v>8580</v>
      </c>
      <c r="K14" s="32">
        <f t="shared" si="0"/>
        <v>2.6298850574712645E-7</v>
      </c>
    </row>
    <row r="15" spans="3:11" ht="14.25" customHeight="1" thickBot="1">
      <c r="C15" s="51"/>
      <c r="D15" s="33" t="s">
        <v>17</v>
      </c>
      <c r="E15" s="34">
        <f>'M10'!G9</f>
        <v>32375000000</v>
      </c>
      <c r="F15" s="35">
        <f>'M10'!G15*8</f>
        <v>0</v>
      </c>
      <c r="G15" s="36">
        <f>'M10'!H13</f>
        <v>14</v>
      </c>
      <c r="H15" s="36">
        <f>'M10'!I13</f>
        <v>47</v>
      </c>
      <c r="I15" s="37">
        <f>'M10'!J13</f>
        <v>32.768339768339771</v>
      </c>
      <c r="J15" s="35">
        <f>'M10'!G13</f>
        <v>8487</v>
      </c>
      <c r="K15" s="38">
        <f t="shared" si="0"/>
        <v>2.6214671814671813E-7</v>
      </c>
    </row>
    <row r="16" spans="3:11" ht="14.25" customHeight="1" thickTop="1">
      <c r="C16" s="55" t="s">
        <v>43</v>
      </c>
      <c r="D16" s="56"/>
      <c r="E16" s="57"/>
      <c r="F16" s="39">
        <f>MIN(F6:F15)</f>
        <v>0</v>
      </c>
      <c r="G16" s="39">
        <f t="shared" ref="G16:K16" si="1">MIN(G6:G15)</f>
        <v>14</v>
      </c>
      <c r="H16" s="39"/>
      <c r="I16" s="59"/>
      <c r="J16" s="39">
        <f t="shared" si="1"/>
        <v>8246</v>
      </c>
      <c r="K16" s="40">
        <f t="shared" si="1"/>
        <v>2.5470270270270269E-7</v>
      </c>
    </row>
    <row r="17" spans="3:11" ht="14.25" customHeight="1" thickBot="1">
      <c r="C17" s="61" t="s">
        <v>42</v>
      </c>
      <c r="D17" s="62"/>
      <c r="E17" s="58"/>
      <c r="F17" s="41">
        <f t="shared" ref="F17:K17" si="2">MAX(F6:F15)</f>
        <v>0</v>
      </c>
      <c r="G17" s="35"/>
      <c r="H17" s="35">
        <f t="shared" si="2"/>
        <v>55</v>
      </c>
      <c r="I17" s="60"/>
      <c r="J17" s="41">
        <f t="shared" si="2"/>
        <v>8580</v>
      </c>
      <c r="K17" s="42">
        <f t="shared" si="2"/>
        <v>2.6624124513618675E-7</v>
      </c>
    </row>
    <row r="18" spans="3:11" ht="14.25" customHeight="1" thickTop="1" thickBot="1">
      <c r="C18" s="45" t="s">
        <v>41</v>
      </c>
      <c r="D18" s="46"/>
      <c r="E18" s="47"/>
      <c r="F18" s="48"/>
      <c r="G18" s="48"/>
      <c r="H18" s="48"/>
      <c r="I18" s="49"/>
      <c r="J18" s="43">
        <f>AVERAGE(J6:J15)</f>
        <v>8436.5</v>
      </c>
      <c r="K18" s="44">
        <f>AVERAGE(K6:K15)</f>
        <v>2.593962976782301E-7</v>
      </c>
    </row>
  </sheetData>
  <mergeCells count="8">
    <mergeCell ref="C18:D18"/>
    <mergeCell ref="E18:I18"/>
    <mergeCell ref="C6:C15"/>
    <mergeCell ref="C4:K4"/>
    <mergeCell ref="C16:D16"/>
    <mergeCell ref="E16:E17"/>
    <mergeCell ref="I16:I17"/>
    <mergeCell ref="C17:D17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M01</vt:lpstr>
      <vt:lpstr>M02</vt:lpstr>
      <vt:lpstr>M03</vt:lpstr>
      <vt:lpstr>M04</vt:lpstr>
      <vt:lpstr>M05</vt:lpstr>
      <vt:lpstr>M06</vt:lpstr>
      <vt:lpstr>M07</vt:lpstr>
      <vt:lpstr>M08</vt:lpstr>
      <vt:lpstr>M09</vt:lpstr>
      <vt:lpstr>M10</vt:lpstr>
      <vt:lpstr>TAB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2011-05-08T22:50:17Z</dcterms:modified>
</cp:coreProperties>
</file>