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3395" windowHeight="6210" activeTab="3"/>
  </bookViews>
  <sheets>
    <sheet name="KARSzranitelnost" sheetId="3" r:id="rId1"/>
    <sheet name="dopady" sheetId="4" r:id="rId2"/>
    <sheet name="riziko" sheetId="5" r:id="rId3"/>
    <sheet name="odolnost" sheetId="7" r:id="rId4"/>
  </sheets>
  <calcPr calcId="125725"/>
</workbook>
</file>

<file path=xl/calcChain.xml><?xml version="1.0" encoding="utf-8"?>
<calcChain xmlns="http://schemas.openxmlformats.org/spreadsheetml/2006/main">
  <c r="D28" i="3"/>
  <c r="D26"/>
  <c r="J11" i="4"/>
  <c r="H6"/>
  <c r="H5"/>
  <c r="H4"/>
  <c r="H7"/>
  <c r="H3"/>
  <c r="H11"/>
  <c r="G4"/>
  <c r="G5"/>
  <c r="G6"/>
  <c r="G7"/>
  <c r="G3"/>
  <c r="G11"/>
  <c r="G12" s="1"/>
  <c r="H12" s="1"/>
  <c r="F14" s="1"/>
  <c r="E3" i="5"/>
  <c r="C4" i="4"/>
  <c r="C5"/>
  <c r="C6"/>
  <c r="C7"/>
  <c r="C8"/>
  <c r="C9"/>
  <c r="C10"/>
  <c r="C11"/>
  <c r="C2"/>
  <c r="D4" i="5"/>
  <c r="F4" s="1"/>
  <c r="D5"/>
  <c r="F5" s="1"/>
  <c r="D6"/>
  <c r="F6" s="1"/>
  <c r="D7"/>
  <c r="F7" s="1"/>
  <c r="D8"/>
  <c r="F8" s="1"/>
  <c r="D9"/>
  <c r="F9" s="1"/>
  <c r="D10"/>
  <c r="F10" s="1"/>
  <c r="D11"/>
  <c r="F11" s="1"/>
  <c r="D12"/>
  <c r="F12" s="1"/>
  <c r="D3"/>
  <c r="F3" s="1"/>
  <c r="E4"/>
  <c r="E17" s="1"/>
  <c r="E5"/>
  <c r="E18" s="1"/>
  <c r="E6"/>
  <c r="E19"/>
  <c r="E7"/>
  <c r="E20"/>
  <c r="E8"/>
  <c r="E21"/>
  <c r="E9"/>
  <c r="E22"/>
  <c r="E10"/>
  <c r="E23"/>
  <c r="E11"/>
  <c r="E24"/>
  <c r="E12"/>
  <c r="E25"/>
  <c r="C16" i="3"/>
  <c r="C20"/>
  <c r="C19"/>
  <c r="C24"/>
  <c r="C23"/>
  <c r="C28"/>
  <c r="C26"/>
  <c r="D24"/>
  <c r="D23"/>
  <c r="D22"/>
  <c r="D21"/>
  <c r="D20"/>
  <c r="D19"/>
  <c r="D18"/>
  <c r="D17"/>
  <c r="D16"/>
  <c r="D15"/>
  <c r="C17"/>
  <c r="C18"/>
  <c r="C21"/>
  <c r="C22"/>
  <c r="C15"/>
  <c r="M3"/>
  <c r="M4"/>
  <c r="M5"/>
  <c r="M6"/>
  <c r="M7"/>
  <c r="M8"/>
  <c r="M9"/>
  <c r="M10"/>
  <c r="M11"/>
  <c r="M2"/>
  <c r="K12"/>
  <c r="L12"/>
  <c r="D12"/>
  <c r="E12"/>
  <c r="F12"/>
  <c r="G12"/>
  <c r="H12"/>
  <c r="I12"/>
  <c r="J12"/>
  <c r="C12"/>
  <c r="E16" i="5"/>
  <c r="I11" i="4"/>
  <c r="D11" i="7" l="1"/>
  <c r="D25" i="5"/>
  <c r="F25" s="1"/>
  <c r="E11" i="7" s="1"/>
  <c r="D9"/>
  <c r="D23" i="5"/>
  <c r="F23" s="1"/>
  <c r="E9" i="7" s="1"/>
  <c r="D21" i="5"/>
  <c r="F21" s="1"/>
  <c r="E7" i="7" s="1"/>
  <c r="D7"/>
  <c r="D19" i="5"/>
  <c r="F19" s="1"/>
  <c r="E5" i="7" s="1"/>
  <c r="D5"/>
  <c r="D3"/>
  <c r="D17" i="5"/>
  <c r="F17" s="1"/>
  <c r="E3" i="7" s="1"/>
  <c r="D2"/>
  <c r="D16" i="5"/>
  <c r="F16" s="1"/>
  <c r="F13"/>
  <c r="G13"/>
  <c r="D10" i="7"/>
  <c r="D24" i="5"/>
  <c r="F24" s="1"/>
  <c r="E10" i="7" s="1"/>
  <c r="D8"/>
  <c r="D22" i="5"/>
  <c r="F22" s="1"/>
  <c r="E8" i="7" s="1"/>
  <c r="D6"/>
  <c r="D20" i="5"/>
  <c r="F20" s="1"/>
  <c r="E6" i="7" s="1"/>
  <c r="D4"/>
  <c r="D18" i="5"/>
  <c r="F18" s="1"/>
  <c r="E4" i="7" s="1"/>
  <c r="E2" l="1"/>
  <c r="F26" i="5"/>
  <c r="G26" s="1"/>
</calcChain>
</file>

<file path=xl/sharedStrings.xml><?xml version="1.0" encoding="utf-8"?>
<sst xmlns="http://schemas.openxmlformats.org/spreadsheetml/2006/main" count="144" uniqueCount="64">
  <si>
    <t>násilné alebo neoprávnené vniknutie cudzej osoby</t>
  </si>
  <si>
    <t>bombové útoky, použitie zbraní</t>
  </si>
  <si>
    <t>deštrukcia priestoru alebo jeho časti</t>
  </si>
  <si>
    <t>zničenie alebo vyradenie</t>
  </si>
  <si>
    <t>požiar</t>
  </si>
  <si>
    <t>prívalový dážď</t>
  </si>
  <si>
    <t>prerušenie dodávky elektriny, plynu</t>
  </si>
  <si>
    <t>prevádzková porucha</t>
  </si>
  <si>
    <t>chybná manipulácia s prvkami</t>
  </si>
  <si>
    <t>nedodržanie pracovných postupov</t>
  </si>
  <si>
    <t>hrozby</t>
  </si>
  <si>
    <t>KA</t>
  </si>
  <si>
    <t>KP</t>
  </si>
  <si>
    <t>koeficient aktív</t>
  </si>
  <si>
    <t>koeficient pasív</t>
  </si>
  <si>
    <t>OA</t>
  </si>
  <si>
    <t>OP</t>
  </si>
  <si>
    <t>prerušenie dodávky elektriny</t>
  </si>
  <si>
    <t>5B</t>
  </si>
  <si>
    <t>5C</t>
  </si>
  <si>
    <t>dopady</t>
  </si>
  <si>
    <t>zraniteľnosť</t>
  </si>
  <si>
    <t>hrozba</t>
  </si>
  <si>
    <t>riziko</t>
  </si>
  <si>
    <t>zničenie alebo vyradenie dispečerského centra</t>
  </si>
  <si>
    <t>chybná manipulácia s prvkami</t>
  </si>
  <si>
    <t>%</t>
  </si>
  <si>
    <t>ušlý zisk</t>
  </si>
  <si>
    <t>odolnosť</t>
  </si>
  <si>
    <t>odolnosť majiteľa</t>
  </si>
  <si>
    <t xml:space="preserve">Vyhodnotenie: </t>
  </si>
  <si>
    <t>Priemer + odchýlka</t>
  </si>
  <si>
    <t>osi v grafe</t>
  </si>
  <si>
    <t>degradácia</t>
  </si>
  <si>
    <t>priemer</t>
  </si>
  <si>
    <t>úroveň dopadu</t>
  </si>
  <si>
    <t>vysoko pravdepodobná až istá</t>
  </si>
  <si>
    <t>veľmi vysoká</t>
  </si>
  <si>
    <t>značne pravdepodobná</t>
  </si>
  <si>
    <t>vysoká</t>
  </si>
  <si>
    <t>stredná</t>
  </si>
  <si>
    <t>málo významná</t>
  </si>
  <si>
    <t>nízka</t>
  </si>
  <si>
    <t>žiadna</t>
  </si>
  <si>
    <t>nepravdepodobná alebo nehodnotená</t>
  </si>
  <si>
    <t>veľmi málo pravdepodobná</t>
  </si>
  <si>
    <t>málo pravdepodobná</t>
  </si>
  <si>
    <t>stredne pravdepodobná</t>
  </si>
  <si>
    <t>za deň</t>
  </si>
  <si>
    <t>m3 plynu mil.</t>
  </si>
  <si>
    <t>Eur mil.</t>
  </si>
  <si>
    <t>do 50</t>
  </si>
  <si>
    <t>nad 50</t>
  </si>
  <si>
    <t>do 10</t>
  </si>
  <si>
    <t>do 35</t>
  </si>
  <si>
    <t>nad 35</t>
  </si>
  <si>
    <t>odolnost</t>
  </si>
  <si>
    <t>nad 10</t>
  </si>
  <si>
    <t>nad 90</t>
  </si>
  <si>
    <t>pod 50</t>
  </si>
  <si>
    <t>nad 75</t>
  </si>
  <si>
    <t>2,5,6</t>
  </si>
  <si>
    <t>4,8,10</t>
  </si>
  <si>
    <t>1,3,7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</si>
</sst>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000000000"/>
  </numFmts>
  <fonts count="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0"/>
      <color rgb="FFFFFFFF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FF5229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43634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5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2" borderId="0" xfId="0" applyFill="1"/>
    <xf numFmtId="0" fontId="0" fillId="0" borderId="1" xfId="0" applyBorder="1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left" indent="5"/>
    </xf>
    <xf numFmtId="0" fontId="4" fillId="4" borderId="2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right"/>
    </xf>
    <xf numFmtId="0" fontId="5" fillId="5" borderId="5" xfId="0" applyFont="1" applyFill="1" applyBorder="1" applyAlignment="1">
      <alignment horizontal="left"/>
    </xf>
    <xf numFmtId="0" fontId="6" fillId="0" borderId="5" xfId="0" applyFont="1" applyBorder="1"/>
    <xf numFmtId="2" fontId="7" fillId="0" borderId="5" xfId="0" applyNumberFormat="1" applyFont="1" applyBorder="1" applyAlignment="1">
      <alignment horizontal="center" wrapText="1"/>
    </xf>
    <xf numFmtId="0" fontId="2" fillId="0" borderId="1" xfId="0" applyFont="1" applyBorder="1"/>
    <xf numFmtId="164" fontId="7" fillId="0" borderId="5" xfId="0" applyNumberFormat="1" applyFont="1" applyBorder="1" applyAlignment="1">
      <alignment horizontal="center" wrapText="1"/>
    </xf>
    <xf numFmtId="165" fontId="7" fillId="0" borderId="5" xfId="0" applyNumberFormat="1" applyFont="1" applyBorder="1" applyAlignment="1">
      <alignment horizontal="center" wrapText="1"/>
    </xf>
    <xf numFmtId="165" fontId="6" fillId="0" borderId="5" xfId="0" applyNumberFormat="1" applyFont="1" applyBorder="1"/>
    <xf numFmtId="164" fontId="0" fillId="0" borderId="0" xfId="0" applyNumberFormat="1"/>
    <xf numFmtId="0" fontId="5" fillId="0" borderId="0" xfId="0" applyFont="1" applyFill="1" applyBorder="1" applyAlignment="1">
      <alignment horizontal="left"/>
    </xf>
    <xf numFmtId="0" fontId="1" fillId="0" borderId="0" xfId="0" applyFont="1"/>
    <xf numFmtId="0" fontId="0" fillId="0" borderId="6" xfId="0" applyBorder="1"/>
    <xf numFmtId="0" fontId="2" fillId="0" borderId="7" xfId="0" applyFont="1" applyBorder="1"/>
    <xf numFmtId="0" fontId="0" fillId="0" borderId="8" xfId="0" applyBorder="1" applyAlignment="1">
      <alignment horizontal="right"/>
    </xf>
    <xf numFmtId="0" fontId="0" fillId="0" borderId="9" xfId="0" applyBorder="1"/>
    <xf numFmtId="0" fontId="0" fillId="0" borderId="10" xfId="0" applyBorder="1" applyAlignment="1">
      <alignment horizontal="right"/>
    </xf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horizontal="right"/>
    </xf>
    <xf numFmtId="2" fontId="0" fillId="6" borderId="0" xfId="0" applyNumberFormat="1" applyFill="1"/>
    <xf numFmtId="0" fontId="0" fillId="7" borderId="0" xfId="0" applyFill="1"/>
    <xf numFmtId="2" fontId="0" fillId="0" borderId="1" xfId="0" applyNumberFormat="1" applyBorder="1"/>
    <xf numFmtId="2" fontId="2" fillId="0" borderId="1" xfId="0" applyNumberFormat="1" applyFont="1" applyBorder="1"/>
    <xf numFmtId="0" fontId="0" fillId="0" borderId="7" xfId="0" applyBorder="1"/>
    <xf numFmtId="0" fontId="0" fillId="0" borderId="8" xfId="0" applyBorder="1"/>
    <xf numFmtId="2" fontId="0" fillId="0" borderId="10" xfId="0" applyNumberFormat="1" applyBorder="1"/>
    <xf numFmtId="2" fontId="2" fillId="0" borderId="10" xfId="0" applyNumberFormat="1" applyFont="1" applyBorder="1"/>
    <xf numFmtId="2" fontId="0" fillId="0" borderId="12" xfId="0" applyNumberFormat="1" applyBorder="1"/>
    <xf numFmtId="2" fontId="0" fillId="0" borderId="13" xfId="0" applyNumberFormat="1" applyBorder="1"/>
    <xf numFmtId="0" fontId="0" fillId="0" borderId="1" xfId="0" applyFill="1" applyBorder="1" applyAlignment="1">
      <alignment horizontal="center"/>
    </xf>
    <xf numFmtId="0" fontId="0" fillId="0" borderId="10" xfId="0" applyBorder="1"/>
    <xf numFmtId="0" fontId="0" fillId="3" borderId="13" xfId="0" applyFill="1" applyBorder="1"/>
    <xf numFmtId="0" fontId="0" fillId="8" borderId="1" xfId="0" applyFill="1" applyBorder="1"/>
    <xf numFmtId="0" fontId="0" fillId="0" borderId="0" xfId="0" applyFill="1" applyBorder="1"/>
    <xf numFmtId="3" fontId="0" fillId="0" borderId="1" xfId="0" applyNumberFormat="1" applyBorder="1"/>
    <xf numFmtId="9" fontId="0" fillId="8" borderId="1" xfId="0" applyNumberFormat="1" applyFill="1" applyBorder="1"/>
    <xf numFmtId="0" fontId="0" fillId="6" borderId="0" xfId="0" applyFill="1"/>
    <xf numFmtId="165" fontId="0" fillId="0" borderId="1" xfId="0" applyNumberFormat="1" applyBorder="1"/>
    <xf numFmtId="0" fontId="0" fillId="0" borderId="0" xfId="0" applyAlignment="1">
      <alignment horizontal="right"/>
    </xf>
    <xf numFmtId="0" fontId="0" fillId="9" borderId="1" xfId="0" applyFill="1" applyBorder="1"/>
    <xf numFmtId="0" fontId="0" fillId="0" borderId="1" xfId="0" applyFill="1" applyBorder="1"/>
    <xf numFmtId="0" fontId="0" fillId="10" borderId="1" xfId="0" applyFill="1" applyBorder="1"/>
    <xf numFmtId="0" fontId="0" fillId="2" borderId="1" xfId="0" applyFill="1" applyBorder="1"/>
    <xf numFmtId="0" fontId="8" fillId="11" borderId="1" xfId="0" applyFont="1" applyFill="1" applyBorder="1"/>
    <xf numFmtId="0" fontId="0" fillId="11" borderId="1" xfId="0" applyFill="1" applyBorder="1"/>
    <xf numFmtId="0" fontId="4" fillId="4" borderId="14" xfId="0" applyFont="1" applyFill="1" applyBorder="1" applyAlignment="1">
      <alignment horizontal="left"/>
    </xf>
    <xf numFmtId="0" fontId="4" fillId="4" borderId="15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6" fillId="0" borderId="0" xfId="0" applyFont="1" applyFill="1" applyBorder="1"/>
    <xf numFmtId="165" fontId="7" fillId="0" borderId="0" xfId="0" applyNumberFormat="1" applyFont="1" applyFill="1" applyBorder="1" applyAlignment="1">
      <alignment horizontal="center" wrapText="1"/>
    </xf>
    <xf numFmtId="165" fontId="6" fillId="0" borderId="0" xfId="0" applyNumberFormat="1" applyFont="1" applyFill="1" applyBorder="1"/>
    <xf numFmtId="2" fontId="7" fillId="0" borderId="0" xfId="0" applyNumberFormat="1" applyFont="1" applyFill="1" applyBorder="1" applyAlignment="1">
      <alignment horizontal="center" wrapText="1"/>
    </xf>
    <xf numFmtId="2" fontId="0" fillId="0" borderId="0" xfId="0" applyNumberFormat="1" applyFill="1" applyBorder="1"/>
    <xf numFmtId="0" fontId="0" fillId="0" borderId="0" xfId="0" applyFill="1" applyAlignment="1">
      <alignment horizontal="right"/>
    </xf>
    <xf numFmtId="2" fontId="0" fillId="0" borderId="0" xfId="0" applyNumberFormat="1" applyFill="1"/>
    <xf numFmtId="0" fontId="4" fillId="4" borderId="16" xfId="0" applyFont="1" applyFill="1" applyBorder="1" applyAlignment="1">
      <alignment horizontal="center"/>
    </xf>
    <xf numFmtId="1" fontId="6" fillId="0" borderId="17" xfId="0" applyNumberFormat="1" applyFont="1" applyBorder="1"/>
    <xf numFmtId="164" fontId="7" fillId="0" borderId="1" xfId="0" applyNumberFormat="1" applyFont="1" applyBorder="1" applyAlignment="1">
      <alignment horizontal="center" wrapText="1"/>
    </xf>
    <xf numFmtId="164" fontId="7" fillId="0" borderId="7" xfId="0" applyNumberFormat="1" applyFont="1" applyBorder="1" applyAlignment="1">
      <alignment horizontal="center" wrapText="1"/>
    </xf>
    <xf numFmtId="2" fontId="7" fillId="0" borderId="8" xfId="0" applyNumberFormat="1" applyFont="1" applyBorder="1" applyAlignment="1">
      <alignment horizontal="center" wrapText="1"/>
    </xf>
    <xf numFmtId="2" fontId="7" fillId="0" borderId="10" xfId="0" applyNumberFormat="1" applyFont="1" applyBorder="1" applyAlignment="1">
      <alignment horizontal="center" wrapText="1"/>
    </xf>
    <xf numFmtId="164" fontId="7" fillId="0" borderId="12" xfId="0" applyNumberFormat="1" applyFont="1" applyBorder="1" applyAlignment="1">
      <alignment horizontal="center" wrapText="1"/>
    </xf>
    <xf numFmtId="2" fontId="7" fillId="0" borderId="13" xfId="0" applyNumberFormat="1" applyFont="1" applyBorder="1" applyAlignment="1">
      <alignment horizontal="center" wrapText="1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6" fillId="0" borderId="18" xfId="0" applyFont="1" applyBorder="1"/>
    <xf numFmtId="0" fontId="6" fillId="0" borderId="19" xfId="0" applyFont="1" applyBorder="1"/>
    <xf numFmtId="0" fontId="6" fillId="0" borderId="20" xfId="0" applyFont="1" applyBorder="1"/>
    <xf numFmtId="0" fontId="5" fillId="5" borderId="21" xfId="0" applyFont="1" applyFill="1" applyBorder="1" applyAlignment="1">
      <alignment horizontal="left"/>
    </xf>
    <xf numFmtId="0" fontId="5" fillId="5" borderId="22" xfId="0" applyFont="1" applyFill="1" applyBorder="1" applyAlignment="1">
      <alignment horizontal="left"/>
    </xf>
    <xf numFmtId="0" fontId="5" fillId="5" borderId="23" xfId="0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style val="1"/>
  <c:chart>
    <c:plotArea>
      <c:layout>
        <c:manualLayout>
          <c:layoutTarget val="inner"/>
          <c:xMode val="edge"/>
          <c:yMode val="edge"/>
          <c:x val="0.19430643044619428"/>
          <c:y val="7.4548702245552628E-2"/>
          <c:w val="0.77495056867891521"/>
          <c:h val="0.8326195683872849"/>
        </c:manualLayout>
      </c:layout>
      <c:scatterChart>
        <c:scatterStyle val="lineMarker"/>
        <c:ser>
          <c:idx val="1"/>
          <c:order val="0"/>
          <c:spPr>
            <a:ln w="28575">
              <a:noFill/>
            </a:ln>
          </c:spPr>
          <c:dPt>
            <c:idx val="0"/>
            <c:marker>
              <c:spPr>
                <a:solidFill>
                  <a:schemeClr val="accent5">
                    <a:lumMod val="75000"/>
                  </a:schemeClr>
                </a:solidFill>
              </c:spPr>
            </c:marker>
          </c:dPt>
          <c:dPt>
            <c:idx val="1"/>
            <c:marker>
              <c:spPr>
                <a:solidFill>
                  <a:schemeClr val="tx1"/>
                </a:solidFill>
              </c:spPr>
            </c:marker>
          </c:dPt>
          <c:dPt>
            <c:idx val="2"/>
            <c:marker>
              <c:spPr>
                <a:solidFill>
                  <a:srgbClr val="FF9933"/>
                </a:solidFill>
              </c:spPr>
            </c:marker>
          </c:dPt>
          <c:dPt>
            <c:idx val="3"/>
            <c:marker>
              <c:spPr>
                <a:solidFill>
                  <a:srgbClr val="C00000"/>
                </a:solidFill>
              </c:spPr>
            </c:marker>
          </c:dPt>
          <c:dPt>
            <c:idx val="4"/>
            <c:marker>
              <c:spPr>
                <a:solidFill>
                  <a:sysClr val="windowText" lastClr="000000"/>
                </a:solidFill>
              </c:spPr>
            </c:marker>
          </c:dPt>
          <c:dPt>
            <c:idx val="5"/>
            <c:marker>
              <c:spPr>
                <a:solidFill>
                  <a:sysClr val="windowText" lastClr="000000"/>
                </a:solidFill>
              </c:spPr>
            </c:marker>
          </c:dPt>
          <c:dPt>
            <c:idx val="6"/>
            <c:marker>
              <c:spPr>
                <a:solidFill>
                  <a:srgbClr val="C00000"/>
                </a:solidFill>
              </c:spPr>
            </c:marker>
          </c:dPt>
          <c:dPt>
            <c:idx val="7"/>
            <c:marker>
              <c:spPr>
                <a:solidFill>
                  <a:srgbClr val="FF0000"/>
                </a:solidFill>
              </c:spPr>
            </c:marker>
          </c:dPt>
          <c:dPt>
            <c:idx val="8"/>
            <c:marker>
              <c:spPr>
                <a:solidFill>
                  <a:srgbClr val="92D050"/>
                </a:solidFill>
              </c:spPr>
            </c:marker>
          </c:dPt>
          <c:dPt>
            <c:idx val="9"/>
            <c:marker>
              <c:spPr>
                <a:gradFill>
                  <a:gsLst>
                    <a:gs pos="0">
                      <a:srgbClr val="4F81BD">
                        <a:tint val="66000"/>
                        <a:satMod val="160000"/>
                      </a:srgbClr>
                    </a:gs>
                    <a:gs pos="0">
                      <a:srgbClr val="4F81BD">
                        <a:tint val="66000"/>
                        <a:satMod val="160000"/>
                      </a:srgbClr>
                    </a:gs>
                    <a:gs pos="50000">
                      <a:srgbClr val="4F81BD">
                        <a:tint val="44500"/>
                        <a:satMod val="160000"/>
                      </a:srgbClr>
                    </a:gs>
                    <a:gs pos="100000">
                      <a:srgbClr val="4F81BD">
                        <a:tint val="23500"/>
                        <a:satMod val="160000"/>
                      </a:srgbClr>
                    </a:gs>
                  </a:gsLst>
                  <a:lin ang="5400000" scaled="0"/>
                </a:gradFill>
              </c:spPr>
            </c:marker>
          </c:dPt>
          <c:dLbls>
            <c:dLbl>
              <c:idx val="0"/>
              <c:layout>
                <c:manualLayout>
                  <c:x val="-8.3333333333332864E-3"/>
                  <c:y val="-4.6296296296296301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sk-SK"/>
                      <a:t>1</a:t>
                    </a:r>
                  </a:p>
                </c:rich>
              </c:tx>
              <c:spPr/>
              <c:dLblPos val="r"/>
            </c:dLbl>
            <c:dLbl>
              <c:idx val="1"/>
              <c:delete val="1"/>
            </c:dLbl>
            <c:dLbl>
              <c:idx val="2"/>
              <c:layout>
                <c:manualLayout>
                  <c:x val="5.0925337632080008E-17"/>
                  <c:y val="0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sk-SK"/>
                      <a:t>3</a:t>
                    </a:r>
                  </a:p>
                </c:rich>
              </c:tx>
              <c:spPr/>
              <c:dLblPos val="r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layout>
                <c:manualLayout>
                  <c:x val="2.7777777777777796E-3"/>
                  <c:y val="-3.7037037037037042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sk-SK"/>
                      <a:t>2;5;6</a:t>
                    </a:r>
                  </a:p>
                </c:rich>
              </c:tx>
              <c:spPr/>
              <c:dLblPos val="r"/>
            </c:dLbl>
            <c:dLbl>
              <c:idx val="6"/>
              <c:layout>
                <c:manualLayout>
                  <c:x val="-2.777777777777779E-2"/>
                  <c:y val="-4.6296296296296301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sk-SK"/>
                      <a:t>7</a:t>
                    </a:r>
                    <a:endParaRPr lang="en-US"/>
                  </a:p>
                </c:rich>
              </c:tx>
              <c:spPr/>
              <c:dLblPos val="r"/>
            </c:dLbl>
            <c:dLbl>
              <c:idx val="7"/>
              <c:layout/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sk-SK"/>
                      <a:t>4;8</a:t>
                    </a:r>
                  </a:p>
                </c:rich>
              </c:tx>
              <c:spPr/>
            </c:dLbl>
            <c:dLbl>
              <c:idx val="8"/>
              <c:layout>
                <c:manualLayout>
                  <c:x val="-5.5555555555555558E-3"/>
                  <c:y val="-4.1666666666666664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sk-SK"/>
                      <a:t>9</a:t>
                    </a:r>
                  </a:p>
                </c:rich>
              </c:tx>
              <c:spPr/>
              <c:dLblPos val="r"/>
            </c:dLbl>
            <c:dLbl>
              <c:idx val="9"/>
              <c:layout>
                <c:manualLayout>
                  <c:x val="-8.3333333333332864E-3"/>
                  <c:y val="-3.7037037037037042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sk-SK"/>
                      <a:t>10</a:t>
                    </a:r>
                  </a:p>
                </c:rich>
              </c:tx>
              <c:spPr/>
              <c:dLblPos val="r"/>
            </c:dLbl>
            <c:showSerName val="1"/>
          </c:dLbls>
          <c:xVal>
            <c:numRef>
              <c:f>KARSzranitelnost!$C$15:$C$24</c:f>
              <c:numCache>
                <c:formatCode>0.00</c:formatCode>
                <c:ptCount val="10"/>
                <c:pt idx="0">
                  <c:v>22.222222222222221</c:v>
                </c:pt>
                <c:pt idx="1">
                  <c:v>44.444444444444443</c:v>
                </c:pt>
                <c:pt idx="2">
                  <c:v>22.222222222222221</c:v>
                </c:pt>
                <c:pt idx="3">
                  <c:v>22.222222222222221</c:v>
                </c:pt>
                <c:pt idx="4">
                  <c:v>44.444444444444443</c:v>
                </c:pt>
                <c:pt idx="5">
                  <c:v>44.444444444444443</c:v>
                </c:pt>
                <c:pt idx="6">
                  <c:v>22.222222222222221</c:v>
                </c:pt>
                <c:pt idx="7">
                  <c:v>22.222222222222221</c:v>
                </c:pt>
                <c:pt idx="8">
                  <c:v>11.111111111111111</c:v>
                </c:pt>
                <c:pt idx="9">
                  <c:v>33.333333333333329</c:v>
                </c:pt>
              </c:numCache>
            </c:numRef>
          </c:xVal>
          <c:yVal>
            <c:numRef>
              <c:f>KARSzranitelnost!$D$15:$D$24</c:f>
              <c:numCache>
                <c:formatCode>0.00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44.444444444444443</c:v>
                </c:pt>
                <c:pt idx="3">
                  <c:v>77.777777777777786</c:v>
                </c:pt>
                <c:pt idx="4">
                  <c:v>0</c:v>
                </c:pt>
                <c:pt idx="5">
                  <c:v>0</c:v>
                </c:pt>
                <c:pt idx="6">
                  <c:v>88.888888888888886</c:v>
                </c:pt>
                <c:pt idx="7">
                  <c:v>77.777777777777786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</c:ser>
        <c:axId val="82987648"/>
        <c:axId val="83009920"/>
      </c:scatterChart>
      <c:valAx>
        <c:axId val="82987648"/>
        <c:scaling>
          <c:orientation val="minMax"/>
        </c:scaling>
        <c:axPos val="b"/>
        <c:majorGridlines/>
        <c:numFmt formatCode="0.0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sk-SK"/>
          </a:p>
        </c:txPr>
        <c:crossAx val="83009920"/>
        <c:crosses val="autoZero"/>
        <c:crossBetween val="midCat"/>
        <c:majorUnit val="10"/>
      </c:valAx>
      <c:valAx>
        <c:axId val="83009920"/>
        <c:scaling>
          <c:orientation val="minMax"/>
        </c:scaling>
        <c:axPos val="l"/>
        <c:majorGridlines/>
        <c:numFmt formatCode="0.00" sourceLinked="1"/>
        <c:tickLblPos val="nextTo"/>
        <c:crossAx val="82987648"/>
        <c:crosses val="autoZero"/>
        <c:crossBetween val="midCat"/>
        <c:minorUnit val="2"/>
      </c:valAx>
    </c:plotArea>
    <c:plotVisOnly val="1"/>
    <c:dispBlanksAs val="gap"/>
  </c:chart>
  <c:printSettings>
    <c:headerFooter/>
    <c:pageMargins b="0.78740157499999996" l="0.70000000000000051" r="0.70000000000000051" t="0.78740157499999996" header="0.30000000000000027" footer="0.30000000000000027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chart>
    <c:view3D>
      <c:depthPercent val="100"/>
      <c:perspective val="30"/>
    </c:view3D>
    <c:plotArea>
      <c:layout/>
      <c:bar3DChart>
        <c:barDir val="col"/>
        <c:grouping val="clustered"/>
        <c:ser>
          <c:idx val="3"/>
          <c:order val="0"/>
          <c:tx>
            <c:strRef>
              <c:f>riziko!$B$2</c:f>
              <c:strCache>
                <c:ptCount val="1"/>
                <c:pt idx="0">
                  <c:v>hrozby</c:v>
                </c:pt>
              </c:strCache>
            </c:strRef>
          </c:tx>
          <c:cat>
            <c:numRef>
              <c:f>riziko!$A$3:$A$12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riziko!$B$3:$B$12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0"/>
          <c:order val="1"/>
          <c:tx>
            <c:strRef>
              <c:f>riziko!$C$2</c:f>
              <c:strCache>
                <c:ptCount val="1"/>
                <c:pt idx="0">
                  <c:v>dopady</c:v>
                </c:pt>
              </c:strCache>
            </c:strRef>
          </c:tx>
          <c:spPr>
            <a:solidFill>
              <a:schemeClr val="tx1"/>
            </a:solidFill>
          </c:spPr>
          <c:cat>
            <c:numRef>
              <c:f>riziko!$A$3:$A$12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riziko!$C$3:$C$12</c:f>
              <c:numCache>
                <c:formatCode>General</c:formatCode>
                <c:ptCount val="10"/>
                <c:pt idx="0">
                  <c:v>0.2</c:v>
                </c:pt>
                <c:pt idx="1">
                  <c:v>0.45</c:v>
                </c:pt>
                <c:pt idx="2">
                  <c:v>0.25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0.2</c:v>
                </c:pt>
                <c:pt idx="7">
                  <c:v>0.3</c:v>
                </c:pt>
                <c:pt idx="8">
                  <c:v>0.15</c:v>
                </c:pt>
                <c:pt idx="9">
                  <c:v>0.4</c:v>
                </c:pt>
              </c:numCache>
            </c:numRef>
          </c:val>
        </c:ser>
        <c:ser>
          <c:idx val="1"/>
          <c:order val="2"/>
          <c:tx>
            <c:strRef>
              <c:f>riziko!$D$2</c:f>
              <c:strCache>
                <c:ptCount val="1"/>
                <c:pt idx="0">
                  <c:v>zraniteľnosť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cat>
            <c:numRef>
              <c:f>riziko!$A$3:$A$12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riziko!$D$3:$D$12</c:f>
              <c:numCache>
                <c:formatCode>0.0000000000</c:formatCode>
                <c:ptCount val="10"/>
                <c:pt idx="0">
                  <c:v>0.28888888888888892</c:v>
                </c:pt>
                <c:pt idx="1">
                  <c:v>0.28888888888888892</c:v>
                </c:pt>
                <c:pt idx="2">
                  <c:v>0.28888888888888892</c:v>
                </c:pt>
                <c:pt idx="3">
                  <c:v>0.28888888888888892</c:v>
                </c:pt>
                <c:pt idx="4">
                  <c:v>0.28888888888888892</c:v>
                </c:pt>
                <c:pt idx="5">
                  <c:v>0.28888888888888892</c:v>
                </c:pt>
                <c:pt idx="6">
                  <c:v>0.28888888888888892</c:v>
                </c:pt>
                <c:pt idx="7">
                  <c:v>0.28888888888888892</c:v>
                </c:pt>
                <c:pt idx="8">
                  <c:v>0.28888888888888892</c:v>
                </c:pt>
                <c:pt idx="9">
                  <c:v>0.28888888888888892</c:v>
                </c:pt>
              </c:numCache>
            </c:numRef>
          </c:val>
        </c:ser>
        <c:ser>
          <c:idx val="2"/>
          <c:order val="3"/>
          <c:tx>
            <c:strRef>
              <c:f>riziko!$E$2</c:f>
              <c:strCache>
                <c:ptCount val="1"/>
                <c:pt idx="0">
                  <c:v>hrozba</c:v>
                </c:pt>
              </c:strCache>
            </c:strRef>
          </c:tx>
          <c:spPr>
            <a:solidFill>
              <a:srgbClr val="C00000"/>
            </a:solidFill>
          </c:spPr>
          <c:cat>
            <c:numRef>
              <c:f>riziko!$A$3:$A$12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riziko!$E$3:$E$12</c:f>
              <c:numCache>
                <c:formatCode>0.0000000000</c:formatCode>
                <c:ptCount val="10"/>
                <c:pt idx="0">
                  <c:v>0.22222222222222221</c:v>
                </c:pt>
                <c:pt idx="1">
                  <c:v>0.44444444444444442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0.44444444444444442</c:v>
                </c:pt>
                <c:pt idx="5">
                  <c:v>0.44444444444444442</c:v>
                </c:pt>
                <c:pt idx="6">
                  <c:v>0.22222222222222221</c:v>
                </c:pt>
                <c:pt idx="7">
                  <c:v>0.22222222222222221</c:v>
                </c:pt>
                <c:pt idx="8">
                  <c:v>0.1111111111111111</c:v>
                </c:pt>
                <c:pt idx="9">
                  <c:v>0.33333333333333326</c:v>
                </c:pt>
              </c:numCache>
            </c:numRef>
          </c:val>
        </c:ser>
        <c:shape val="box"/>
        <c:axId val="83838464"/>
        <c:axId val="83840384"/>
        <c:axId val="0"/>
      </c:bar3DChart>
      <c:catAx>
        <c:axId val="838384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hrozby</a:t>
                </a:r>
              </a:p>
            </c:rich>
          </c:tx>
          <c:layout/>
        </c:title>
        <c:numFmt formatCode="General" sourceLinked="1"/>
        <c:tickLblPos val="nextTo"/>
        <c:crossAx val="83840384"/>
        <c:crosses val="autoZero"/>
        <c:auto val="1"/>
        <c:lblAlgn val="ctr"/>
        <c:lblOffset val="100"/>
      </c:catAx>
      <c:valAx>
        <c:axId val="83840384"/>
        <c:scaling>
          <c:orientation val="minMax"/>
        </c:scaling>
        <c:axPos val="l"/>
        <c:majorGridlines/>
        <c:numFmt formatCode="0.00" sourceLinked="0"/>
        <c:tickLblPos val="nextTo"/>
        <c:crossAx val="838384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/>
    </c:legend>
    <c:plotVisOnly val="1"/>
    <c:dispBlanksAs val="gap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chart>
    <c:title>
      <c:layout/>
    </c:title>
    <c:plotArea>
      <c:layout>
        <c:manualLayout>
          <c:layoutTarget val="inner"/>
          <c:xMode val="edge"/>
          <c:yMode val="edge"/>
          <c:x val="5.8099518810148743E-2"/>
          <c:y val="0.21795166229221349"/>
          <c:w val="0.75885323709536323"/>
          <c:h val="0.68921660834062393"/>
        </c:manualLayout>
      </c:layout>
      <c:scatterChart>
        <c:scatterStyle val="lineMarker"/>
        <c:ser>
          <c:idx val="4"/>
          <c:order val="0"/>
          <c:tx>
            <c:strRef>
              <c:f>riziko!$F$2</c:f>
              <c:strCache>
                <c:ptCount val="1"/>
                <c:pt idx="0">
                  <c:v>riziko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7"/>
            <c:spPr>
              <a:solidFill>
                <a:schemeClr val="tx1"/>
              </a:solidFill>
            </c:spPr>
          </c:marker>
          <c:xVal>
            <c:numRef>
              <c:f>riziko!$A$3:$A$13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riziko!$F$3:$F$13</c:f>
              <c:numCache>
                <c:formatCode>0.00000</c:formatCode>
                <c:ptCount val="11"/>
                <c:pt idx="0">
                  <c:v>23.703703703703706</c:v>
                </c:pt>
                <c:pt idx="1">
                  <c:v>39.444444444444443</c:v>
                </c:pt>
                <c:pt idx="2">
                  <c:v>25.37037037037037</c:v>
                </c:pt>
                <c:pt idx="3">
                  <c:v>27.037037037037038</c:v>
                </c:pt>
                <c:pt idx="4">
                  <c:v>37.777777777777779</c:v>
                </c:pt>
                <c:pt idx="5">
                  <c:v>37.777777777777779</c:v>
                </c:pt>
                <c:pt idx="6">
                  <c:v>23.703703703703706</c:v>
                </c:pt>
                <c:pt idx="7">
                  <c:v>27.037037037037038</c:v>
                </c:pt>
                <c:pt idx="8">
                  <c:v>18.333333333333336</c:v>
                </c:pt>
                <c:pt idx="9">
                  <c:v>34.074074074074076</c:v>
                </c:pt>
                <c:pt idx="10">
                  <c:v>29.425925925925924</c:v>
                </c:pt>
              </c:numCache>
            </c:numRef>
          </c:yVal>
        </c:ser>
        <c:axId val="83873792"/>
        <c:axId val="83875712"/>
      </c:scatterChart>
      <c:valAx>
        <c:axId val="83873792"/>
        <c:scaling>
          <c:orientation val="minMax"/>
          <c:max val="10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sk-SK"/>
          </a:p>
        </c:txPr>
        <c:crossAx val="83875712"/>
        <c:crosses val="autoZero"/>
        <c:crossBetween val="midCat"/>
        <c:majorUnit val="1"/>
      </c:valAx>
      <c:valAx>
        <c:axId val="83875712"/>
        <c:scaling>
          <c:orientation val="minMax"/>
        </c:scaling>
        <c:axPos val="l"/>
        <c:majorGridlines/>
        <c:numFmt formatCode="0" sourceLinked="0"/>
        <c:tickLblPos val="nextTo"/>
        <c:crossAx val="83873792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07" r="0.70000000000000007" t="0.78740157499999996" header="0.30000000000000004" footer="0.30000000000000004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riziko!$F$15</c:f>
              <c:strCache>
                <c:ptCount val="1"/>
                <c:pt idx="0">
                  <c:v>odolnosť</c:v>
                </c:pt>
              </c:strCache>
            </c:strRef>
          </c:tx>
          <c:spPr>
            <a:ln w="28575">
              <a:noFill/>
            </a:ln>
          </c:spPr>
          <c:xVal>
            <c:numRef>
              <c:f>riziko!$A$16:$A$25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riziko!$F$16:$F$25</c:f>
              <c:numCache>
                <c:formatCode>0.00</c:formatCode>
                <c:ptCount val="10"/>
                <c:pt idx="0">
                  <c:v>78.024691358024683</c:v>
                </c:pt>
                <c:pt idx="1">
                  <c:v>57.037037037037038</c:v>
                </c:pt>
                <c:pt idx="2">
                  <c:v>75.802469135802468</c:v>
                </c:pt>
                <c:pt idx="3">
                  <c:v>73.580246913580254</c:v>
                </c:pt>
                <c:pt idx="4">
                  <c:v>59.259259259259252</c:v>
                </c:pt>
                <c:pt idx="5">
                  <c:v>59.259259259259252</c:v>
                </c:pt>
                <c:pt idx="6">
                  <c:v>78.024691358024683</c:v>
                </c:pt>
                <c:pt idx="7">
                  <c:v>73.580246913580254</c:v>
                </c:pt>
                <c:pt idx="8">
                  <c:v>85.18518518518519</c:v>
                </c:pt>
                <c:pt idx="9">
                  <c:v>67.530864197530875</c:v>
                </c:pt>
              </c:numCache>
            </c:numRef>
          </c:yVal>
        </c:ser>
        <c:axId val="83797504"/>
        <c:axId val="83799040"/>
      </c:scatterChart>
      <c:valAx>
        <c:axId val="83797504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sk-SK"/>
          </a:p>
        </c:txPr>
        <c:crossAx val="83799040"/>
        <c:crosses val="autoZero"/>
        <c:crossBetween val="midCat"/>
      </c:valAx>
      <c:valAx>
        <c:axId val="83799040"/>
        <c:scaling>
          <c:orientation val="minMax"/>
        </c:scaling>
        <c:axPos val="l"/>
        <c:majorGridlines/>
        <c:numFmt formatCode="0.00" sourceLinked="1"/>
        <c:tickLblPos val="nextTo"/>
        <c:crossAx val="83797504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561975</xdr:colOff>
      <xdr:row>15</xdr:row>
      <xdr:rowOff>133350</xdr:rowOff>
    </xdr:from>
    <xdr:to>
      <xdr:col>13</xdr:col>
      <xdr:colOff>257175</xdr:colOff>
      <xdr:row>30</xdr:row>
      <xdr:rowOff>19050</xdr:rowOff>
    </xdr:to>
    <xdr:graphicFrame macro="">
      <xdr:nvGraphicFramePr>
        <xdr:cNvPr id="1136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114300</xdr:colOff>
      <xdr:row>16</xdr:row>
      <xdr:rowOff>114300</xdr:rowOff>
    </xdr:from>
    <xdr:to>
      <xdr:col>9</xdr:col>
      <xdr:colOff>114300</xdr:colOff>
      <xdr:row>28</xdr:row>
      <xdr:rowOff>133350</xdr:rowOff>
    </xdr:to>
    <xdr:cxnSp macro="">
      <xdr:nvCxnSpPr>
        <xdr:cNvPr id="4" name="Přímá spojovací čára 3"/>
        <xdr:cNvCxnSpPr/>
      </xdr:nvCxnSpPr>
      <xdr:spPr>
        <a:xfrm>
          <a:off x="8134350" y="3162300"/>
          <a:ext cx="0" cy="2305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590550</xdr:colOff>
      <xdr:row>21</xdr:row>
      <xdr:rowOff>95250</xdr:rowOff>
    </xdr:from>
    <xdr:to>
      <xdr:col>13</xdr:col>
      <xdr:colOff>342900</xdr:colOff>
      <xdr:row>22</xdr:row>
      <xdr:rowOff>171450</xdr:rowOff>
    </xdr:to>
    <xdr:sp macro="" textlink="">
      <xdr:nvSpPr>
        <xdr:cNvPr id="6" name="TextovéPole 5"/>
        <xdr:cNvSpPr txBox="1"/>
      </xdr:nvSpPr>
      <xdr:spPr>
        <a:xfrm>
          <a:off x="10439400" y="4095750"/>
          <a:ext cx="36195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k-SK" sz="1100"/>
            <a:t>OP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0.16667</cdr:x>
      <cdr:y>0.46181</cdr:y>
    </cdr:from>
    <cdr:to>
      <cdr:x>0.95625</cdr:x>
      <cdr:y>0.46181</cdr:y>
    </cdr:to>
    <cdr:sp macro="" textlink="">
      <cdr:nvSpPr>
        <cdr:cNvPr id="5" name="Přímá spojovací čára 4"/>
        <cdr:cNvSpPr/>
      </cdr:nvSpPr>
      <cdr:spPr>
        <a:xfrm xmlns:a="http://schemas.openxmlformats.org/drawingml/2006/main">
          <a:off x="762000" y="1266825"/>
          <a:ext cx="3609975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sk-SK"/>
        </a:p>
      </cdr:txBody>
    </cdr:sp>
  </cdr:relSizeAnchor>
  <cdr:relSizeAnchor xmlns:cdr="http://schemas.openxmlformats.org/drawingml/2006/chartDrawing">
    <cdr:from>
      <cdr:x>0.41458</cdr:x>
      <cdr:y>0</cdr:y>
    </cdr:from>
    <cdr:to>
      <cdr:x>0.525</cdr:x>
      <cdr:y>0.09375</cdr:y>
    </cdr:to>
    <cdr:sp macro="" textlink="">
      <cdr:nvSpPr>
        <cdr:cNvPr id="6" name="TextovéPole 5"/>
        <cdr:cNvSpPr txBox="1"/>
      </cdr:nvSpPr>
      <cdr:spPr>
        <a:xfrm xmlns:a="http://schemas.openxmlformats.org/drawingml/2006/main">
          <a:off x="1895475" y="0"/>
          <a:ext cx="504825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1100"/>
            <a:t>OA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104775</xdr:colOff>
      <xdr:row>1</xdr:row>
      <xdr:rowOff>66675</xdr:rowOff>
    </xdr:from>
    <xdr:to>
      <xdr:col>15</xdr:col>
      <xdr:colOff>409575</xdr:colOff>
      <xdr:row>15</xdr:row>
      <xdr:rowOff>19050</xdr:rowOff>
    </xdr:to>
    <xdr:graphicFrame macro="">
      <xdr:nvGraphicFramePr>
        <xdr:cNvPr id="2070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200025</xdr:colOff>
      <xdr:row>28</xdr:row>
      <xdr:rowOff>133350</xdr:rowOff>
    </xdr:from>
    <xdr:to>
      <xdr:col>11</xdr:col>
      <xdr:colOff>361950</xdr:colOff>
      <xdr:row>42</xdr:row>
      <xdr:rowOff>114300</xdr:rowOff>
    </xdr:to>
    <xdr:graphicFrame macro="">
      <xdr:nvGraphicFramePr>
        <xdr:cNvPr id="2071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304800</xdr:colOff>
      <xdr:row>28</xdr:row>
      <xdr:rowOff>142875</xdr:rowOff>
    </xdr:from>
    <xdr:to>
      <xdr:col>3</xdr:col>
      <xdr:colOff>1581150</xdr:colOff>
      <xdr:row>42</xdr:row>
      <xdr:rowOff>123825</xdr:rowOff>
    </xdr:to>
    <xdr:graphicFrame macro="">
      <xdr:nvGraphicFramePr>
        <xdr:cNvPr id="2072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733425</xdr:colOff>
      <xdr:row>33</xdr:row>
      <xdr:rowOff>85725</xdr:rowOff>
    </xdr:from>
    <xdr:to>
      <xdr:col>3</xdr:col>
      <xdr:colOff>1009650</xdr:colOff>
      <xdr:row>33</xdr:row>
      <xdr:rowOff>85725</xdr:rowOff>
    </xdr:to>
    <xdr:cxnSp macro="">
      <xdr:nvCxnSpPr>
        <xdr:cNvPr id="6" name="Přímá spojovací čára 5"/>
        <xdr:cNvCxnSpPr/>
      </xdr:nvCxnSpPr>
      <xdr:spPr>
        <a:xfrm>
          <a:off x="933450" y="6667500"/>
          <a:ext cx="3571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0.04583</cdr:x>
      <cdr:y>0.45833</cdr:y>
    </cdr:from>
    <cdr:to>
      <cdr:x>0.85417</cdr:x>
      <cdr:y>0.45833</cdr:y>
    </cdr:to>
    <cdr:sp macro="" textlink="">
      <cdr:nvSpPr>
        <cdr:cNvPr id="3" name="Přímá spojovací čára 2"/>
        <cdr:cNvSpPr/>
      </cdr:nvSpPr>
      <cdr:spPr>
        <a:xfrm xmlns:a="http://schemas.openxmlformats.org/drawingml/2006/main">
          <a:off x="209550" y="1257300"/>
          <a:ext cx="369570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sk-SK"/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workbookViewId="0">
      <selection activeCell="F37" sqref="F37"/>
    </sheetView>
  </sheetViews>
  <sheetFormatPr defaultRowHeight="15"/>
  <cols>
    <col min="2" max="2" width="47.140625" bestFit="1" customWidth="1"/>
    <col min="5" max="5" width="10.28515625" customWidth="1"/>
  </cols>
  <sheetData>
    <row r="1" spans="1:13">
      <c r="A1" s="21"/>
      <c r="B1" s="21"/>
      <c r="C1" s="33" t="s">
        <v>0</v>
      </c>
      <c r="D1" s="33" t="s">
        <v>1</v>
      </c>
      <c r="E1" s="33" t="s">
        <v>2</v>
      </c>
      <c r="F1" s="33" t="s">
        <v>3</v>
      </c>
      <c r="G1" s="33" t="s">
        <v>4</v>
      </c>
      <c r="H1" s="33" t="s">
        <v>5</v>
      </c>
      <c r="I1" s="33" t="s">
        <v>6</v>
      </c>
      <c r="J1" s="33" t="s">
        <v>7</v>
      </c>
      <c r="K1" s="33" t="s">
        <v>8</v>
      </c>
      <c r="L1" s="33" t="s">
        <v>9</v>
      </c>
      <c r="M1" s="34" t="s">
        <v>13</v>
      </c>
    </row>
    <row r="2" spans="1:13">
      <c r="A2" s="24">
        <v>1</v>
      </c>
      <c r="B2" s="24" t="s">
        <v>0</v>
      </c>
      <c r="C2" s="3">
        <v>0</v>
      </c>
      <c r="D2" s="4">
        <v>0</v>
      </c>
      <c r="E2" s="4">
        <v>1</v>
      </c>
      <c r="F2" s="4">
        <v>1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0">
        <f>SUM(C2:L2)</f>
        <v>2</v>
      </c>
    </row>
    <row r="3" spans="1:13">
      <c r="A3" s="24">
        <v>2</v>
      </c>
      <c r="B3" s="24" t="s">
        <v>1</v>
      </c>
      <c r="C3" s="4">
        <v>0</v>
      </c>
      <c r="D3" s="3">
        <v>0</v>
      </c>
      <c r="E3" s="4">
        <v>1</v>
      </c>
      <c r="F3" s="4">
        <v>1</v>
      </c>
      <c r="G3" s="4">
        <v>0</v>
      </c>
      <c r="H3" s="4">
        <v>0</v>
      </c>
      <c r="I3" s="4">
        <v>1</v>
      </c>
      <c r="J3" s="4">
        <v>1</v>
      </c>
      <c r="K3" s="4">
        <v>0</v>
      </c>
      <c r="L3" s="4">
        <v>0</v>
      </c>
      <c r="M3" s="40">
        <f t="shared" ref="M3:M11" si="0">SUM(C3:L3)</f>
        <v>4</v>
      </c>
    </row>
    <row r="4" spans="1:13">
      <c r="A4" s="24">
        <v>3</v>
      </c>
      <c r="B4" s="24" t="s">
        <v>2</v>
      </c>
      <c r="C4" s="4">
        <v>0</v>
      </c>
      <c r="D4" s="4">
        <v>0</v>
      </c>
      <c r="E4" s="3">
        <v>0</v>
      </c>
      <c r="F4" s="4">
        <v>0</v>
      </c>
      <c r="G4" s="4">
        <v>0</v>
      </c>
      <c r="H4" s="4">
        <v>0</v>
      </c>
      <c r="I4" s="4">
        <v>1</v>
      </c>
      <c r="J4" s="4">
        <v>1</v>
      </c>
      <c r="K4" s="4">
        <v>0</v>
      </c>
      <c r="L4" s="4">
        <v>0</v>
      </c>
      <c r="M4" s="40">
        <f t="shared" si="0"/>
        <v>2</v>
      </c>
    </row>
    <row r="5" spans="1:13">
      <c r="A5" s="24">
        <v>4</v>
      </c>
      <c r="B5" s="24" t="s">
        <v>3</v>
      </c>
      <c r="C5" s="4">
        <v>0</v>
      </c>
      <c r="D5" s="4">
        <v>0</v>
      </c>
      <c r="E5" s="4">
        <v>0</v>
      </c>
      <c r="F5" s="3">
        <v>0</v>
      </c>
      <c r="G5" s="4">
        <v>0</v>
      </c>
      <c r="H5" s="4">
        <v>0</v>
      </c>
      <c r="I5" s="4">
        <v>1</v>
      </c>
      <c r="J5" s="4">
        <v>1</v>
      </c>
      <c r="K5" s="4">
        <v>0</v>
      </c>
      <c r="L5" s="4">
        <v>0</v>
      </c>
      <c r="M5" s="40">
        <f t="shared" si="0"/>
        <v>2</v>
      </c>
    </row>
    <row r="6" spans="1:13">
      <c r="A6" s="24">
        <v>5</v>
      </c>
      <c r="B6" s="24" t="s">
        <v>4</v>
      </c>
      <c r="C6" s="4">
        <v>0</v>
      </c>
      <c r="D6" s="4">
        <v>0</v>
      </c>
      <c r="E6" s="4">
        <v>1</v>
      </c>
      <c r="F6" s="4">
        <v>1</v>
      </c>
      <c r="G6" s="3">
        <v>0</v>
      </c>
      <c r="H6" s="4">
        <v>0</v>
      </c>
      <c r="I6" s="4">
        <v>1</v>
      </c>
      <c r="J6" s="4">
        <v>1</v>
      </c>
      <c r="K6" s="4">
        <v>0</v>
      </c>
      <c r="L6" s="4">
        <v>0</v>
      </c>
      <c r="M6" s="40">
        <f t="shared" si="0"/>
        <v>4</v>
      </c>
    </row>
    <row r="7" spans="1:13">
      <c r="A7" s="24">
        <v>6</v>
      </c>
      <c r="B7" s="24" t="s">
        <v>5</v>
      </c>
      <c r="C7" s="4">
        <v>0</v>
      </c>
      <c r="D7" s="4">
        <v>0</v>
      </c>
      <c r="E7" s="4">
        <v>1</v>
      </c>
      <c r="F7" s="4">
        <v>1</v>
      </c>
      <c r="G7" s="4">
        <v>0</v>
      </c>
      <c r="H7" s="3">
        <v>0</v>
      </c>
      <c r="I7" s="4">
        <v>1</v>
      </c>
      <c r="J7" s="4">
        <v>1</v>
      </c>
      <c r="K7" s="39">
        <v>0</v>
      </c>
      <c r="L7" s="39">
        <v>0</v>
      </c>
      <c r="M7" s="40">
        <f t="shared" si="0"/>
        <v>4</v>
      </c>
    </row>
    <row r="8" spans="1:13">
      <c r="A8" s="24">
        <v>7</v>
      </c>
      <c r="B8" s="24" t="s">
        <v>17</v>
      </c>
      <c r="C8" s="4">
        <v>0</v>
      </c>
      <c r="D8" s="4">
        <v>0</v>
      </c>
      <c r="E8" s="4">
        <v>0</v>
      </c>
      <c r="F8" s="4">
        <v>1</v>
      </c>
      <c r="G8" s="4">
        <v>0</v>
      </c>
      <c r="H8" s="4">
        <v>0</v>
      </c>
      <c r="I8" s="3">
        <v>0</v>
      </c>
      <c r="J8" s="4">
        <v>1</v>
      </c>
      <c r="K8" s="4">
        <v>0</v>
      </c>
      <c r="L8" s="4">
        <v>0</v>
      </c>
      <c r="M8" s="40">
        <f t="shared" si="0"/>
        <v>2</v>
      </c>
    </row>
    <row r="9" spans="1:13">
      <c r="A9" s="24">
        <v>8</v>
      </c>
      <c r="B9" s="24" t="s">
        <v>7</v>
      </c>
      <c r="C9" s="4">
        <v>0</v>
      </c>
      <c r="D9" s="4">
        <v>0</v>
      </c>
      <c r="E9" s="4">
        <v>0</v>
      </c>
      <c r="F9" s="4">
        <v>1</v>
      </c>
      <c r="G9" s="4">
        <v>0</v>
      </c>
      <c r="H9" s="4">
        <v>0</v>
      </c>
      <c r="I9" s="4">
        <v>1</v>
      </c>
      <c r="J9" s="3">
        <v>0</v>
      </c>
      <c r="K9" s="4">
        <v>0</v>
      </c>
      <c r="L9" s="4">
        <v>0</v>
      </c>
      <c r="M9" s="40">
        <f t="shared" si="0"/>
        <v>2</v>
      </c>
    </row>
    <row r="10" spans="1:13">
      <c r="A10" s="24">
        <v>9</v>
      </c>
      <c r="B10" s="24" t="s">
        <v>8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1</v>
      </c>
      <c r="J10" s="4">
        <v>0</v>
      </c>
      <c r="K10" s="3">
        <v>0</v>
      </c>
      <c r="L10" s="4">
        <v>0</v>
      </c>
      <c r="M10" s="40">
        <f t="shared" si="0"/>
        <v>1</v>
      </c>
    </row>
    <row r="11" spans="1:13" ht="15.75" thickBot="1">
      <c r="A11" s="26">
        <v>10</v>
      </c>
      <c r="B11" s="24" t="s">
        <v>9</v>
      </c>
      <c r="C11" s="4">
        <v>0</v>
      </c>
      <c r="D11" s="4">
        <v>0</v>
      </c>
      <c r="E11" s="4">
        <v>0</v>
      </c>
      <c r="F11" s="4">
        <v>1</v>
      </c>
      <c r="G11" s="4">
        <v>0</v>
      </c>
      <c r="H11" s="4">
        <v>0</v>
      </c>
      <c r="I11" s="4">
        <v>1</v>
      </c>
      <c r="J11" s="4">
        <v>1</v>
      </c>
      <c r="K11" s="4">
        <v>0</v>
      </c>
      <c r="L11" s="3">
        <v>0</v>
      </c>
      <c r="M11" s="40">
        <f t="shared" si="0"/>
        <v>3</v>
      </c>
    </row>
    <row r="12" spans="1:13" ht="15.75" thickBot="1">
      <c r="B12" s="26" t="s">
        <v>14</v>
      </c>
      <c r="C12" s="27">
        <f>SUM(C2:C11)</f>
        <v>0</v>
      </c>
      <c r="D12" s="27">
        <f t="shared" ref="D12:J12" si="1">SUM(D2:D11)</f>
        <v>0</v>
      </c>
      <c r="E12" s="27">
        <f t="shared" si="1"/>
        <v>4</v>
      </c>
      <c r="F12" s="27">
        <f t="shared" si="1"/>
        <v>7</v>
      </c>
      <c r="G12" s="27">
        <f t="shared" si="1"/>
        <v>0</v>
      </c>
      <c r="H12" s="27">
        <f t="shared" si="1"/>
        <v>0</v>
      </c>
      <c r="I12" s="27">
        <f t="shared" si="1"/>
        <v>8</v>
      </c>
      <c r="J12" s="27">
        <f t="shared" si="1"/>
        <v>7</v>
      </c>
      <c r="K12" s="27">
        <f>SUM(K2:K11)</f>
        <v>0</v>
      </c>
      <c r="L12" s="27">
        <f>SUM(L2:L11)</f>
        <v>0</v>
      </c>
      <c r="M12" s="41"/>
    </row>
    <row r="13" spans="1:13" ht="15.75" thickBot="1"/>
    <row r="14" spans="1:13">
      <c r="A14" s="21"/>
      <c r="B14" s="33"/>
      <c r="C14" s="33" t="s">
        <v>11</v>
      </c>
      <c r="D14" s="34" t="s">
        <v>12</v>
      </c>
      <c r="E14" s="64"/>
    </row>
    <row r="15" spans="1:13">
      <c r="A15" s="24">
        <v>1</v>
      </c>
      <c r="B15" s="2" t="s">
        <v>0</v>
      </c>
      <c r="C15" s="31">
        <f>(M2/9)*100</f>
        <v>22.222222222222221</v>
      </c>
      <c r="D15" s="35">
        <f>(C$12/9)*100</f>
        <v>0</v>
      </c>
      <c r="E15" s="65"/>
    </row>
    <row r="16" spans="1:13">
      <c r="A16" s="24">
        <v>2</v>
      </c>
      <c r="B16" s="2" t="s">
        <v>1</v>
      </c>
      <c r="C16" s="31">
        <f t="shared" ref="C16:C24" si="2">(M3/9)*100</f>
        <v>44.444444444444443</v>
      </c>
      <c r="D16" s="35">
        <f>(D$12/9)*100</f>
        <v>0</v>
      </c>
      <c r="E16" s="5"/>
    </row>
    <row r="17" spans="1:5">
      <c r="A17" s="24">
        <v>3</v>
      </c>
      <c r="B17" s="2" t="s">
        <v>2</v>
      </c>
      <c r="C17" s="31">
        <f t="shared" si="2"/>
        <v>22.222222222222221</v>
      </c>
      <c r="D17" s="35">
        <f>(E$12/9)*100</f>
        <v>44.444444444444443</v>
      </c>
      <c r="E17" s="5"/>
    </row>
    <row r="18" spans="1:5">
      <c r="A18" s="24">
        <v>4</v>
      </c>
      <c r="B18" s="14" t="s">
        <v>3</v>
      </c>
      <c r="C18" s="32">
        <f t="shared" si="2"/>
        <v>22.222222222222221</v>
      </c>
      <c r="D18" s="36">
        <f>(F$12/9)*100</f>
        <v>77.777777777777786</v>
      </c>
      <c r="E18" s="5"/>
    </row>
    <row r="19" spans="1:5">
      <c r="A19" s="24">
        <v>5</v>
      </c>
      <c r="B19" s="2" t="s">
        <v>4</v>
      </c>
      <c r="C19" s="31">
        <f t="shared" si="2"/>
        <v>44.444444444444443</v>
      </c>
      <c r="D19" s="35">
        <f>(G$12/9)*100</f>
        <v>0</v>
      </c>
      <c r="E19" s="5"/>
    </row>
    <row r="20" spans="1:5">
      <c r="A20" s="24">
        <v>6</v>
      </c>
      <c r="B20" s="2" t="s">
        <v>5</v>
      </c>
      <c r="C20" s="31">
        <f t="shared" si="2"/>
        <v>44.444444444444443</v>
      </c>
      <c r="D20" s="35">
        <f>(H$12/9)*100</f>
        <v>0</v>
      </c>
      <c r="E20" s="5"/>
    </row>
    <row r="21" spans="1:5">
      <c r="A21" s="24">
        <v>7</v>
      </c>
      <c r="B21" s="14" t="s">
        <v>17</v>
      </c>
      <c r="C21" s="32">
        <f t="shared" si="2"/>
        <v>22.222222222222221</v>
      </c>
      <c r="D21" s="36">
        <f>(I$12/9)*100</f>
        <v>88.888888888888886</v>
      </c>
      <c r="E21" s="5"/>
    </row>
    <row r="22" spans="1:5">
      <c r="A22" s="24">
        <v>8</v>
      </c>
      <c r="B22" s="14" t="s">
        <v>7</v>
      </c>
      <c r="C22" s="32">
        <f t="shared" si="2"/>
        <v>22.222222222222221</v>
      </c>
      <c r="D22" s="36">
        <f>(J$12/9)*100</f>
        <v>77.777777777777786</v>
      </c>
      <c r="E22" s="5"/>
    </row>
    <row r="23" spans="1:5">
      <c r="A23" s="24">
        <v>9</v>
      </c>
      <c r="B23" s="2" t="s">
        <v>8</v>
      </c>
      <c r="C23" s="31">
        <f t="shared" si="2"/>
        <v>11.111111111111111</v>
      </c>
      <c r="D23" s="35">
        <f>(K$12/9)*100</f>
        <v>0</v>
      </c>
      <c r="E23" s="5"/>
    </row>
    <row r="24" spans="1:5" ht="15.75" thickBot="1">
      <c r="A24" s="26">
        <v>10</v>
      </c>
      <c r="B24" s="27" t="s">
        <v>9</v>
      </c>
      <c r="C24" s="37">
        <f t="shared" si="2"/>
        <v>33.333333333333329</v>
      </c>
      <c r="D24" s="38">
        <f>(L$12/9)*100</f>
        <v>0</v>
      </c>
      <c r="E24" s="5"/>
    </row>
    <row r="25" spans="1:5">
      <c r="C25" s="30" t="s">
        <v>15</v>
      </c>
      <c r="D25" s="30" t="s">
        <v>16</v>
      </c>
    </row>
    <row r="26" spans="1:5">
      <c r="B26" t="s">
        <v>32</v>
      </c>
      <c r="C26" s="30">
        <f>C16-(((C16-C23)*80)/100)</f>
        <v>17.777777777777782</v>
      </c>
      <c r="D26" s="30">
        <f>D21-(((D21-D17)*80)/100)</f>
        <v>53.333333333333329</v>
      </c>
    </row>
    <row r="27" spans="1:5">
      <c r="E27" s="64"/>
    </row>
    <row r="28" spans="1:5">
      <c r="B28" s="46" t="s">
        <v>31</v>
      </c>
      <c r="C28" s="29">
        <f>AVERAGE(C15:C24)</f>
        <v>28.888888888888893</v>
      </c>
      <c r="D28" s="1">
        <f>SQRT((POWER(C15-C28,2)+POWER(C16-C28,2)+POWER(C17-C28,2)+POWER(C18-C28,2)+POWER(C19-C28,2)+POWER(C20-C28,2)+POWER(C21-C28,2)+POWER(C22-C28,2)+POWER(C23-C28,2)+POWER(C24-C28,2))/9)</f>
        <v>11.944085553034888</v>
      </c>
      <c r="E28" s="65"/>
    </row>
    <row r="29" spans="1:5">
      <c r="D29" s="5"/>
    </row>
    <row r="31" spans="1:5" ht="15.75" thickBot="1">
      <c r="B31" t="s">
        <v>30</v>
      </c>
    </row>
    <row r="32" spans="1:5">
      <c r="A32" s="21">
        <v>1</v>
      </c>
      <c r="B32" s="22" t="s">
        <v>17</v>
      </c>
      <c r="C32" s="23" t="s">
        <v>18</v>
      </c>
    </row>
    <row r="33" spans="1:3">
      <c r="A33" s="24">
        <v>2</v>
      </c>
      <c r="B33" s="14" t="s">
        <v>3</v>
      </c>
      <c r="C33" s="25" t="s">
        <v>19</v>
      </c>
    </row>
    <row r="34" spans="1:3">
      <c r="A34" s="24">
        <v>2</v>
      </c>
      <c r="B34" s="14" t="s">
        <v>7</v>
      </c>
      <c r="C34" s="25" t="s">
        <v>19</v>
      </c>
    </row>
    <row r="35" spans="1:3">
      <c r="A35" s="24">
        <v>3</v>
      </c>
      <c r="B35" s="2" t="s">
        <v>2</v>
      </c>
      <c r="C35" s="25">
        <v>4</v>
      </c>
    </row>
    <row r="36" spans="1:3">
      <c r="A36" s="24">
        <v>4</v>
      </c>
      <c r="B36" s="2" t="s">
        <v>1</v>
      </c>
      <c r="C36" s="25">
        <v>3</v>
      </c>
    </row>
    <row r="37" spans="1:3">
      <c r="A37" s="24">
        <v>4</v>
      </c>
      <c r="B37" s="2" t="s">
        <v>4</v>
      </c>
      <c r="C37" s="25">
        <v>3</v>
      </c>
    </row>
    <row r="38" spans="1:3">
      <c r="A38" s="24">
        <v>4</v>
      </c>
      <c r="B38" s="2" t="s">
        <v>5</v>
      </c>
      <c r="C38" s="25">
        <v>3</v>
      </c>
    </row>
    <row r="39" spans="1:3">
      <c r="A39" s="24">
        <v>5</v>
      </c>
      <c r="B39" s="2" t="s">
        <v>9</v>
      </c>
      <c r="C39" s="25">
        <v>2</v>
      </c>
    </row>
    <row r="40" spans="1:3">
      <c r="A40" s="24">
        <v>6</v>
      </c>
      <c r="B40" s="2" t="s">
        <v>0</v>
      </c>
      <c r="C40" s="25">
        <v>2</v>
      </c>
    </row>
    <row r="41" spans="1:3" ht="15.75" thickBot="1">
      <c r="A41" s="26">
        <v>7</v>
      </c>
      <c r="B41" s="27" t="s">
        <v>8</v>
      </c>
      <c r="C41" s="28">
        <v>1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topLeftCell="F1" workbookViewId="0">
      <selection activeCell="J10" sqref="J10"/>
    </sheetView>
  </sheetViews>
  <sheetFormatPr defaultRowHeight="15"/>
  <cols>
    <col min="2" max="2" width="40.28515625" bestFit="1" customWidth="1"/>
    <col min="5" max="5" width="10.85546875" bestFit="1" customWidth="1"/>
    <col min="6" max="6" width="12.85546875" customWidth="1"/>
    <col min="7" max="7" width="13.42578125" bestFit="1" customWidth="1"/>
    <col min="8" max="8" width="14.7109375" bestFit="1" customWidth="1"/>
    <col min="10" max="10" width="29.42578125" bestFit="1" customWidth="1"/>
    <col min="11" max="11" width="12.42578125" bestFit="1" customWidth="1"/>
  </cols>
  <sheetData>
    <row r="1" spans="1:11" ht="15.75" thickBot="1">
      <c r="A1" s="7"/>
      <c r="B1" s="8" t="s">
        <v>10</v>
      </c>
      <c r="C1" s="8" t="s">
        <v>26</v>
      </c>
      <c r="D1" s="8" t="s">
        <v>20</v>
      </c>
      <c r="E1" s="66" t="s">
        <v>35</v>
      </c>
      <c r="F1" s="42" t="s">
        <v>33</v>
      </c>
      <c r="G1" s="42" t="s">
        <v>49</v>
      </c>
      <c r="H1" s="42" t="s">
        <v>50</v>
      </c>
      <c r="I1" s="42"/>
      <c r="J1" s="42"/>
    </row>
    <row r="2" spans="1:11" ht="15.75" thickBot="1">
      <c r="A2" s="10">
        <v>1</v>
      </c>
      <c r="B2" s="11" t="s">
        <v>0</v>
      </c>
      <c r="C2" s="12">
        <f>D2*100</f>
        <v>20</v>
      </c>
      <c r="D2" s="12">
        <v>0.2</v>
      </c>
      <c r="E2" s="67">
        <v>2</v>
      </c>
      <c r="F2" s="45">
        <v>1</v>
      </c>
      <c r="G2" s="44">
        <v>74000</v>
      </c>
      <c r="H2" s="47">
        <v>229.27600000000001</v>
      </c>
      <c r="I2" s="2">
        <v>5</v>
      </c>
      <c r="J2" s="2" t="s">
        <v>36</v>
      </c>
      <c r="K2" t="s">
        <v>37</v>
      </c>
    </row>
    <row r="3" spans="1:11" ht="15.75" thickBot="1">
      <c r="A3" s="10">
        <v>2</v>
      </c>
      <c r="B3" s="11" t="s">
        <v>1</v>
      </c>
      <c r="C3" s="12">
        <v>45</v>
      </c>
      <c r="D3" s="12">
        <v>0.5</v>
      </c>
      <c r="E3" s="67">
        <v>4</v>
      </c>
      <c r="F3" s="45">
        <v>0.8</v>
      </c>
      <c r="G3" s="2">
        <f>F3*$G$2</f>
        <v>59200</v>
      </c>
      <c r="H3" s="47">
        <f>F3*$H$2</f>
        <v>183.42080000000001</v>
      </c>
      <c r="I3" s="2">
        <v>4</v>
      </c>
      <c r="J3" s="2" t="s">
        <v>38</v>
      </c>
      <c r="K3" t="s">
        <v>39</v>
      </c>
    </row>
    <row r="4" spans="1:11" ht="15.75" thickBot="1">
      <c r="A4" s="10">
        <v>3</v>
      </c>
      <c r="B4" s="11" t="s">
        <v>2</v>
      </c>
      <c r="C4" s="12">
        <f t="shared" ref="C4:C11" si="0">D4*100</f>
        <v>25</v>
      </c>
      <c r="D4" s="12">
        <v>0.25</v>
      </c>
      <c r="E4" s="67">
        <v>2</v>
      </c>
      <c r="F4" s="45">
        <v>0.6</v>
      </c>
      <c r="G4" s="2">
        <f>F4*$G$2</f>
        <v>44400</v>
      </c>
      <c r="H4" s="47">
        <f>F4*$H$2</f>
        <v>137.56559999999999</v>
      </c>
      <c r="I4" s="2">
        <v>3</v>
      </c>
      <c r="J4" s="2" t="s">
        <v>47</v>
      </c>
      <c r="K4" t="s">
        <v>40</v>
      </c>
    </row>
    <row r="5" spans="1:11" ht="15.75" thickBot="1">
      <c r="A5" s="10">
        <v>4</v>
      </c>
      <c r="B5" s="11" t="s">
        <v>24</v>
      </c>
      <c r="C5" s="12">
        <f t="shared" si="0"/>
        <v>30</v>
      </c>
      <c r="D5" s="12">
        <v>0.3</v>
      </c>
      <c r="E5" s="67">
        <v>3</v>
      </c>
      <c r="F5" s="45">
        <v>0.4</v>
      </c>
      <c r="G5" s="2">
        <f>F5*$G$2</f>
        <v>29600</v>
      </c>
      <c r="H5" s="47">
        <f>F5*$H$2</f>
        <v>91.710400000000007</v>
      </c>
      <c r="I5" s="2">
        <v>2</v>
      </c>
      <c r="J5" s="2" t="s">
        <v>46</v>
      </c>
      <c r="K5" t="s">
        <v>41</v>
      </c>
    </row>
    <row r="6" spans="1:11" ht="15.75" thickBot="1">
      <c r="A6" s="10">
        <v>5</v>
      </c>
      <c r="B6" s="11" t="s">
        <v>4</v>
      </c>
      <c r="C6" s="12">
        <f t="shared" si="0"/>
        <v>40</v>
      </c>
      <c r="D6" s="12">
        <v>0.4</v>
      </c>
      <c r="E6" s="67">
        <v>4</v>
      </c>
      <c r="F6" s="45">
        <v>0.2</v>
      </c>
      <c r="G6" s="2">
        <f>F6*$G$2</f>
        <v>14800</v>
      </c>
      <c r="H6" s="47">
        <f>F6*$H$2</f>
        <v>45.855200000000004</v>
      </c>
      <c r="I6" s="2">
        <v>1</v>
      </c>
      <c r="J6" s="2" t="s">
        <v>45</v>
      </c>
      <c r="K6" t="s">
        <v>42</v>
      </c>
    </row>
    <row r="7" spans="1:11" ht="15.75" thickBot="1">
      <c r="A7" s="10">
        <v>6</v>
      </c>
      <c r="B7" s="11" t="s">
        <v>5</v>
      </c>
      <c r="C7" s="12">
        <f t="shared" si="0"/>
        <v>40</v>
      </c>
      <c r="D7" s="12">
        <v>0.4</v>
      </c>
      <c r="E7" s="67">
        <v>4</v>
      </c>
      <c r="F7" s="45">
        <v>0</v>
      </c>
      <c r="G7" s="2">
        <f>F7*$G$2</f>
        <v>0</v>
      </c>
      <c r="H7" s="2">
        <f>F7*H6</f>
        <v>0</v>
      </c>
      <c r="I7" s="2">
        <v>0</v>
      </c>
      <c r="J7" s="2" t="s">
        <v>44</v>
      </c>
      <c r="K7" t="s">
        <v>43</v>
      </c>
    </row>
    <row r="8" spans="1:11" ht="15.75" thickBot="1">
      <c r="A8" s="10">
        <v>7</v>
      </c>
      <c r="B8" s="11" t="s">
        <v>6</v>
      </c>
      <c r="C8" s="12">
        <f t="shared" si="0"/>
        <v>20</v>
      </c>
      <c r="D8" s="12">
        <v>0.2</v>
      </c>
      <c r="E8" s="67">
        <v>2</v>
      </c>
    </row>
    <row r="9" spans="1:11" ht="15.75" thickBot="1">
      <c r="A9" s="10">
        <v>8</v>
      </c>
      <c r="B9" s="11" t="s">
        <v>7</v>
      </c>
      <c r="C9" s="12">
        <f t="shared" si="0"/>
        <v>30</v>
      </c>
      <c r="D9" s="12">
        <v>0.3</v>
      </c>
      <c r="E9" s="67">
        <v>3</v>
      </c>
    </row>
    <row r="10" spans="1:11" ht="15.75" thickBot="1">
      <c r="A10" s="10">
        <v>9</v>
      </c>
      <c r="B10" s="11" t="s">
        <v>25</v>
      </c>
      <c r="C10" s="12">
        <f t="shared" si="0"/>
        <v>15</v>
      </c>
      <c r="D10" s="12">
        <v>0.15</v>
      </c>
      <c r="E10" s="67">
        <v>1</v>
      </c>
    </row>
    <row r="11" spans="1:11" ht="15.75" thickBot="1">
      <c r="A11" s="10">
        <v>10</v>
      </c>
      <c r="B11" s="11" t="s">
        <v>9</v>
      </c>
      <c r="C11" s="12">
        <f t="shared" si="0"/>
        <v>40</v>
      </c>
      <c r="D11" s="12">
        <v>0.4</v>
      </c>
      <c r="E11" s="67">
        <v>4</v>
      </c>
      <c r="F11" t="s">
        <v>48</v>
      </c>
      <c r="G11">
        <f>G2/365</f>
        <v>202.73972602739727</v>
      </c>
      <c r="H11">
        <f>H2/365</f>
        <v>0.62815342465753432</v>
      </c>
      <c r="I11">
        <f>G11*J11</f>
        <v>2.1983178082191781</v>
      </c>
      <c r="J11">
        <f>802.386/G2</f>
        <v>1.0843054054054054E-2</v>
      </c>
    </row>
    <row r="12" spans="1:11">
      <c r="G12">
        <f>G11*20</f>
        <v>4054.7945205479455</v>
      </c>
      <c r="H12">
        <f>(G12*J11)+2.5</f>
        <v>46.466356164383562</v>
      </c>
    </row>
    <row r="14" spans="1:11">
      <c r="F14">
        <f>H12*100/H2</f>
        <v>20.266559153327673</v>
      </c>
    </row>
    <row r="15" spans="1:11" ht="15.75">
      <c r="F15" s="6"/>
    </row>
    <row r="16" spans="1:11" ht="15.75">
      <c r="F16" s="6"/>
    </row>
    <row r="17" spans="6:6" ht="15.75">
      <c r="F17" s="6"/>
    </row>
    <row r="18" spans="6:6" ht="15.75">
      <c r="F18" s="6"/>
    </row>
    <row r="19" spans="6:6" ht="15.75">
      <c r="F19" s="6"/>
    </row>
    <row r="20" spans="6:6" ht="15.75">
      <c r="F20" s="6"/>
    </row>
    <row r="21" spans="6:6" ht="15.75">
      <c r="F21" s="6"/>
    </row>
    <row r="22" spans="6:6" ht="15.75">
      <c r="F22" s="6"/>
    </row>
    <row r="23" spans="6:6" ht="15.75">
      <c r="F23" s="6"/>
    </row>
    <row r="24" spans="6:6" ht="15.75">
      <c r="F24" s="6"/>
    </row>
    <row r="25" spans="6:6" ht="15.75">
      <c r="F25" s="6"/>
    </row>
    <row r="26" spans="6:6" ht="15.75">
      <c r="F26" s="6"/>
    </row>
    <row r="27" spans="6:6" ht="15.75">
      <c r="F27" s="6"/>
    </row>
    <row r="28" spans="6:6" ht="15.75">
      <c r="F28" s="6"/>
    </row>
    <row r="29" spans="6:6" ht="15.75">
      <c r="F29" s="6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selection activeCell="B19" sqref="B19"/>
    </sheetView>
  </sheetViews>
  <sheetFormatPr defaultRowHeight="15"/>
  <cols>
    <col min="1" max="1" width="3" bestFit="1" customWidth="1"/>
    <col min="2" max="2" width="40.28515625" bestFit="1" customWidth="1"/>
    <col min="4" max="4" width="28.5703125" bestFit="1" customWidth="1"/>
    <col min="5" max="5" width="10.85546875" bestFit="1" customWidth="1"/>
    <col min="7" max="7" width="9.5703125" bestFit="1" customWidth="1"/>
  </cols>
  <sheetData>
    <row r="1" spans="1:7" ht="15.75" thickBot="1">
      <c r="B1" s="20" t="s">
        <v>23</v>
      </c>
    </row>
    <row r="2" spans="1:7" ht="15.75" thickBot="1">
      <c r="A2" s="7"/>
      <c r="B2" s="8" t="s">
        <v>10</v>
      </c>
      <c r="C2" s="8" t="s">
        <v>20</v>
      </c>
      <c r="D2" s="8" t="s">
        <v>21</v>
      </c>
      <c r="E2" s="8" t="s">
        <v>22</v>
      </c>
      <c r="F2" s="9" t="s">
        <v>23</v>
      </c>
    </row>
    <row r="3" spans="1:7" ht="15.75" thickBot="1">
      <c r="A3" s="10">
        <v>1</v>
      </c>
      <c r="B3" s="11" t="s">
        <v>0</v>
      </c>
      <c r="C3" s="12">
        <v>0.2</v>
      </c>
      <c r="D3" s="17">
        <f>KARSzranitelnost!$C$28/100</f>
        <v>0.28888888888888892</v>
      </c>
      <c r="E3" s="17">
        <f>KARSzranitelnost!C15/100</f>
        <v>0.22222222222222221</v>
      </c>
      <c r="F3" s="15">
        <f>AVERAGE(C3:E3)*100</f>
        <v>23.703703703703706</v>
      </c>
      <c r="G3" t="s">
        <v>52</v>
      </c>
    </row>
    <row r="4" spans="1:7" ht="15.75" thickBot="1">
      <c r="A4" s="10">
        <v>2</v>
      </c>
      <c r="B4" s="11" t="s">
        <v>1</v>
      </c>
      <c r="C4" s="12">
        <v>0.45</v>
      </c>
      <c r="D4" s="17">
        <f>KARSzranitelnost!$C$28/100</f>
        <v>0.28888888888888892</v>
      </c>
      <c r="E4" s="17">
        <f>KARSzranitelnost!C16/100</f>
        <v>0.44444444444444442</v>
      </c>
      <c r="F4" s="15">
        <f t="shared" ref="F4:F12" si="0">AVERAGE(C4:E4)*100</f>
        <v>39.444444444444443</v>
      </c>
      <c r="G4" t="s">
        <v>55</v>
      </c>
    </row>
    <row r="5" spans="1:7" ht="15.75" thickBot="1">
      <c r="A5" s="10">
        <v>3</v>
      </c>
      <c r="B5" s="11" t="s">
        <v>2</v>
      </c>
      <c r="C5" s="12">
        <v>0.25</v>
      </c>
      <c r="D5" s="17">
        <f>KARSzranitelnost!$C$28/100</f>
        <v>0.28888888888888892</v>
      </c>
      <c r="E5" s="17">
        <f>KARSzranitelnost!C17/100</f>
        <v>0.22222222222222221</v>
      </c>
      <c r="F5" s="15">
        <f t="shared" si="0"/>
        <v>25.37037037037037</v>
      </c>
      <c r="G5" t="s">
        <v>54</v>
      </c>
    </row>
    <row r="6" spans="1:7" ht="15.75" thickBot="1">
      <c r="A6" s="10">
        <v>4</v>
      </c>
      <c r="B6" s="11" t="s">
        <v>24</v>
      </c>
      <c r="C6" s="12">
        <v>0.3</v>
      </c>
      <c r="D6" s="17">
        <f>KARSzranitelnost!$C$28/100</f>
        <v>0.28888888888888892</v>
      </c>
      <c r="E6" s="17">
        <f>KARSzranitelnost!C18/100</f>
        <v>0.22222222222222221</v>
      </c>
      <c r="F6" s="15">
        <f t="shared" si="0"/>
        <v>27.037037037037038</v>
      </c>
      <c r="G6" t="s">
        <v>53</v>
      </c>
    </row>
    <row r="7" spans="1:7" ht="15.75" thickBot="1">
      <c r="A7" s="10">
        <v>5</v>
      </c>
      <c r="B7" s="11" t="s">
        <v>4</v>
      </c>
      <c r="C7" s="12">
        <v>0.4</v>
      </c>
      <c r="D7" s="17">
        <f>KARSzranitelnost!$C$28/100</f>
        <v>0.28888888888888892</v>
      </c>
      <c r="E7" s="17">
        <f>KARSzranitelnost!C19/100</f>
        <v>0.44444444444444442</v>
      </c>
      <c r="F7" s="15">
        <f t="shared" si="0"/>
        <v>37.777777777777779</v>
      </c>
    </row>
    <row r="8" spans="1:7" ht="15.75" thickBot="1">
      <c r="A8" s="10">
        <v>6</v>
      </c>
      <c r="B8" s="11" t="s">
        <v>5</v>
      </c>
      <c r="C8" s="12">
        <v>0.4</v>
      </c>
      <c r="D8" s="17">
        <f>KARSzranitelnost!$C$28/100</f>
        <v>0.28888888888888892</v>
      </c>
      <c r="E8" s="17">
        <f>KARSzranitelnost!C20/100</f>
        <v>0.44444444444444442</v>
      </c>
      <c r="F8" s="15">
        <f t="shared" si="0"/>
        <v>37.777777777777779</v>
      </c>
    </row>
    <row r="9" spans="1:7" ht="15.75" thickBot="1">
      <c r="A9" s="10">
        <v>7</v>
      </c>
      <c r="B9" s="11" t="s">
        <v>6</v>
      </c>
      <c r="C9" s="12">
        <v>0.2</v>
      </c>
      <c r="D9" s="17">
        <f>KARSzranitelnost!$C$28/100</f>
        <v>0.28888888888888892</v>
      </c>
      <c r="E9" s="17">
        <f>KARSzranitelnost!C21/100</f>
        <v>0.22222222222222221</v>
      </c>
      <c r="F9" s="15">
        <f t="shared" si="0"/>
        <v>23.703703703703706</v>
      </c>
    </row>
    <row r="10" spans="1:7" ht="15.75" thickBot="1">
      <c r="A10" s="10">
        <v>8</v>
      </c>
      <c r="B10" s="11" t="s">
        <v>7</v>
      </c>
      <c r="C10" s="12">
        <v>0.3</v>
      </c>
      <c r="D10" s="17">
        <f>KARSzranitelnost!$C$28/100</f>
        <v>0.28888888888888892</v>
      </c>
      <c r="E10" s="17">
        <f>KARSzranitelnost!C22/100</f>
        <v>0.22222222222222221</v>
      </c>
      <c r="F10" s="15">
        <f t="shared" si="0"/>
        <v>27.037037037037038</v>
      </c>
    </row>
    <row r="11" spans="1:7" ht="15.75" thickBot="1">
      <c r="A11" s="10">
        <v>9</v>
      </c>
      <c r="B11" s="11" t="s">
        <v>25</v>
      </c>
      <c r="C11" s="12">
        <v>0.15</v>
      </c>
      <c r="D11" s="17">
        <f>KARSzranitelnost!$C$28/100</f>
        <v>0.28888888888888892</v>
      </c>
      <c r="E11" s="17">
        <f>KARSzranitelnost!C23/100</f>
        <v>0.1111111111111111</v>
      </c>
      <c r="F11" s="15">
        <f t="shared" si="0"/>
        <v>18.333333333333336</v>
      </c>
    </row>
    <row r="12" spans="1:7" ht="15.75" thickBot="1">
      <c r="A12" s="10">
        <v>10</v>
      </c>
      <c r="B12" s="11" t="s">
        <v>9</v>
      </c>
      <c r="C12" s="12">
        <v>0.4</v>
      </c>
      <c r="D12" s="17">
        <f>KARSzranitelnost!$C$28/100</f>
        <v>0.28888888888888892</v>
      </c>
      <c r="E12" s="17">
        <f>KARSzranitelnost!C24/100</f>
        <v>0.33333333333333326</v>
      </c>
      <c r="F12" s="15">
        <f t="shared" si="0"/>
        <v>34.074074074074076</v>
      </c>
    </row>
    <row r="13" spans="1:7">
      <c r="E13" t="s">
        <v>34</v>
      </c>
      <c r="F13" s="18">
        <f>AVERAGE(F3:F12)</f>
        <v>29.425925925925924</v>
      </c>
      <c r="G13" s="18">
        <f>SQRT((POWER(F3-F13,2)+POWER(F4-F13,2)+POWER(F5-F13,2)+POWER(F6-F13,2)+POWER(F7-F13,2)+POWER(F8-F13,2)+POWER(F9-F13,2)+POWER(F10-F13,2))/9)</f>
        <v>6.0848293817818355</v>
      </c>
    </row>
    <row r="14" spans="1:7" ht="15.75" thickBot="1">
      <c r="B14" s="19" t="s">
        <v>29</v>
      </c>
    </row>
    <row r="15" spans="1:7" ht="15.75" thickBot="1">
      <c r="A15" s="7"/>
      <c r="B15" s="8" t="s">
        <v>10</v>
      </c>
      <c r="C15" s="8" t="s">
        <v>27</v>
      </c>
      <c r="D15" s="8" t="s">
        <v>23</v>
      </c>
      <c r="E15" s="8" t="s">
        <v>22</v>
      </c>
      <c r="F15" s="9" t="s">
        <v>28</v>
      </c>
    </row>
    <row r="16" spans="1:7" ht="15.75" thickBot="1">
      <c r="A16" s="10">
        <v>1</v>
      </c>
      <c r="B16" s="11" t="s">
        <v>0</v>
      </c>
      <c r="C16" s="12">
        <v>0.2</v>
      </c>
      <c r="D16" s="16">
        <f>F3/100</f>
        <v>0.23703703703703705</v>
      </c>
      <c r="E16" s="17">
        <f>E3</f>
        <v>0.22222222222222221</v>
      </c>
      <c r="F16" s="13">
        <f>(1-AVERAGE(C16:E16))*100</f>
        <v>78.024691358024683</v>
      </c>
      <c r="G16" s="48" t="s">
        <v>51</v>
      </c>
    </row>
    <row r="17" spans="1:7" ht="15.75" thickBot="1">
      <c r="A17" s="10">
        <v>2</v>
      </c>
      <c r="B17" s="11" t="s">
        <v>1</v>
      </c>
      <c r="C17" s="12">
        <v>0.45</v>
      </c>
      <c r="D17" s="16">
        <f t="shared" ref="D17:D25" si="1">F4/100</f>
        <v>0.39444444444444443</v>
      </c>
      <c r="E17" s="17">
        <f t="shared" ref="E17:E25" si="2">E4</f>
        <v>0.44444444444444442</v>
      </c>
      <c r="F17" s="13">
        <f t="shared" ref="F17:F25" si="3">(1-AVERAGE(C17:E17))*100</f>
        <v>57.037037037037038</v>
      </c>
      <c r="G17">
        <v>65</v>
      </c>
    </row>
    <row r="18" spans="1:7" ht="15.75" thickBot="1">
      <c r="A18" s="10">
        <v>3</v>
      </c>
      <c r="B18" s="11" t="s">
        <v>2</v>
      </c>
      <c r="C18" s="12">
        <v>0.25</v>
      </c>
      <c r="D18" s="16">
        <f t="shared" si="1"/>
        <v>0.25370370370370371</v>
      </c>
      <c r="E18" s="17">
        <f>E5</f>
        <v>0.22222222222222221</v>
      </c>
      <c r="F18" s="13">
        <f t="shared" si="3"/>
        <v>75.802469135802468</v>
      </c>
      <c r="G18">
        <v>80</v>
      </c>
    </row>
    <row r="19" spans="1:7" ht="15.75" thickBot="1">
      <c r="A19" s="10">
        <v>4</v>
      </c>
      <c r="B19" s="11" t="s">
        <v>24</v>
      </c>
      <c r="C19" s="12">
        <v>0.3</v>
      </c>
      <c r="D19" s="16">
        <f t="shared" si="1"/>
        <v>0.27037037037037037</v>
      </c>
      <c r="E19" s="17">
        <f t="shared" si="2"/>
        <v>0.22222222222222221</v>
      </c>
      <c r="F19" s="13">
        <f t="shared" si="3"/>
        <v>73.580246913580254</v>
      </c>
      <c r="G19">
        <v>90</v>
      </c>
    </row>
    <row r="20" spans="1:7" ht="15.75" thickBot="1">
      <c r="A20" s="10">
        <v>5</v>
      </c>
      <c r="B20" s="11" t="s">
        <v>4</v>
      </c>
      <c r="C20" s="12">
        <v>0.4</v>
      </c>
      <c r="D20" s="16">
        <f t="shared" si="1"/>
        <v>0.37777777777777777</v>
      </c>
      <c r="E20" s="17">
        <f t="shared" si="2"/>
        <v>0.44444444444444442</v>
      </c>
      <c r="F20" s="13">
        <f>(1-AVERAGE(C20:E20))*100</f>
        <v>59.259259259259252</v>
      </c>
    </row>
    <row r="21" spans="1:7" ht="15.75" thickBot="1">
      <c r="A21" s="10">
        <v>6</v>
      </c>
      <c r="B21" s="11" t="s">
        <v>5</v>
      </c>
      <c r="C21" s="12">
        <v>0.4</v>
      </c>
      <c r="D21" s="16">
        <f t="shared" si="1"/>
        <v>0.37777777777777777</v>
      </c>
      <c r="E21" s="17">
        <f t="shared" si="2"/>
        <v>0.44444444444444442</v>
      </c>
      <c r="F21" s="13">
        <f t="shared" si="3"/>
        <v>59.259259259259252</v>
      </c>
    </row>
    <row r="22" spans="1:7" ht="15.75" thickBot="1">
      <c r="A22" s="10">
        <v>7</v>
      </c>
      <c r="B22" s="11" t="s">
        <v>6</v>
      </c>
      <c r="C22" s="12">
        <v>0.2</v>
      </c>
      <c r="D22" s="16">
        <f t="shared" si="1"/>
        <v>0.23703703703703705</v>
      </c>
      <c r="E22" s="17">
        <f t="shared" si="2"/>
        <v>0.22222222222222221</v>
      </c>
      <c r="F22" s="13">
        <f t="shared" si="3"/>
        <v>78.024691358024683</v>
      </c>
    </row>
    <row r="23" spans="1:7" ht="15.75" thickBot="1">
      <c r="A23" s="10">
        <v>8</v>
      </c>
      <c r="B23" s="11" t="s">
        <v>7</v>
      </c>
      <c r="C23" s="12">
        <v>0.3</v>
      </c>
      <c r="D23" s="16">
        <f t="shared" si="1"/>
        <v>0.27037037037037037</v>
      </c>
      <c r="E23" s="17">
        <f t="shared" si="2"/>
        <v>0.22222222222222221</v>
      </c>
      <c r="F23" s="13">
        <f t="shared" si="3"/>
        <v>73.580246913580254</v>
      </c>
    </row>
    <row r="24" spans="1:7" ht="15.75" thickBot="1">
      <c r="A24" s="10">
        <v>9</v>
      </c>
      <c r="B24" s="11" t="s">
        <v>25</v>
      </c>
      <c r="C24" s="12">
        <v>0.15</v>
      </c>
      <c r="D24" s="16">
        <f t="shared" si="1"/>
        <v>0.18333333333333335</v>
      </c>
      <c r="E24" s="17">
        <f t="shared" si="2"/>
        <v>0.1111111111111111</v>
      </c>
      <c r="F24" s="13">
        <f t="shared" si="3"/>
        <v>85.18518518518519</v>
      </c>
    </row>
    <row r="25" spans="1:7" ht="15.75" thickBot="1">
      <c r="A25" s="10">
        <v>10</v>
      </c>
      <c r="B25" s="11" t="s">
        <v>9</v>
      </c>
      <c r="C25" s="12">
        <v>0.3</v>
      </c>
      <c r="D25" s="16">
        <f t="shared" si="1"/>
        <v>0.34074074074074079</v>
      </c>
      <c r="E25" s="17">
        <f t="shared" si="2"/>
        <v>0.33333333333333326</v>
      </c>
      <c r="F25" s="13">
        <f t="shared" si="3"/>
        <v>67.530864197530875</v>
      </c>
    </row>
    <row r="26" spans="1:7">
      <c r="E26" t="s">
        <v>34</v>
      </c>
      <c r="F26" s="5">
        <f>AVERAGE(F16:F25)</f>
        <v>70.728395061728392</v>
      </c>
      <c r="G26">
        <f>SQRT((POWER(F16-F26,2)+POWER(F17-F26,2)+POWER(F18-F26,2)+POWER(F19-F26,2)+POWER(F20-F26,2)+POWER(F21-F26,2)+POWER(F22-F26,2)+POWER(F23-F26,2)+POWER(F24-F26,2)+POWER(F25-F26,2))/9)</f>
        <v>9.5349803119188419</v>
      </c>
    </row>
    <row r="27" spans="1:7" ht="15.75" thickBot="1">
      <c r="B27" s="19"/>
      <c r="C27" s="43"/>
      <c r="D27" s="43"/>
      <c r="E27" s="43"/>
      <c r="F27" s="43"/>
    </row>
    <row r="28" spans="1:7" ht="15.75" thickBot="1">
      <c r="A28" s="55"/>
      <c r="B28" s="57"/>
      <c r="C28" s="57"/>
      <c r="D28" s="57"/>
      <c r="E28" s="57"/>
      <c r="F28" s="58"/>
    </row>
    <row r="29" spans="1:7" ht="15.75" thickBot="1">
      <c r="A29" s="56">
        <v>1</v>
      </c>
      <c r="B29" s="19"/>
      <c r="C29" s="59"/>
      <c r="D29" s="60"/>
      <c r="E29" s="61"/>
      <c r="F29" s="62"/>
    </row>
    <row r="30" spans="1:7" ht="15.75" thickBot="1">
      <c r="A30" s="56">
        <v>2</v>
      </c>
      <c r="B30" s="19"/>
      <c r="C30" s="59"/>
      <c r="D30" s="60"/>
      <c r="E30" s="61"/>
      <c r="F30" s="62"/>
    </row>
    <row r="31" spans="1:7" ht="15.75" thickBot="1">
      <c r="A31" s="56">
        <v>3</v>
      </c>
      <c r="B31" s="19"/>
      <c r="C31" s="59"/>
      <c r="D31" s="60"/>
      <c r="E31" s="61"/>
      <c r="F31" s="62"/>
    </row>
    <row r="32" spans="1:7" ht="15.75" thickBot="1">
      <c r="A32" s="56">
        <v>4</v>
      </c>
      <c r="B32" s="19"/>
      <c r="C32" s="59"/>
      <c r="D32" s="60"/>
      <c r="E32" s="61"/>
      <c r="F32" s="62"/>
    </row>
    <row r="33" spans="1:6" ht="15.75" thickBot="1">
      <c r="A33" s="56">
        <v>5</v>
      </c>
      <c r="B33" s="19"/>
      <c r="C33" s="59"/>
      <c r="D33" s="60"/>
      <c r="E33" s="61"/>
      <c r="F33" s="62"/>
    </row>
    <row r="34" spans="1:6" ht="15.75" thickBot="1">
      <c r="A34" s="56">
        <v>6</v>
      </c>
      <c r="B34" s="19"/>
      <c r="C34" s="59"/>
      <c r="D34" s="60"/>
      <c r="E34" s="61"/>
      <c r="F34" s="62"/>
    </row>
    <row r="35" spans="1:6" ht="15.75" thickBot="1">
      <c r="A35" s="56">
        <v>7</v>
      </c>
      <c r="B35" s="19"/>
      <c r="C35" s="59"/>
      <c r="D35" s="60"/>
      <c r="E35" s="61"/>
      <c r="F35" s="62"/>
    </row>
    <row r="36" spans="1:6" ht="15.75" thickBot="1">
      <c r="A36" s="56">
        <v>8</v>
      </c>
      <c r="B36" s="19"/>
      <c r="C36" s="59"/>
      <c r="D36" s="60"/>
      <c r="E36" s="61"/>
      <c r="F36" s="62"/>
    </row>
    <row r="37" spans="1:6" ht="15.75" thickBot="1">
      <c r="A37" s="56">
        <v>9</v>
      </c>
      <c r="B37" s="19"/>
      <c r="C37" s="59"/>
      <c r="D37" s="60"/>
      <c r="E37" s="61"/>
      <c r="F37" s="62"/>
    </row>
    <row r="38" spans="1:6" ht="15.75" thickBot="1">
      <c r="A38" s="56">
        <v>10</v>
      </c>
      <c r="B38" s="19"/>
      <c r="C38" s="59"/>
      <c r="D38" s="60"/>
      <c r="E38" s="61"/>
      <c r="F38" s="62"/>
    </row>
    <row r="39" spans="1:6">
      <c r="B39" s="43"/>
      <c r="C39" s="43"/>
      <c r="D39" s="43"/>
      <c r="E39" s="43"/>
      <c r="F39" s="63"/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H15" sqref="H15"/>
    </sheetView>
  </sheetViews>
  <sheetFormatPr defaultRowHeight="15"/>
  <cols>
    <col min="1" max="1" width="3" bestFit="1" customWidth="1"/>
    <col min="2" max="2" width="40.28515625" bestFit="1" customWidth="1"/>
  </cols>
  <sheetData>
    <row r="1" spans="1:13" ht="15.75" thickBot="1"/>
    <row r="2" spans="1:13">
      <c r="A2" s="74">
        <v>1</v>
      </c>
      <c r="B2" s="80" t="s">
        <v>0</v>
      </c>
      <c r="C2" s="77">
        <v>0.2</v>
      </c>
      <c r="D2" s="69">
        <f>riziko!F3</f>
        <v>23.703703703703706</v>
      </c>
      <c r="E2" s="70">
        <f>riziko!F16</f>
        <v>78.024691358024683</v>
      </c>
      <c r="I2" t="s">
        <v>52</v>
      </c>
      <c r="J2" s="52"/>
      <c r="K2" s="54"/>
      <c r="L2" s="51"/>
      <c r="M2" s="51"/>
    </row>
    <row r="3" spans="1:13">
      <c r="A3" s="75">
        <v>2</v>
      </c>
      <c r="B3" s="81" t="s">
        <v>1</v>
      </c>
      <c r="C3" s="78">
        <v>0.45</v>
      </c>
      <c r="D3" s="68">
        <f>riziko!F4</f>
        <v>39.444444444444443</v>
      </c>
      <c r="E3" s="71">
        <f>riziko!F17</f>
        <v>57.037037037037038</v>
      </c>
      <c r="H3" t="s">
        <v>23</v>
      </c>
      <c r="I3" t="s">
        <v>55</v>
      </c>
      <c r="J3" s="2"/>
      <c r="K3" s="52"/>
      <c r="L3" s="54" t="s">
        <v>61</v>
      </c>
      <c r="M3" s="51"/>
    </row>
    <row r="4" spans="1:13">
      <c r="A4" s="75">
        <v>3</v>
      </c>
      <c r="B4" s="81" t="s">
        <v>2</v>
      </c>
      <c r="C4" s="78">
        <v>0.25</v>
      </c>
      <c r="D4" s="68">
        <f>riziko!F5</f>
        <v>25.37037037037037</v>
      </c>
      <c r="E4" s="71">
        <f>riziko!F18</f>
        <v>75.802469135802468</v>
      </c>
      <c r="I4" t="s">
        <v>57</v>
      </c>
      <c r="J4" s="50"/>
      <c r="K4" s="52" t="s">
        <v>63</v>
      </c>
      <c r="L4" s="52" t="s">
        <v>62</v>
      </c>
      <c r="M4" s="53"/>
    </row>
    <row r="5" spans="1:13">
      <c r="A5" s="75">
        <v>4</v>
      </c>
      <c r="B5" s="81" t="s">
        <v>24</v>
      </c>
      <c r="C5" s="78">
        <v>0.3</v>
      </c>
      <c r="D5" s="68">
        <f>riziko!F6</f>
        <v>27.037037037037038</v>
      </c>
      <c r="E5" s="71">
        <f>riziko!F19</f>
        <v>73.580246913580254</v>
      </c>
      <c r="I5" t="s">
        <v>53</v>
      </c>
      <c r="J5" s="49"/>
      <c r="K5" s="50">
        <v>9</v>
      </c>
      <c r="L5" s="2"/>
      <c r="M5" s="52"/>
    </row>
    <row r="6" spans="1:13">
      <c r="A6" s="75">
        <v>5</v>
      </c>
      <c r="B6" s="81" t="s">
        <v>4</v>
      </c>
      <c r="C6" s="78">
        <v>0.4</v>
      </c>
      <c r="D6" s="68">
        <f>riziko!F7</f>
        <v>37.777777777777779</v>
      </c>
      <c r="E6" s="71">
        <f>riziko!F20</f>
        <v>59.259259259259252</v>
      </c>
      <c r="J6" t="s">
        <v>58</v>
      </c>
      <c r="K6" t="s">
        <v>60</v>
      </c>
      <c r="L6" t="s">
        <v>52</v>
      </c>
      <c r="M6" t="s">
        <v>59</v>
      </c>
    </row>
    <row r="7" spans="1:13">
      <c r="A7" s="75">
        <v>6</v>
      </c>
      <c r="B7" s="81" t="s">
        <v>5</v>
      </c>
      <c r="C7" s="78">
        <v>0.4</v>
      </c>
      <c r="D7" s="68">
        <f>riziko!F8</f>
        <v>37.777777777777779</v>
      </c>
      <c r="E7" s="71">
        <f>riziko!F21</f>
        <v>59.259259259259252</v>
      </c>
      <c r="K7" t="s">
        <v>56</v>
      </c>
    </row>
    <row r="8" spans="1:13">
      <c r="A8" s="75">
        <v>7</v>
      </c>
      <c r="B8" s="81" t="s">
        <v>6</v>
      </c>
      <c r="C8" s="78">
        <v>0.2</v>
      </c>
      <c r="D8" s="68">
        <f>riziko!F9</f>
        <v>23.703703703703706</v>
      </c>
      <c r="E8" s="71">
        <f>riziko!F22</f>
        <v>78.024691358024683</v>
      </c>
    </row>
    <row r="9" spans="1:13">
      <c r="A9" s="75">
        <v>8</v>
      </c>
      <c r="B9" s="81" t="s">
        <v>7</v>
      </c>
      <c r="C9" s="78">
        <v>0.3</v>
      </c>
      <c r="D9" s="68">
        <f>riziko!F10</f>
        <v>27.037037037037038</v>
      </c>
      <c r="E9" s="71">
        <f>riziko!F23</f>
        <v>73.580246913580254</v>
      </c>
    </row>
    <row r="10" spans="1:13">
      <c r="A10" s="75">
        <v>9</v>
      </c>
      <c r="B10" s="81" t="s">
        <v>25</v>
      </c>
      <c r="C10" s="78">
        <v>0.15</v>
      </c>
      <c r="D10" s="68">
        <f>riziko!F11</f>
        <v>18.333333333333336</v>
      </c>
      <c r="E10" s="71">
        <f>riziko!F24</f>
        <v>85.18518518518519</v>
      </c>
    </row>
    <row r="11" spans="1:13" ht="15.75" thickBot="1">
      <c r="A11" s="76">
        <v>10</v>
      </c>
      <c r="B11" s="82" t="s">
        <v>9</v>
      </c>
      <c r="C11" s="79">
        <v>0.3</v>
      </c>
      <c r="D11" s="72">
        <f>riziko!F12</f>
        <v>34.074074074074076</v>
      </c>
      <c r="E11" s="73">
        <f>riziko!F25</f>
        <v>67.530864197530875</v>
      </c>
      <c r="J11" s="43"/>
      <c r="K11" s="43"/>
      <c r="L11" s="43"/>
      <c r="M11" s="43"/>
    </row>
    <row r="12" spans="1:13" ht="15.75" thickBot="1">
      <c r="C12" s="12"/>
      <c r="J12" s="43"/>
      <c r="K12" s="43"/>
      <c r="L12" s="43"/>
      <c r="M12" s="43"/>
    </row>
    <row r="13" spans="1:13">
      <c r="J13" s="43"/>
      <c r="K13" s="43"/>
      <c r="L13" s="43"/>
      <c r="M13" s="43"/>
    </row>
    <row r="14" spans="1:13">
      <c r="J14" s="43"/>
      <c r="K14" s="43"/>
      <c r="L14" s="43"/>
      <c r="M14" s="43"/>
    </row>
    <row r="15" spans="1:13">
      <c r="J15" s="43"/>
      <c r="K15" s="43"/>
      <c r="L15" s="43"/>
      <c r="M15" s="4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KARSzranitelnost</vt:lpstr>
      <vt:lpstr>dopady</vt:lpstr>
      <vt:lpstr>riziko</vt:lpstr>
      <vt:lpstr>odolnost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</dc:creator>
  <cp:lastModifiedBy>Lenka</cp:lastModifiedBy>
  <dcterms:created xsi:type="dcterms:W3CDTF">2012-04-30T07:08:39Z</dcterms:created>
  <dcterms:modified xsi:type="dcterms:W3CDTF">2012-05-08T22:39:20Z</dcterms:modified>
</cp:coreProperties>
</file>