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8060" windowHeight="10875" activeTab="2"/>
  </bookViews>
  <sheets>
    <sheet name="namerene0." sheetId="1" r:id="rId1"/>
    <sheet name="namerene-1." sheetId="4" r:id="rId2"/>
    <sheet name="namerene+1." sheetId="3" r:id="rId3"/>
    <sheet name="vypocitane" sheetId="2" r:id="rId4"/>
    <sheet name="3Dgraf" sheetId="5" r:id="rId5"/>
  </sheets>
  <calcPr calcId="125725"/>
</workbook>
</file>

<file path=xl/calcChain.xml><?xml version="1.0" encoding="utf-8"?>
<calcChain xmlns="http://schemas.openxmlformats.org/spreadsheetml/2006/main">
  <c r="B52" i="1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51"/>
  <c r="C53"/>
  <c r="C54"/>
  <c r="C55"/>
  <c r="C56"/>
  <c r="C57"/>
  <c r="C58"/>
  <c r="C59"/>
</calcChain>
</file>

<file path=xl/sharedStrings.xml><?xml version="1.0" encoding="utf-8"?>
<sst xmlns="http://schemas.openxmlformats.org/spreadsheetml/2006/main" count="58" uniqueCount="17">
  <si>
    <t>d</t>
  </si>
  <si>
    <t>[cm]</t>
  </si>
  <si>
    <t>B</t>
  </si>
  <si>
    <t>č.m.</t>
  </si>
  <si>
    <t>[-]</t>
  </si>
  <si>
    <t>Cívky osa:X</t>
  </si>
  <si>
    <t>0;0;0</t>
  </si>
  <si>
    <t>[G]</t>
  </si>
  <si>
    <t>Cívky osa:Y,I=1.132A</t>
  </si>
  <si>
    <t>0;0;10</t>
  </si>
  <si>
    <t>0;0;-10</t>
  </si>
  <si>
    <t>[A]</t>
  </si>
  <si>
    <t>Ix</t>
  </si>
  <si>
    <t>Iy</t>
  </si>
  <si>
    <t>[mm]</t>
  </si>
  <si>
    <t>-</t>
  </si>
  <si>
    <t>Cívky osa Z</t>
  </si>
</sst>
</file>

<file path=xl/styles.xml><?xml version="1.0" encoding="utf-8"?>
<styleSheet xmlns="http://schemas.openxmlformats.org/spreadsheetml/2006/main">
  <fonts count="3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="0" i="1" u="sng"/>
              <a:t>Závislost magnetické indukce na vzdálenosti od středu v 0.vrstvě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6.134179739160512E-2"/>
          <c:y val="0.18950321132339082"/>
          <c:w val="0.86211558782424913"/>
          <c:h val="0.69776339973007251"/>
        </c:manualLayout>
      </c:layout>
      <c:scatterChart>
        <c:scatterStyle val="smoothMarker"/>
        <c:ser>
          <c:idx val="1"/>
          <c:order val="0"/>
          <c:tx>
            <c:v>Cívky osa X</c:v>
          </c:tx>
          <c:marker>
            <c:symbol val="diamond"/>
            <c:size val="5"/>
          </c:marker>
          <c:xVal>
            <c:numRef>
              <c:f>namerene0.!$B$5:$B$45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namerene0.!$C$5:$C$45</c:f>
              <c:numCache>
                <c:formatCode>General</c:formatCode>
                <c:ptCount val="41"/>
                <c:pt idx="0">
                  <c:v>1.4319999999999999</c:v>
                </c:pt>
                <c:pt idx="1">
                  <c:v>1.597</c:v>
                </c:pt>
                <c:pt idx="2">
                  <c:v>1.72</c:v>
                </c:pt>
                <c:pt idx="3">
                  <c:v>2.02</c:v>
                </c:pt>
                <c:pt idx="4">
                  <c:v>2.2210000000000001</c:v>
                </c:pt>
                <c:pt idx="5">
                  <c:v>2.4540000000000002</c:v>
                </c:pt>
                <c:pt idx="6">
                  <c:v>2.6760000000000002</c:v>
                </c:pt>
                <c:pt idx="7">
                  <c:v>2.9950000000000001</c:v>
                </c:pt>
                <c:pt idx="8">
                  <c:v>3.165</c:v>
                </c:pt>
                <c:pt idx="9">
                  <c:v>3.4449999999999998</c:v>
                </c:pt>
                <c:pt idx="10">
                  <c:v>3.6349999999999998</c:v>
                </c:pt>
                <c:pt idx="11">
                  <c:v>3.8639999999999999</c:v>
                </c:pt>
                <c:pt idx="12">
                  <c:v>3.964</c:v>
                </c:pt>
                <c:pt idx="13">
                  <c:v>4.0250000000000004</c:v>
                </c:pt>
                <c:pt idx="14">
                  <c:v>4.0750000000000002</c:v>
                </c:pt>
                <c:pt idx="15">
                  <c:v>4.0510000000000002</c:v>
                </c:pt>
                <c:pt idx="16">
                  <c:v>4.0229999999999997</c:v>
                </c:pt>
                <c:pt idx="17">
                  <c:v>4.0019999999999998</c:v>
                </c:pt>
                <c:pt idx="18">
                  <c:v>4.0069999999999997</c:v>
                </c:pt>
                <c:pt idx="19">
                  <c:v>4.01</c:v>
                </c:pt>
                <c:pt idx="20">
                  <c:v>4.0250000000000004</c:v>
                </c:pt>
                <c:pt idx="21">
                  <c:v>4.0309999999999997</c:v>
                </c:pt>
                <c:pt idx="22">
                  <c:v>4.0289999999999999</c:v>
                </c:pt>
                <c:pt idx="23">
                  <c:v>4.0410000000000004</c:v>
                </c:pt>
                <c:pt idx="24">
                  <c:v>4.0250000000000004</c:v>
                </c:pt>
                <c:pt idx="25">
                  <c:v>4.0469999999999997</c:v>
                </c:pt>
                <c:pt idx="26">
                  <c:v>4.0919999999999996</c:v>
                </c:pt>
                <c:pt idx="27">
                  <c:v>4.0999999999999996</c:v>
                </c:pt>
                <c:pt idx="28">
                  <c:v>4.0670000000000002</c:v>
                </c:pt>
                <c:pt idx="29">
                  <c:v>4.0010000000000003</c:v>
                </c:pt>
                <c:pt idx="30">
                  <c:v>3.8969999999999998</c:v>
                </c:pt>
                <c:pt idx="31">
                  <c:v>3.734</c:v>
                </c:pt>
                <c:pt idx="32">
                  <c:v>3.5710000000000002</c:v>
                </c:pt>
                <c:pt idx="33">
                  <c:v>3.3530000000000002</c:v>
                </c:pt>
                <c:pt idx="34">
                  <c:v>3.1309999999999998</c:v>
                </c:pt>
                <c:pt idx="35">
                  <c:v>2.6619999999999999</c:v>
                </c:pt>
                <c:pt idx="36">
                  <c:v>2.452</c:v>
                </c:pt>
                <c:pt idx="37">
                  <c:v>2.2029999999999998</c:v>
                </c:pt>
                <c:pt idx="38">
                  <c:v>2.06</c:v>
                </c:pt>
                <c:pt idx="39">
                  <c:v>1.905</c:v>
                </c:pt>
                <c:pt idx="40">
                  <c:v>1.383</c:v>
                </c:pt>
              </c:numCache>
            </c:numRef>
          </c:yVal>
          <c:smooth val="1"/>
        </c:ser>
        <c:axId val="98858880"/>
        <c:axId val="98881920"/>
      </c:scatterChart>
      <c:valAx>
        <c:axId val="988588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8881920"/>
        <c:crosses val="autoZero"/>
        <c:crossBetween val="midCat"/>
      </c:valAx>
      <c:valAx>
        <c:axId val="988819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2924071082390959E-2"/>
              <c:y val="0.21650262467191603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8858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1126539715653452"/>
          <c:y val="0.60811181102362222"/>
          <c:w val="0.1613248020895611"/>
          <c:h val="6.0276377952755922E-2"/>
        </c:manualLayout>
      </c:layout>
      <c:spPr>
        <a:solidFill>
          <a:schemeClr val="bg1"/>
        </a:solidFill>
      </c:spPr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v>Cívky osa Y</c:v>
          </c:tx>
          <c:marker>
            <c:symbol val="diamond"/>
            <c:size val="5"/>
          </c:marker>
          <c:xVal>
            <c:numRef>
              <c:f>namerene0.!$E$5:$E$45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namerene0.!$F$5:$F$45</c:f>
              <c:numCache>
                <c:formatCode>General</c:formatCode>
                <c:ptCount val="41"/>
                <c:pt idx="0">
                  <c:v>1.2250000000000001</c:v>
                </c:pt>
                <c:pt idx="1">
                  <c:v>1.4570000000000001</c:v>
                </c:pt>
                <c:pt idx="2">
                  <c:v>1.653</c:v>
                </c:pt>
                <c:pt idx="3">
                  <c:v>1.833</c:v>
                </c:pt>
                <c:pt idx="4">
                  <c:v>2.1379999999999999</c:v>
                </c:pt>
                <c:pt idx="5">
                  <c:v>2.3620000000000001</c:v>
                </c:pt>
                <c:pt idx="6">
                  <c:v>2.66</c:v>
                </c:pt>
                <c:pt idx="7">
                  <c:v>2.84</c:v>
                </c:pt>
                <c:pt idx="8">
                  <c:v>3.0550000000000002</c:v>
                </c:pt>
                <c:pt idx="9">
                  <c:v>3.3410000000000002</c:v>
                </c:pt>
                <c:pt idx="10">
                  <c:v>3.64</c:v>
                </c:pt>
                <c:pt idx="11">
                  <c:v>3.91</c:v>
                </c:pt>
                <c:pt idx="12">
                  <c:v>4.2069999999999999</c:v>
                </c:pt>
                <c:pt idx="13">
                  <c:v>4.3639999999999999</c:v>
                </c:pt>
                <c:pt idx="14">
                  <c:v>4.5030000000000001</c:v>
                </c:pt>
                <c:pt idx="15">
                  <c:v>4.5750000000000002</c:v>
                </c:pt>
                <c:pt idx="16">
                  <c:v>4.6239999999999997</c:v>
                </c:pt>
                <c:pt idx="17">
                  <c:v>4.6440000000000001</c:v>
                </c:pt>
                <c:pt idx="18">
                  <c:v>4.6440000000000001</c:v>
                </c:pt>
                <c:pt idx="19">
                  <c:v>4.6440000000000001</c:v>
                </c:pt>
                <c:pt idx="20">
                  <c:v>4.6440000000000001</c:v>
                </c:pt>
                <c:pt idx="21">
                  <c:v>4.6440000000000001</c:v>
                </c:pt>
                <c:pt idx="22">
                  <c:v>4.6440000000000001</c:v>
                </c:pt>
                <c:pt idx="23">
                  <c:v>4.5640000000000001</c:v>
                </c:pt>
                <c:pt idx="24">
                  <c:v>4.5419999999999998</c:v>
                </c:pt>
                <c:pt idx="25">
                  <c:v>4.4550000000000001</c:v>
                </c:pt>
                <c:pt idx="26">
                  <c:v>4.3380000000000001</c:v>
                </c:pt>
                <c:pt idx="27">
                  <c:v>4.1539999999999999</c:v>
                </c:pt>
                <c:pt idx="28">
                  <c:v>3.9169999999999998</c:v>
                </c:pt>
                <c:pt idx="29">
                  <c:v>3.665</c:v>
                </c:pt>
                <c:pt idx="30">
                  <c:v>3.3490000000000002</c:v>
                </c:pt>
                <c:pt idx="31">
                  <c:v>3.073</c:v>
                </c:pt>
                <c:pt idx="32">
                  <c:v>2.76</c:v>
                </c:pt>
                <c:pt idx="33">
                  <c:v>2.4620000000000002</c:v>
                </c:pt>
                <c:pt idx="34">
                  <c:v>2.1819999999999999</c:v>
                </c:pt>
                <c:pt idx="35">
                  <c:v>1.9</c:v>
                </c:pt>
                <c:pt idx="36">
                  <c:v>1.6830000000000001</c:v>
                </c:pt>
                <c:pt idx="37">
                  <c:v>1.484</c:v>
                </c:pt>
                <c:pt idx="38">
                  <c:v>1.272</c:v>
                </c:pt>
                <c:pt idx="39">
                  <c:v>1.113</c:v>
                </c:pt>
                <c:pt idx="40">
                  <c:v>0.90600000000000003</c:v>
                </c:pt>
              </c:numCache>
            </c:numRef>
          </c:yVal>
          <c:smooth val="1"/>
        </c:ser>
        <c:axId val="99439744"/>
        <c:axId val="99441664"/>
      </c:scatterChart>
      <c:valAx>
        <c:axId val="994397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285143678526434"/>
              <c:y val="0.91286769951761015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9441664"/>
        <c:crosses val="autoZero"/>
        <c:crossBetween val="midCat"/>
      </c:valAx>
      <c:valAx>
        <c:axId val="99441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770059235325794E-2"/>
              <c:y val="3.7658609382056653E-2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9439744"/>
        <c:crosses val="autoZero"/>
        <c:crossBetween val="midCat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045" footer="0.492125984500000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="0" i="1" u="sng"/>
              <a:t>Závislost</a:t>
            </a:r>
            <a:r>
              <a:rPr lang="cs-CZ" b="0" i="1" u="sng" baseline="0"/>
              <a:t> indukce na vzdálenosti od středu;cívky osa Z </a:t>
            </a:r>
            <a:endParaRPr lang="en-US" b="0" i="1" u="sng"/>
          </a:p>
        </c:rich>
      </c:tx>
      <c:layout/>
    </c:title>
    <c:plotArea>
      <c:layout>
        <c:manualLayout>
          <c:layoutTarget val="inner"/>
          <c:xMode val="edge"/>
          <c:yMode val="edge"/>
          <c:x val="5.4003181086651697E-2"/>
          <c:y val="0.19815169462501162"/>
          <c:w val="0.90067477202266422"/>
          <c:h val="0.63576657733442421"/>
        </c:manualLayout>
      </c:layout>
      <c:scatterChart>
        <c:scatterStyle val="smoothMarker"/>
        <c:ser>
          <c:idx val="1"/>
          <c:order val="0"/>
          <c:tx>
            <c:v>Cívky osa Z</c:v>
          </c:tx>
          <c:marker>
            <c:symbol val="diamond"/>
            <c:size val="5"/>
          </c:marker>
          <c:xVal>
            <c:numRef>
              <c:f>namerene0.!$B$51:$B$102</c:f>
              <c:numCache>
                <c:formatCode>General</c:formatCode>
                <c:ptCount val="52"/>
                <c:pt idx="0">
                  <c:v>-120</c:v>
                </c:pt>
                <c:pt idx="1">
                  <c:v>-115</c:v>
                </c:pt>
                <c:pt idx="2">
                  <c:v>-110</c:v>
                </c:pt>
                <c:pt idx="3">
                  <c:v>-105</c:v>
                </c:pt>
                <c:pt idx="4">
                  <c:v>-100</c:v>
                </c:pt>
                <c:pt idx="5">
                  <c:v>-95</c:v>
                </c:pt>
                <c:pt idx="6">
                  <c:v>-90</c:v>
                </c:pt>
                <c:pt idx="7">
                  <c:v>-85</c:v>
                </c:pt>
                <c:pt idx="8">
                  <c:v>-80</c:v>
                </c:pt>
                <c:pt idx="9">
                  <c:v>-75</c:v>
                </c:pt>
                <c:pt idx="10">
                  <c:v>-70</c:v>
                </c:pt>
                <c:pt idx="11">
                  <c:v>-65</c:v>
                </c:pt>
                <c:pt idx="12">
                  <c:v>-60</c:v>
                </c:pt>
                <c:pt idx="13">
                  <c:v>-55</c:v>
                </c:pt>
                <c:pt idx="14">
                  <c:v>-50</c:v>
                </c:pt>
                <c:pt idx="15">
                  <c:v>-45</c:v>
                </c:pt>
                <c:pt idx="16">
                  <c:v>-40</c:v>
                </c:pt>
                <c:pt idx="17">
                  <c:v>-35</c:v>
                </c:pt>
                <c:pt idx="18">
                  <c:v>-30</c:v>
                </c:pt>
                <c:pt idx="19">
                  <c:v>-25</c:v>
                </c:pt>
                <c:pt idx="20">
                  <c:v>-20</c:v>
                </c:pt>
                <c:pt idx="21">
                  <c:v>-15</c:v>
                </c:pt>
                <c:pt idx="22">
                  <c:v>-10</c:v>
                </c:pt>
                <c:pt idx="23">
                  <c:v>-5</c:v>
                </c:pt>
                <c:pt idx="24">
                  <c:v>0</c:v>
                </c:pt>
                <c:pt idx="25">
                  <c:v>5</c:v>
                </c:pt>
                <c:pt idx="26">
                  <c:v>10</c:v>
                </c:pt>
                <c:pt idx="27">
                  <c:v>15</c:v>
                </c:pt>
                <c:pt idx="28">
                  <c:v>20</c:v>
                </c:pt>
                <c:pt idx="29">
                  <c:v>25</c:v>
                </c:pt>
                <c:pt idx="30">
                  <c:v>30</c:v>
                </c:pt>
                <c:pt idx="31">
                  <c:v>35</c:v>
                </c:pt>
                <c:pt idx="32">
                  <c:v>40</c:v>
                </c:pt>
                <c:pt idx="33">
                  <c:v>45</c:v>
                </c:pt>
                <c:pt idx="34">
                  <c:v>50</c:v>
                </c:pt>
                <c:pt idx="35">
                  <c:v>55</c:v>
                </c:pt>
                <c:pt idx="36">
                  <c:v>60</c:v>
                </c:pt>
                <c:pt idx="37">
                  <c:v>65</c:v>
                </c:pt>
                <c:pt idx="38">
                  <c:v>70</c:v>
                </c:pt>
                <c:pt idx="39">
                  <c:v>75</c:v>
                </c:pt>
                <c:pt idx="40">
                  <c:v>80</c:v>
                </c:pt>
                <c:pt idx="41">
                  <c:v>85</c:v>
                </c:pt>
                <c:pt idx="42">
                  <c:v>90</c:v>
                </c:pt>
                <c:pt idx="43">
                  <c:v>95</c:v>
                </c:pt>
                <c:pt idx="44">
                  <c:v>100</c:v>
                </c:pt>
                <c:pt idx="45">
                  <c:v>105</c:v>
                </c:pt>
                <c:pt idx="46">
                  <c:v>110</c:v>
                </c:pt>
                <c:pt idx="47">
                  <c:v>115</c:v>
                </c:pt>
                <c:pt idx="48">
                  <c:v>120</c:v>
                </c:pt>
                <c:pt idx="49">
                  <c:v>125</c:v>
                </c:pt>
                <c:pt idx="50">
                  <c:v>130</c:v>
                </c:pt>
                <c:pt idx="51">
                  <c:v>135</c:v>
                </c:pt>
              </c:numCache>
            </c:numRef>
          </c:xVal>
          <c:yVal>
            <c:numRef>
              <c:f>namerene0.!$C$51:$C$102</c:f>
              <c:numCache>
                <c:formatCode>General</c:formatCode>
                <c:ptCount val="52"/>
                <c:pt idx="0">
                  <c:v>1.516</c:v>
                </c:pt>
                <c:pt idx="1">
                  <c:v>1.5149999999999999</c:v>
                </c:pt>
                <c:pt idx="2">
                  <c:v>1.516</c:v>
                </c:pt>
                <c:pt idx="3">
                  <c:v>1.659</c:v>
                </c:pt>
                <c:pt idx="4">
                  <c:v>1.7649999999999999</c:v>
                </c:pt>
                <c:pt idx="5">
                  <c:v>1.9430000000000001</c:v>
                </c:pt>
                <c:pt idx="6">
                  <c:v>2.0649999999999999</c:v>
                </c:pt>
                <c:pt idx="7">
                  <c:v>2.1819999999999999</c:v>
                </c:pt>
                <c:pt idx="8">
                  <c:v>2.391</c:v>
                </c:pt>
                <c:pt idx="9">
                  <c:v>2.8570000000000002</c:v>
                </c:pt>
                <c:pt idx="10">
                  <c:v>3.085</c:v>
                </c:pt>
                <c:pt idx="11">
                  <c:v>3.3180000000000001</c:v>
                </c:pt>
                <c:pt idx="12">
                  <c:v>3.42</c:v>
                </c:pt>
                <c:pt idx="13">
                  <c:v>3.5379999999999998</c:v>
                </c:pt>
                <c:pt idx="14">
                  <c:v>3.6779999999999999</c:v>
                </c:pt>
                <c:pt idx="15">
                  <c:v>3.7949999999999999</c:v>
                </c:pt>
                <c:pt idx="16">
                  <c:v>3.9670000000000001</c:v>
                </c:pt>
                <c:pt idx="17">
                  <c:v>4.0629999999999997</c:v>
                </c:pt>
                <c:pt idx="18">
                  <c:v>4.1050000000000004</c:v>
                </c:pt>
                <c:pt idx="19">
                  <c:v>4.1280000000000001</c:v>
                </c:pt>
                <c:pt idx="20">
                  <c:v>4.1459999999999999</c:v>
                </c:pt>
                <c:pt idx="21">
                  <c:v>4.1520000000000001</c:v>
                </c:pt>
                <c:pt idx="22">
                  <c:v>4.1840000000000002</c:v>
                </c:pt>
                <c:pt idx="23">
                  <c:v>4.2039999999999997</c:v>
                </c:pt>
                <c:pt idx="24">
                  <c:v>4.2069999999999999</c:v>
                </c:pt>
                <c:pt idx="25">
                  <c:v>4.1980000000000004</c:v>
                </c:pt>
                <c:pt idx="26">
                  <c:v>4.2050000000000001</c:v>
                </c:pt>
                <c:pt idx="27">
                  <c:v>4.149</c:v>
                </c:pt>
                <c:pt idx="28">
                  <c:v>4.1440000000000001</c:v>
                </c:pt>
                <c:pt idx="29">
                  <c:v>4.1109999999999998</c:v>
                </c:pt>
                <c:pt idx="30">
                  <c:v>4.0369999999999999</c:v>
                </c:pt>
                <c:pt idx="31">
                  <c:v>3.9649999999999999</c:v>
                </c:pt>
                <c:pt idx="32">
                  <c:v>3.911</c:v>
                </c:pt>
                <c:pt idx="33">
                  <c:v>3.8119999999999998</c:v>
                </c:pt>
                <c:pt idx="34">
                  <c:v>3.7130000000000001</c:v>
                </c:pt>
                <c:pt idx="35">
                  <c:v>3.6160000000000001</c:v>
                </c:pt>
                <c:pt idx="36">
                  <c:v>3.4630000000000001</c:v>
                </c:pt>
                <c:pt idx="37">
                  <c:v>3.331</c:v>
                </c:pt>
                <c:pt idx="38">
                  <c:v>3.19</c:v>
                </c:pt>
                <c:pt idx="39">
                  <c:v>3.0209999999999999</c:v>
                </c:pt>
                <c:pt idx="40">
                  <c:v>2.9119999999999999</c:v>
                </c:pt>
                <c:pt idx="41">
                  <c:v>2.762</c:v>
                </c:pt>
                <c:pt idx="42">
                  <c:v>2.657</c:v>
                </c:pt>
                <c:pt idx="43">
                  <c:v>2.5470000000000002</c:v>
                </c:pt>
                <c:pt idx="44">
                  <c:v>2.391</c:v>
                </c:pt>
                <c:pt idx="45">
                  <c:v>2.1819999999999999</c:v>
                </c:pt>
                <c:pt idx="46">
                  <c:v>2.0649999999999999</c:v>
                </c:pt>
                <c:pt idx="47">
                  <c:v>1.9430000000000001</c:v>
                </c:pt>
                <c:pt idx="48">
                  <c:v>1.7649999999999999</c:v>
                </c:pt>
                <c:pt idx="49">
                  <c:v>1.659</c:v>
                </c:pt>
                <c:pt idx="50">
                  <c:v>1.516</c:v>
                </c:pt>
                <c:pt idx="51">
                  <c:v>1.5149999999999999</c:v>
                </c:pt>
              </c:numCache>
            </c:numRef>
          </c:yVal>
          <c:smooth val="1"/>
        </c:ser>
        <c:axId val="99465088"/>
        <c:axId val="99471360"/>
      </c:scatterChart>
      <c:valAx>
        <c:axId val="99465088"/>
        <c:scaling>
          <c:orientation val="minMax"/>
          <c:max val="145"/>
          <c:min val="-125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d</a:t>
                </a:r>
                <a:r>
                  <a:rPr lang="en-US"/>
                  <a:t>[mm]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133690018326427"/>
              <c:y val="0.9096518283554279"/>
            </c:manualLayout>
          </c:layout>
        </c:title>
        <c:numFmt formatCode="General" sourceLinked="1"/>
        <c:majorTickMark val="none"/>
        <c:tickLblPos val="nextTo"/>
        <c:crossAx val="99471360"/>
        <c:crosses val="autoZero"/>
        <c:crossBetween val="midCat"/>
        <c:majorUnit val="25"/>
        <c:minorUnit val="5"/>
      </c:valAx>
      <c:valAx>
        <c:axId val="994713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1958120776792674E-2"/>
              <c:y val="0.1998090748632125"/>
            </c:manualLayout>
          </c:layout>
        </c:title>
        <c:numFmt formatCode="General" sourceLinked="1"/>
        <c:majorTickMark val="none"/>
        <c:tickLblPos val="nextTo"/>
        <c:crossAx val="99465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77038130185067"/>
          <c:y val="0.60656170574728963"/>
          <c:w val="0.15869866666666671"/>
          <c:h val="5.5940967643085454E-2"/>
        </c:manualLayout>
      </c:layout>
      <c:spPr>
        <a:solidFill>
          <a:sysClr val="window" lastClr="FFFFFF"/>
        </a:solidFill>
      </c:spPr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="0" i="1" u="sng"/>
              <a:t>Závislost indukce na vzdálenosti od středu v 0.hladině;cívky osa Y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3.7343670502725648E-2"/>
          <c:y val="0.23723148520516626"/>
          <c:w val="0.93291774682010897"/>
          <c:h val="0.56393188570082076"/>
        </c:manualLayout>
      </c:layout>
      <c:scatterChart>
        <c:scatterStyle val="smoothMarker"/>
        <c:ser>
          <c:idx val="0"/>
          <c:order val="1"/>
          <c:tx>
            <c:v>Cívky osa Z</c:v>
          </c:tx>
          <c:xVal>
            <c:numRef>
              <c:f>namerene0.!$B$51:$B$102</c:f>
              <c:numCache>
                <c:formatCode>General</c:formatCode>
                <c:ptCount val="52"/>
                <c:pt idx="0">
                  <c:v>-120</c:v>
                </c:pt>
                <c:pt idx="1">
                  <c:v>-115</c:v>
                </c:pt>
                <c:pt idx="2">
                  <c:v>-110</c:v>
                </c:pt>
                <c:pt idx="3">
                  <c:v>-105</c:v>
                </c:pt>
                <c:pt idx="4">
                  <c:v>-100</c:v>
                </c:pt>
                <c:pt idx="5">
                  <c:v>-95</c:v>
                </c:pt>
                <c:pt idx="6">
                  <c:v>-90</c:v>
                </c:pt>
                <c:pt idx="7">
                  <c:v>-85</c:v>
                </c:pt>
                <c:pt idx="8">
                  <c:v>-80</c:v>
                </c:pt>
                <c:pt idx="9">
                  <c:v>-75</c:v>
                </c:pt>
                <c:pt idx="10">
                  <c:v>-70</c:v>
                </c:pt>
                <c:pt idx="11">
                  <c:v>-65</c:v>
                </c:pt>
                <c:pt idx="12">
                  <c:v>-60</c:v>
                </c:pt>
                <c:pt idx="13">
                  <c:v>-55</c:v>
                </c:pt>
                <c:pt idx="14">
                  <c:v>-50</c:v>
                </c:pt>
                <c:pt idx="15">
                  <c:v>-45</c:v>
                </c:pt>
                <c:pt idx="16">
                  <c:v>-40</c:v>
                </c:pt>
                <c:pt idx="17">
                  <c:v>-35</c:v>
                </c:pt>
                <c:pt idx="18">
                  <c:v>-30</c:v>
                </c:pt>
                <c:pt idx="19">
                  <c:v>-25</c:v>
                </c:pt>
                <c:pt idx="20">
                  <c:v>-20</c:v>
                </c:pt>
                <c:pt idx="21">
                  <c:v>-15</c:v>
                </c:pt>
                <c:pt idx="22">
                  <c:v>-10</c:v>
                </c:pt>
                <c:pt idx="23">
                  <c:v>-5</c:v>
                </c:pt>
                <c:pt idx="24">
                  <c:v>0</c:v>
                </c:pt>
                <c:pt idx="25">
                  <c:v>5</c:v>
                </c:pt>
                <c:pt idx="26">
                  <c:v>10</c:v>
                </c:pt>
                <c:pt idx="27">
                  <c:v>15</c:v>
                </c:pt>
                <c:pt idx="28">
                  <c:v>20</c:v>
                </c:pt>
                <c:pt idx="29">
                  <c:v>25</c:v>
                </c:pt>
                <c:pt idx="30">
                  <c:v>30</c:v>
                </c:pt>
                <c:pt idx="31">
                  <c:v>35</c:v>
                </c:pt>
                <c:pt idx="32">
                  <c:v>40</c:v>
                </c:pt>
                <c:pt idx="33">
                  <c:v>45</c:v>
                </c:pt>
                <c:pt idx="34">
                  <c:v>50</c:v>
                </c:pt>
                <c:pt idx="35">
                  <c:v>55</c:v>
                </c:pt>
                <c:pt idx="36">
                  <c:v>60</c:v>
                </c:pt>
                <c:pt idx="37">
                  <c:v>65</c:v>
                </c:pt>
                <c:pt idx="38">
                  <c:v>70</c:v>
                </c:pt>
                <c:pt idx="39">
                  <c:v>75</c:v>
                </c:pt>
                <c:pt idx="40">
                  <c:v>80</c:v>
                </c:pt>
                <c:pt idx="41">
                  <c:v>85</c:v>
                </c:pt>
                <c:pt idx="42">
                  <c:v>90</c:v>
                </c:pt>
                <c:pt idx="43">
                  <c:v>95</c:v>
                </c:pt>
                <c:pt idx="44">
                  <c:v>100</c:v>
                </c:pt>
                <c:pt idx="45">
                  <c:v>105</c:v>
                </c:pt>
                <c:pt idx="46">
                  <c:v>110</c:v>
                </c:pt>
                <c:pt idx="47">
                  <c:v>115</c:v>
                </c:pt>
                <c:pt idx="48">
                  <c:v>120</c:v>
                </c:pt>
                <c:pt idx="49">
                  <c:v>125</c:v>
                </c:pt>
                <c:pt idx="50">
                  <c:v>130</c:v>
                </c:pt>
                <c:pt idx="51">
                  <c:v>135</c:v>
                </c:pt>
              </c:numCache>
            </c:numRef>
          </c:xVal>
          <c:yVal>
            <c:numRef>
              <c:f>namerene0.!$C$51:$C$102</c:f>
              <c:numCache>
                <c:formatCode>General</c:formatCode>
                <c:ptCount val="52"/>
                <c:pt idx="0">
                  <c:v>1.516</c:v>
                </c:pt>
                <c:pt idx="1">
                  <c:v>1.5149999999999999</c:v>
                </c:pt>
                <c:pt idx="2">
                  <c:v>1.516</c:v>
                </c:pt>
                <c:pt idx="3">
                  <c:v>1.659</c:v>
                </c:pt>
                <c:pt idx="4">
                  <c:v>1.7649999999999999</c:v>
                </c:pt>
                <c:pt idx="5">
                  <c:v>1.9430000000000001</c:v>
                </c:pt>
                <c:pt idx="6">
                  <c:v>2.0649999999999999</c:v>
                </c:pt>
                <c:pt idx="7">
                  <c:v>2.1819999999999999</c:v>
                </c:pt>
                <c:pt idx="8">
                  <c:v>2.391</c:v>
                </c:pt>
                <c:pt idx="9">
                  <c:v>2.8570000000000002</c:v>
                </c:pt>
                <c:pt idx="10">
                  <c:v>3.085</c:v>
                </c:pt>
                <c:pt idx="11">
                  <c:v>3.3180000000000001</c:v>
                </c:pt>
                <c:pt idx="12">
                  <c:v>3.42</c:v>
                </c:pt>
                <c:pt idx="13">
                  <c:v>3.5379999999999998</c:v>
                </c:pt>
                <c:pt idx="14">
                  <c:v>3.6779999999999999</c:v>
                </c:pt>
                <c:pt idx="15">
                  <c:v>3.7949999999999999</c:v>
                </c:pt>
                <c:pt idx="16">
                  <c:v>3.9670000000000001</c:v>
                </c:pt>
                <c:pt idx="17">
                  <c:v>4.0629999999999997</c:v>
                </c:pt>
                <c:pt idx="18">
                  <c:v>4.1050000000000004</c:v>
                </c:pt>
                <c:pt idx="19">
                  <c:v>4.1280000000000001</c:v>
                </c:pt>
                <c:pt idx="20">
                  <c:v>4.1459999999999999</c:v>
                </c:pt>
                <c:pt idx="21">
                  <c:v>4.1520000000000001</c:v>
                </c:pt>
                <c:pt idx="22">
                  <c:v>4.1840000000000002</c:v>
                </c:pt>
                <c:pt idx="23">
                  <c:v>4.2039999999999997</c:v>
                </c:pt>
                <c:pt idx="24">
                  <c:v>4.2069999999999999</c:v>
                </c:pt>
                <c:pt idx="25">
                  <c:v>4.1980000000000004</c:v>
                </c:pt>
                <c:pt idx="26">
                  <c:v>4.2050000000000001</c:v>
                </c:pt>
                <c:pt idx="27">
                  <c:v>4.149</c:v>
                </c:pt>
                <c:pt idx="28">
                  <c:v>4.1440000000000001</c:v>
                </c:pt>
                <c:pt idx="29">
                  <c:v>4.1109999999999998</c:v>
                </c:pt>
                <c:pt idx="30">
                  <c:v>4.0369999999999999</c:v>
                </c:pt>
                <c:pt idx="31">
                  <c:v>3.9649999999999999</c:v>
                </c:pt>
                <c:pt idx="32">
                  <c:v>3.911</c:v>
                </c:pt>
                <c:pt idx="33">
                  <c:v>3.8119999999999998</c:v>
                </c:pt>
                <c:pt idx="34">
                  <c:v>3.7130000000000001</c:v>
                </c:pt>
                <c:pt idx="35">
                  <c:v>3.6160000000000001</c:v>
                </c:pt>
                <c:pt idx="36">
                  <c:v>3.4630000000000001</c:v>
                </c:pt>
                <c:pt idx="37">
                  <c:v>3.331</c:v>
                </c:pt>
                <c:pt idx="38">
                  <c:v>3.19</c:v>
                </c:pt>
                <c:pt idx="39">
                  <c:v>3.0209999999999999</c:v>
                </c:pt>
                <c:pt idx="40">
                  <c:v>2.9119999999999999</c:v>
                </c:pt>
                <c:pt idx="41">
                  <c:v>2.762</c:v>
                </c:pt>
                <c:pt idx="42">
                  <c:v>2.657</c:v>
                </c:pt>
                <c:pt idx="43">
                  <c:v>2.5470000000000002</c:v>
                </c:pt>
                <c:pt idx="44">
                  <c:v>2.391</c:v>
                </c:pt>
                <c:pt idx="45">
                  <c:v>2.1819999999999999</c:v>
                </c:pt>
                <c:pt idx="46">
                  <c:v>2.0649999999999999</c:v>
                </c:pt>
                <c:pt idx="47">
                  <c:v>1.9430000000000001</c:v>
                </c:pt>
                <c:pt idx="48">
                  <c:v>1.7649999999999999</c:v>
                </c:pt>
                <c:pt idx="49">
                  <c:v>1.659</c:v>
                </c:pt>
                <c:pt idx="50">
                  <c:v>1.516</c:v>
                </c:pt>
                <c:pt idx="51">
                  <c:v>1.5149999999999999</c:v>
                </c:pt>
              </c:numCache>
            </c:numRef>
          </c:yVal>
          <c:smooth val="1"/>
        </c:ser>
        <c:ser>
          <c:idx val="2"/>
          <c:order val="2"/>
          <c:tx>
            <c:v>Cívky osa Y</c:v>
          </c:tx>
          <c:xVal>
            <c:numRef>
              <c:f>namerene0.!$E$5:$E$45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namerene0.!$F$5:$F$45</c:f>
              <c:numCache>
                <c:formatCode>General</c:formatCode>
                <c:ptCount val="41"/>
                <c:pt idx="0">
                  <c:v>1.2250000000000001</c:v>
                </c:pt>
                <c:pt idx="1">
                  <c:v>1.4570000000000001</c:v>
                </c:pt>
                <c:pt idx="2">
                  <c:v>1.653</c:v>
                </c:pt>
                <c:pt idx="3">
                  <c:v>1.833</c:v>
                </c:pt>
                <c:pt idx="4">
                  <c:v>2.1379999999999999</c:v>
                </c:pt>
                <c:pt idx="5">
                  <c:v>2.3620000000000001</c:v>
                </c:pt>
                <c:pt idx="6">
                  <c:v>2.66</c:v>
                </c:pt>
                <c:pt idx="7">
                  <c:v>2.84</c:v>
                </c:pt>
                <c:pt idx="8">
                  <c:v>3.0550000000000002</c:v>
                </c:pt>
                <c:pt idx="9">
                  <c:v>3.3410000000000002</c:v>
                </c:pt>
                <c:pt idx="10">
                  <c:v>3.64</c:v>
                </c:pt>
                <c:pt idx="11">
                  <c:v>3.91</c:v>
                </c:pt>
                <c:pt idx="12">
                  <c:v>4.2069999999999999</c:v>
                </c:pt>
                <c:pt idx="13">
                  <c:v>4.3639999999999999</c:v>
                </c:pt>
                <c:pt idx="14">
                  <c:v>4.5030000000000001</c:v>
                </c:pt>
                <c:pt idx="15">
                  <c:v>4.5750000000000002</c:v>
                </c:pt>
                <c:pt idx="16">
                  <c:v>4.6239999999999997</c:v>
                </c:pt>
                <c:pt idx="17">
                  <c:v>4.6440000000000001</c:v>
                </c:pt>
                <c:pt idx="18">
                  <c:v>4.6440000000000001</c:v>
                </c:pt>
                <c:pt idx="19">
                  <c:v>4.6440000000000001</c:v>
                </c:pt>
                <c:pt idx="20">
                  <c:v>4.6440000000000001</c:v>
                </c:pt>
                <c:pt idx="21">
                  <c:v>4.6440000000000001</c:v>
                </c:pt>
                <c:pt idx="22">
                  <c:v>4.6440000000000001</c:v>
                </c:pt>
                <c:pt idx="23">
                  <c:v>4.5640000000000001</c:v>
                </c:pt>
                <c:pt idx="24">
                  <c:v>4.5419999999999998</c:v>
                </c:pt>
                <c:pt idx="25">
                  <c:v>4.4550000000000001</c:v>
                </c:pt>
                <c:pt idx="26">
                  <c:v>4.3380000000000001</c:v>
                </c:pt>
                <c:pt idx="27">
                  <c:v>4.1539999999999999</c:v>
                </c:pt>
                <c:pt idx="28">
                  <c:v>3.9169999999999998</c:v>
                </c:pt>
                <c:pt idx="29">
                  <c:v>3.665</c:v>
                </c:pt>
                <c:pt idx="30">
                  <c:v>3.3490000000000002</c:v>
                </c:pt>
                <c:pt idx="31">
                  <c:v>3.073</c:v>
                </c:pt>
                <c:pt idx="32">
                  <c:v>2.76</c:v>
                </c:pt>
                <c:pt idx="33">
                  <c:v>2.4620000000000002</c:v>
                </c:pt>
                <c:pt idx="34">
                  <c:v>2.1819999999999999</c:v>
                </c:pt>
                <c:pt idx="35">
                  <c:v>1.9</c:v>
                </c:pt>
                <c:pt idx="36">
                  <c:v>1.6830000000000001</c:v>
                </c:pt>
                <c:pt idx="37">
                  <c:v>1.484</c:v>
                </c:pt>
                <c:pt idx="38">
                  <c:v>1.272</c:v>
                </c:pt>
                <c:pt idx="39">
                  <c:v>1.113</c:v>
                </c:pt>
                <c:pt idx="40">
                  <c:v>0.90600000000000003</c:v>
                </c:pt>
              </c:numCache>
            </c:numRef>
          </c:yVal>
          <c:smooth val="1"/>
        </c:ser>
        <c:ser>
          <c:idx val="1"/>
          <c:order val="0"/>
          <c:tx>
            <c:v>Cívky osa X</c:v>
          </c:tx>
          <c:marker>
            <c:symbol val="diamond"/>
            <c:size val="5"/>
          </c:marker>
          <c:xVal>
            <c:numRef>
              <c:f>namerene0.!$B$5:$B$45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namerene0.!$C$5:$C$45</c:f>
              <c:numCache>
                <c:formatCode>General</c:formatCode>
                <c:ptCount val="41"/>
                <c:pt idx="0">
                  <c:v>1.4319999999999999</c:v>
                </c:pt>
                <c:pt idx="1">
                  <c:v>1.597</c:v>
                </c:pt>
                <c:pt idx="2">
                  <c:v>1.72</c:v>
                </c:pt>
                <c:pt idx="3">
                  <c:v>2.02</c:v>
                </c:pt>
                <c:pt idx="4">
                  <c:v>2.2210000000000001</c:v>
                </c:pt>
                <c:pt idx="5">
                  <c:v>2.4540000000000002</c:v>
                </c:pt>
                <c:pt idx="6">
                  <c:v>2.6760000000000002</c:v>
                </c:pt>
                <c:pt idx="7">
                  <c:v>2.9950000000000001</c:v>
                </c:pt>
                <c:pt idx="8">
                  <c:v>3.165</c:v>
                </c:pt>
                <c:pt idx="9">
                  <c:v>3.4449999999999998</c:v>
                </c:pt>
                <c:pt idx="10">
                  <c:v>3.6349999999999998</c:v>
                </c:pt>
                <c:pt idx="11">
                  <c:v>3.8639999999999999</c:v>
                </c:pt>
                <c:pt idx="12">
                  <c:v>3.964</c:v>
                </c:pt>
                <c:pt idx="13">
                  <c:v>4.0250000000000004</c:v>
                </c:pt>
                <c:pt idx="14">
                  <c:v>4.0750000000000002</c:v>
                </c:pt>
                <c:pt idx="15">
                  <c:v>4.0510000000000002</c:v>
                </c:pt>
                <c:pt idx="16">
                  <c:v>4.0229999999999997</c:v>
                </c:pt>
                <c:pt idx="17">
                  <c:v>4.0019999999999998</c:v>
                </c:pt>
                <c:pt idx="18">
                  <c:v>4.0069999999999997</c:v>
                </c:pt>
                <c:pt idx="19">
                  <c:v>4.01</c:v>
                </c:pt>
                <c:pt idx="20">
                  <c:v>4.0250000000000004</c:v>
                </c:pt>
                <c:pt idx="21">
                  <c:v>4.0309999999999997</c:v>
                </c:pt>
                <c:pt idx="22">
                  <c:v>4.0289999999999999</c:v>
                </c:pt>
                <c:pt idx="23">
                  <c:v>4.0410000000000004</c:v>
                </c:pt>
                <c:pt idx="24">
                  <c:v>4.0250000000000004</c:v>
                </c:pt>
                <c:pt idx="25">
                  <c:v>4.0469999999999997</c:v>
                </c:pt>
                <c:pt idx="26">
                  <c:v>4.0919999999999996</c:v>
                </c:pt>
                <c:pt idx="27">
                  <c:v>4.0999999999999996</c:v>
                </c:pt>
                <c:pt idx="28">
                  <c:v>4.0670000000000002</c:v>
                </c:pt>
                <c:pt idx="29">
                  <c:v>4.0010000000000003</c:v>
                </c:pt>
                <c:pt idx="30">
                  <c:v>3.8969999999999998</c:v>
                </c:pt>
                <c:pt idx="31">
                  <c:v>3.734</c:v>
                </c:pt>
                <c:pt idx="32">
                  <c:v>3.5710000000000002</c:v>
                </c:pt>
                <c:pt idx="33">
                  <c:v>3.3530000000000002</c:v>
                </c:pt>
                <c:pt idx="34">
                  <c:v>3.1309999999999998</c:v>
                </c:pt>
                <c:pt idx="35">
                  <c:v>2.6619999999999999</c:v>
                </c:pt>
                <c:pt idx="36">
                  <c:v>2.452</c:v>
                </c:pt>
                <c:pt idx="37">
                  <c:v>2.2029999999999998</c:v>
                </c:pt>
                <c:pt idx="38">
                  <c:v>2.06</c:v>
                </c:pt>
                <c:pt idx="39">
                  <c:v>1.905</c:v>
                </c:pt>
                <c:pt idx="40">
                  <c:v>1.383</c:v>
                </c:pt>
              </c:numCache>
            </c:numRef>
          </c:yVal>
          <c:smooth val="1"/>
        </c:ser>
        <c:axId val="99529088"/>
        <c:axId val="99531008"/>
      </c:scatterChart>
      <c:valAx>
        <c:axId val="99529088"/>
        <c:scaling>
          <c:orientation val="minMax"/>
          <c:max val="220"/>
          <c:min val="-22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9136668685645026"/>
              <c:y val="0.88812951643933635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9531008"/>
        <c:crosses val="autoZero"/>
        <c:crossBetween val="midCat"/>
        <c:majorUnit val="50"/>
        <c:minorUnit val="10"/>
      </c:valAx>
      <c:valAx>
        <c:axId val="995310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0512820512820521E-3"/>
              <c:y val="0.24055869333371435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99529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3346731658542679"/>
          <c:y val="0.58648364348683457"/>
          <c:w val="0.15850801983085452"/>
          <c:h val="0.20092120124782706"/>
        </c:manualLayout>
      </c:layout>
      <c:spPr>
        <a:solidFill>
          <a:schemeClr val="bg1"/>
        </a:solidFill>
      </c:spPr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49212598450000067" footer="0.4921259845000006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1"/>
          <c:order val="0"/>
          <c:tx>
            <c:v>Cívky osa X</c:v>
          </c:tx>
          <c:marker>
            <c:symbol val="diamond"/>
            <c:size val="5"/>
          </c:marker>
          <c:xVal>
            <c:numRef>
              <c:f>'namerene-1.'!$B$5:$B$35</c:f>
              <c:numCache>
                <c:formatCode>General</c:formatCode>
                <c:ptCount val="31"/>
                <c:pt idx="0">
                  <c:v>-150</c:v>
                </c:pt>
                <c:pt idx="1">
                  <c:v>-140</c:v>
                </c:pt>
                <c:pt idx="2">
                  <c:v>-130</c:v>
                </c:pt>
                <c:pt idx="3">
                  <c:v>-120</c:v>
                </c:pt>
                <c:pt idx="4">
                  <c:v>-110</c:v>
                </c:pt>
                <c:pt idx="5">
                  <c:v>-100</c:v>
                </c:pt>
                <c:pt idx="6">
                  <c:v>-90</c:v>
                </c:pt>
                <c:pt idx="7">
                  <c:v>-80</c:v>
                </c:pt>
                <c:pt idx="8">
                  <c:v>-70</c:v>
                </c:pt>
                <c:pt idx="9">
                  <c:v>-60</c:v>
                </c:pt>
                <c:pt idx="10">
                  <c:v>-50</c:v>
                </c:pt>
                <c:pt idx="11">
                  <c:v>-40</c:v>
                </c:pt>
                <c:pt idx="12">
                  <c:v>-30</c:v>
                </c:pt>
                <c:pt idx="13">
                  <c:v>-20</c:v>
                </c:pt>
                <c:pt idx="14">
                  <c:v>-10</c:v>
                </c:pt>
                <c:pt idx="15">
                  <c:v>0</c:v>
                </c:pt>
                <c:pt idx="16">
                  <c:v>10</c:v>
                </c:pt>
                <c:pt idx="17">
                  <c:v>20</c:v>
                </c:pt>
                <c:pt idx="18">
                  <c:v>30</c:v>
                </c:pt>
                <c:pt idx="19">
                  <c:v>40</c:v>
                </c:pt>
                <c:pt idx="20">
                  <c:v>50</c:v>
                </c:pt>
                <c:pt idx="21">
                  <c:v>60</c:v>
                </c:pt>
                <c:pt idx="22">
                  <c:v>70</c:v>
                </c:pt>
                <c:pt idx="23">
                  <c:v>80</c:v>
                </c:pt>
                <c:pt idx="24">
                  <c:v>90</c:v>
                </c:pt>
                <c:pt idx="25">
                  <c:v>100</c:v>
                </c:pt>
                <c:pt idx="26">
                  <c:v>110</c:v>
                </c:pt>
                <c:pt idx="27">
                  <c:v>120</c:v>
                </c:pt>
                <c:pt idx="28">
                  <c:v>130</c:v>
                </c:pt>
                <c:pt idx="29">
                  <c:v>140</c:v>
                </c:pt>
                <c:pt idx="30">
                  <c:v>150</c:v>
                </c:pt>
              </c:numCache>
            </c:numRef>
          </c:xVal>
          <c:yVal>
            <c:numRef>
              <c:f>'namerene-1.'!$C$5:$C$35</c:f>
              <c:numCache>
                <c:formatCode>General</c:formatCode>
                <c:ptCount val="31"/>
                <c:pt idx="0">
                  <c:v>1.5649999999999999</c:v>
                </c:pt>
                <c:pt idx="1">
                  <c:v>2.2999999999999998</c:v>
                </c:pt>
                <c:pt idx="2">
                  <c:v>3.0779999999999998</c:v>
                </c:pt>
                <c:pt idx="3">
                  <c:v>3.9</c:v>
                </c:pt>
                <c:pt idx="4">
                  <c:v>4.2830000000000004</c:v>
                </c:pt>
                <c:pt idx="5">
                  <c:v>6.3230000000000004</c:v>
                </c:pt>
                <c:pt idx="6">
                  <c:v>9.52</c:v>
                </c:pt>
                <c:pt idx="7">
                  <c:v>10.651</c:v>
                </c:pt>
                <c:pt idx="8">
                  <c:v>8.2750000000000004</c:v>
                </c:pt>
                <c:pt idx="9">
                  <c:v>5.7350000000000003</c:v>
                </c:pt>
                <c:pt idx="10">
                  <c:v>3.7509999999999999</c:v>
                </c:pt>
                <c:pt idx="11">
                  <c:v>3.0209999999999999</c:v>
                </c:pt>
                <c:pt idx="12">
                  <c:v>2.7879999999999998</c:v>
                </c:pt>
                <c:pt idx="13">
                  <c:v>2.556</c:v>
                </c:pt>
                <c:pt idx="14">
                  <c:v>2.403</c:v>
                </c:pt>
                <c:pt idx="15">
                  <c:v>2.3090000000000002</c:v>
                </c:pt>
                <c:pt idx="16">
                  <c:v>2.3519999999999999</c:v>
                </c:pt>
                <c:pt idx="17">
                  <c:v>2.4849999999999999</c:v>
                </c:pt>
                <c:pt idx="18">
                  <c:v>2.7360000000000002</c:v>
                </c:pt>
                <c:pt idx="19">
                  <c:v>3.3210000000000002</c:v>
                </c:pt>
                <c:pt idx="20">
                  <c:v>3.8010000000000002</c:v>
                </c:pt>
                <c:pt idx="21">
                  <c:v>5.5720000000000001</c:v>
                </c:pt>
                <c:pt idx="22">
                  <c:v>9.0299999999999994</c:v>
                </c:pt>
                <c:pt idx="23">
                  <c:v>11.58</c:v>
                </c:pt>
                <c:pt idx="24">
                  <c:v>10.11</c:v>
                </c:pt>
                <c:pt idx="25">
                  <c:v>6.5270000000000001</c:v>
                </c:pt>
                <c:pt idx="26">
                  <c:v>3.8919999999999999</c:v>
                </c:pt>
                <c:pt idx="27">
                  <c:v>2.81</c:v>
                </c:pt>
                <c:pt idx="28">
                  <c:v>2.59</c:v>
                </c:pt>
                <c:pt idx="29">
                  <c:v>2.1429999999999998</c:v>
                </c:pt>
                <c:pt idx="30">
                  <c:v>1.863</c:v>
                </c:pt>
              </c:numCache>
            </c:numRef>
          </c:yVal>
          <c:smooth val="1"/>
        </c:ser>
        <c:axId val="100831232"/>
        <c:axId val="100833152"/>
      </c:scatterChart>
      <c:valAx>
        <c:axId val="1008312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0833152"/>
        <c:crosses val="autoZero"/>
        <c:crossBetween val="midCat"/>
      </c:valAx>
      <c:valAx>
        <c:axId val="100833152"/>
        <c:scaling>
          <c:orientation val="minMax"/>
          <c:max val="12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770059235325794E-2"/>
              <c:y val="8.3943569553805761E-2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0831232"/>
        <c:crosses val="autoZero"/>
        <c:crossBetween val="midCat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v>Cívky osa Y</c:v>
          </c:tx>
          <c:xVal>
            <c:numRef>
              <c:f>'namerene-1.'!$E$5:$E$35</c:f>
              <c:numCache>
                <c:formatCode>General</c:formatCode>
                <c:ptCount val="31"/>
                <c:pt idx="0">
                  <c:v>-150</c:v>
                </c:pt>
                <c:pt idx="1">
                  <c:v>-140</c:v>
                </c:pt>
                <c:pt idx="2">
                  <c:v>-130</c:v>
                </c:pt>
                <c:pt idx="3">
                  <c:v>-120</c:v>
                </c:pt>
                <c:pt idx="4">
                  <c:v>-110</c:v>
                </c:pt>
                <c:pt idx="5">
                  <c:v>-100</c:v>
                </c:pt>
                <c:pt idx="6">
                  <c:v>-90</c:v>
                </c:pt>
                <c:pt idx="7">
                  <c:v>-80</c:v>
                </c:pt>
                <c:pt idx="8">
                  <c:v>-70</c:v>
                </c:pt>
                <c:pt idx="9">
                  <c:v>-60</c:v>
                </c:pt>
                <c:pt idx="10">
                  <c:v>-50</c:v>
                </c:pt>
                <c:pt idx="11">
                  <c:v>-40</c:v>
                </c:pt>
                <c:pt idx="12">
                  <c:v>-30</c:v>
                </c:pt>
                <c:pt idx="13">
                  <c:v>-20</c:v>
                </c:pt>
                <c:pt idx="14">
                  <c:v>-10</c:v>
                </c:pt>
                <c:pt idx="15">
                  <c:v>0</c:v>
                </c:pt>
                <c:pt idx="16">
                  <c:v>10</c:v>
                </c:pt>
                <c:pt idx="17">
                  <c:v>20</c:v>
                </c:pt>
                <c:pt idx="18">
                  <c:v>30</c:v>
                </c:pt>
                <c:pt idx="19">
                  <c:v>40</c:v>
                </c:pt>
                <c:pt idx="20">
                  <c:v>50</c:v>
                </c:pt>
                <c:pt idx="21">
                  <c:v>60</c:v>
                </c:pt>
                <c:pt idx="22">
                  <c:v>70</c:v>
                </c:pt>
                <c:pt idx="23">
                  <c:v>80</c:v>
                </c:pt>
                <c:pt idx="24">
                  <c:v>90</c:v>
                </c:pt>
                <c:pt idx="25">
                  <c:v>100</c:v>
                </c:pt>
                <c:pt idx="26">
                  <c:v>110</c:v>
                </c:pt>
                <c:pt idx="27">
                  <c:v>120</c:v>
                </c:pt>
                <c:pt idx="28">
                  <c:v>130</c:v>
                </c:pt>
                <c:pt idx="29">
                  <c:v>140</c:v>
                </c:pt>
                <c:pt idx="30">
                  <c:v>150</c:v>
                </c:pt>
              </c:numCache>
            </c:numRef>
          </c:xVal>
          <c:yVal>
            <c:numRef>
              <c:f>'namerene-1.'!$F$5:$F$35</c:f>
              <c:numCache>
                <c:formatCode>General</c:formatCode>
                <c:ptCount val="31"/>
                <c:pt idx="0">
                  <c:v>0.90500000000000003</c:v>
                </c:pt>
                <c:pt idx="1">
                  <c:v>1.0489999999999999</c:v>
                </c:pt>
                <c:pt idx="2">
                  <c:v>1.226</c:v>
                </c:pt>
                <c:pt idx="3">
                  <c:v>1.4890000000000001</c:v>
                </c:pt>
                <c:pt idx="4">
                  <c:v>1.726</c:v>
                </c:pt>
                <c:pt idx="5">
                  <c:v>2.1720000000000002</c:v>
                </c:pt>
                <c:pt idx="6">
                  <c:v>2.5670000000000002</c:v>
                </c:pt>
                <c:pt idx="7">
                  <c:v>3.5419999999999998</c:v>
                </c:pt>
                <c:pt idx="8">
                  <c:v>6.319</c:v>
                </c:pt>
                <c:pt idx="9">
                  <c:v>7.516</c:v>
                </c:pt>
                <c:pt idx="10">
                  <c:v>11.901999999999999</c:v>
                </c:pt>
                <c:pt idx="11">
                  <c:v>9.2870000000000008</c:v>
                </c:pt>
                <c:pt idx="12">
                  <c:v>5.8179999999999996</c:v>
                </c:pt>
                <c:pt idx="13">
                  <c:v>4.2119999999999997</c:v>
                </c:pt>
                <c:pt idx="14">
                  <c:v>3.38</c:v>
                </c:pt>
                <c:pt idx="15">
                  <c:v>2.9849999999999999</c:v>
                </c:pt>
                <c:pt idx="16">
                  <c:v>2.9279999999999999</c:v>
                </c:pt>
                <c:pt idx="17">
                  <c:v>3.0710000000000002</c:v>
                </c:pt>
                <c:pt idx="18">
                  <c:v>3.4249999999999998</c:v>
                </c:pt>
                <c:pt idx="19">
                  <c:v>4.3010000000000002</c:v>
                </c:pt>
                <c:pt idx="20">
                  <c:v>6.1470000000000002</c:v>
                </c:pt>
                <c:pt idx="21">
                  <c:v>9.6809999999999992</c:v>
                </c:pt>
                <c:pt idx="22">
                  <c:v>10.792</c:v>
                </c:pt>
                <c:pt idx="23">
                  <c:v>9.2029999999999994</c:v>
                </c:pt>
                <c:pt idx="24">
                  <c:v>6.4640000000000004</c:v>
                </c:pt>
                <c:pt idx="25">
                  <c:v>4.2190000000000003</c:v>
                </c:pt>
                <c:pt idx="26">
                  <c:v>2.8820000000000001</c:v>
                </c:pt>
                <c:pt idx="27">
                  <c:v>2.153</c:v>
                </c:pt>
                <c:pt idx="28">
                  <c:v>1.6950000000000001</c:v>
                </c:pt>
                <c:pt idx="29">
                  <c:v>1.4219999999999999</c:v>
                </c:pt>
                <c:pt idx="30">
                  <c:v>1.272</c:v>
                </c:pt>
              </c:numCache>
            </c:numRef>
          </c:yVal>
          <c:smooth val="1"/>
        </c:ser>
        <c:axId val="105068416"/>
        <c:axId val="105074688"/>
      </c:scatterChart>
      <c:valAx>
        <c:axId val="1050684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500544863232955"/>
              <c:y val="0.91600948919846559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074688"/>
        <c:crosses val="autoZero"/>
        <c:crossBetween val="midCat"/>
      </c:valAx>
      <c:valAx>
        <c:axId val="105074688"/>
        <c:scaling>
          <c:orientation val="minMax"/>
          <c:max val="14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5078082929456112E-2"/>
              <c:y val="3.9071774682010889E-2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068416"/>
        <c:crosses val="autoZero"/>
        <c:crossBetween val="midCat"/>
        <c:majorUnit val="2"/>
        <c:minorUnit val="0.4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045" footer="0.492125984500000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1"/>
          <c:order val="0"/>
          <c:tx>
            <c:v>Cívky osa X</c:v>
          </c:tx>
          <c:marker>
            <c:symbol val="diamond"/>
            <c:size val="5"/>
          </c:marker>
          <c:xVal>
            <c:numRef>
              <c:f>'namerene+1.'!$B$5:$B$45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'namerene+1.'!$C$5:$C$45</c:f>
              <c:numCache>
                <c:formatCode>General</c:formatCode>
                <c:ptCount val="41"/>
                <c:pt idx="0">
                  <c:v>1.24</c:v>
                </c:pt>
                <c:pt idx="1">
                  <c:v>1.4</c:v>
                </c:pt>
                <c:pt idx="2">
                  <c:v>1.597</c:v>
                </c:pt>
                <c:pt idx="3">
                  <c:v>1.772</c:v>
                </c:pt>
                <c:pt idx="4">
                  <c:v>2.0430000000000001</c:v>
                </c:pt>
                <c:pt idx="5">
                  <c:v>2.2480000000000002</c:v>
                </c:pt>
                <c:pt idx="6">
                  <c:v>2.5350000000000001</c:v>
                </c:pt>
                <c:pt idx="7">
                  <c:v>3.093</c:v>
                </c:pt>
                <c:pt idx="8">
                  <c:v>3.4009999999999998</c:v>
                </c:pt>
                <c:pt idx="9">
                  <c:v>3.7709999999999999</c:v>
                </c:pt>
                <c:pt idx="10">
                  <c:v>4.1660000000000004</c:v>
                </c:pt>
                <c:pt idx="11">
                  <c:v>4.5430000000000001</c:v>
                </c:pt>
                <c:pt idx="12">
                  <c:v>4.9210000000000003</c:v>
                </c:pt>
                <c:pt idx="13">
                  <c:v>5.1159999999999997</c:v>
                </c:pt>
                <c:pt idx="14">
                  <c:v>5.0250000000000004</c:v>
                </c:pt>
                <c:pt idx="15">
                  <c:v>4.9989999999999997</c:v>
                </c:pt>
                <c:pt idx="16">
                  <c:v>4.7519999999999998</c:v>
                </c:pt>
                <c:pt idx="17">
                  <c:v>4.4080000000000004</c:v>
                </c:pt>
                <c:pt idx="18">
                  <c:v>4.0970000000000004</c:v>
                </c:pt>
                <c:pt idx="19">
                  <c:v>3.7450000000000001</c:v>
                </c:pt>
                <c:pt idx="20">
                  <c:v>3.681</c:v>
                </c:pt>
                <c:pt idx="21">
                  <c:v>3.702</c:v>
                </c:pt>
                <c:pt idx="22">
                  <c:v>3.722</c:v>
                </c:pt>
                <c:pt idx="23">
                  <c:v>3.81</c:v>
                </c:pt>
                <c:pt idx="24">
                  <c:v>3.9510000000000001</c:v>
                </c:pt>
                <c:pt idx="25">
                  <c:v>4.2220000000000004</c:v>
                </c:pt>
                <c:pt idx="26">
                  <c:v>4.2009999999999996</c:v>
                </c:pt>
                <c:pt idx="27">
                  <c:v>5.1180000000000003</c:v>
                </c:pt>
                <c:pt idx="28">
                  <c:v>5.4560000000000004</c:v>
                </c:pt>
                <c:pt idx="29">
                  <c:v>5.351</c:v>
                </c:pt>
                <c:pt idx="30">
                  <c:v>4.87</c:v>
                </c:pt>
                <c:pt idx="31">
                  <c:v>4.5880000000000001</c:v>
                </c:pt>
                <c:pt idx="32">
                  <c:v>3.8170000000000002</c:v>
                </c:pt>
                <c:pt idx="33">
                  <c:v>3.35</c:v>
                </c:pt>
                <c:pt idx="34">
                  <c:v>2.8149999999999999</c:v>
                </c:pt>
                <c:pt idx="35">
                  <c:v>2.5150000000000001</c:v>
                </c:pt>
                <c:pt idx="36">
                  <c:v>2.34</c:v>
                </c:pt>
                <c:pt idx="37">
                  <c:v>1.7</c:v>
                </c:pt>
                <c:pt idx="38">
                  <c:v>1.5660000000000001</c:v>
                </c:pt>
                <c:pt idx="39">
                  <c:v>1.31</c:v>
                </c:pt>
                <c:pt idx="40">
                  <c:v>1.294</c:v>
                </c:pt>
              </c:numCache>
            </c:numRef>
          </c:yVal>
          <c:smooth val="1"/>
        </c:ser>
        <c:axId val="105142528"/>
        <c:axId val="105152896"/>
      </c:scatterChart>
      <c:valAx>
        <c:axId val="1051425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152896"/>
        <c:crosses val="autoZero"/>
        <c:crossBetween val="midCat"/>
      </c:valAx>
      <c:valAx>
        <c:axId val="105152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B</a:t>
                </a:r>
                <a:r>
                  <a:rPr lang="en-US"/>
                  <a:t>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2924071082390954E-2"/>
              <c:y val="4.7599784966638185E-2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142528"/>
        <c:crosses val="autoZero"/>
        <c:crossBetween val="midCat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v>Cívky osa Y</c:v>
          </c:tx>
          <c:marker>
            <c:symbol val="diamond"/>
            <c:size val="5"/>
          </c:marker>
          <c:xVal>
            <c:numRef>
              <c:f>'namerene+1.'!$E$5:$E$45</c:f>
              <c:numCache>
                <c:formatCode>General</c:formatCode>
                <c:ptCount val="41"/>
                <c:pt idx="0">
                  <c:v>-200</c:v>
                </c:pt>
                <c:pt idx="1">
                  <c:v>-190</c:v>
                </c:pt>
                <c:pt idx="2">
                  <c:v>-180</c:v>
                </c:pt>
                <c:pt idx="3">
                  <c:v>-170</c:v>
                </c:pt>
                <c:pt idx="4">
                  <c:v>-160</c:v>
                </c:pt>
                <c:pt idx="5">
                  <c:v>-150</c:v>
                </c:pt>
                <c:pt idx="6">
                  <c:v>-140</c:v>
                </c:pt>
                <c:pt idx="7">
                  <c:v>-130</c:v>
                </c:pt>
                <c:pt idx="8">
                  <c:v>-120</c:v>
                </c:pt>
                <c:pt idx="9">
                  <c:v>-110</c:v>
                </c:pt>
                <c:pt idx="10">
                  <c:v>-100</c:v>
                </c:pt>
                <c:pt idx="11">
                  <c:v>-90</c:v>
                </c:pt>
                <c:pt idx="12">
                  <c:v>-80</c:v>
                </c:pt>
                <c:pt idx="13">
                  <c:v>-70</c:v>
                </c:pt>
                <c:pt idx="14">
                  <c:v>-60</c:v>
                </c:pt>
                <c:pt idx="15">
                  <c:v>-50</c:v>
                </c:pt>
                <c:pt idx="16">
                  <c:v>-40</c:v>
                </c:pt>
                <c:pt idx="17">
                  <c:v>-30</c:v>
                </c:pt>
                <c:pt idx="18">
                  <c:v>-20</c:v>
                </c:pt>
                <c:pt idx="19">
                  <c:v>-10</c:v>
                </c:pt>
                <c:pt idx="20">
                  <c:v>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40</c:v>
                </c:pt>
                <c:pt idx="25">
                  <c:v>50</c:v>
                </c:pt>
                <c:pt idx="26">
                  <c:v>60</c:v>
                </c:pt>
                <c:pt idx="27">
                  <c:v>70</c:v>
                </c:pt>
                <c:pt idx="28">
                  <c:v>80</c:v>
                </c:pt>
                <c:pt idx="29">
                  <c:v>90</c:v>
                </c:pt>
                <c:pt idx="30">
                  <c:v>100</c:v>
                </c:pt>
                <c:pt idx="31">
                  <c:v>110</c:v>
                </c:pt>
                <c:pt idx="32">
                  <c:v>120</c:v>
                </c:pt>
                <c:pt idx="33">
                  <c:v>130</c:v>
                </c:pt>
                <c:pt idx="34">
                  <c:v>140</c:v>
                </c:pt>
                <c:pt idx="35">
                  <c:v>150</c:v>
                </c:pt>
                <c:pt idx="36">
                  <c:v>160</c:v>
                </c:pt>
                <c:pt idx="37">
                  <c:v>170</c:v>
                </c:pt>
                <c:pt idx="38">
                  <c:v>180</c:v>
                </c:pt>
                <c:pt idx="39">
                  <c:v>190</c:v>
                </c:pt>
                <c:pt idx="40">
                  <c:v>200</c:v>
                </c:pt>
              </c:numCache>
            </c:numRef>
          </c:xVal>
          <c:yVal>
            <c:numRef>
              <c:f>'namerene+1.'!$F$5:$F$45</c:f>
              <c:numCache>
                <c:formatCode>General</c:formatCode>
                <c:ptCount val="41"/>
                <c:pt idx="0">
                  <c:v>0.67200000000000004</c:v>
                </c:pt>
                <c:pt idx="1">
                  <c:v>0.77200000000000002</c:v>
                </c:pt>
                <c:pt idx="2">
                  <c:v>0.92800000000000005</c:v>
                </c:pt>
                <c:pt idx="3">
                  <c:v>1.054</c:v>
                </c:pt>
                <c:pt idx="4">
                  <c:v>1.1419999999999999</c:v>
                </c:pt>
                <c:pt idx="5">
                  <c:v>1.258</c:v>
                </c:pt>
                <c:pt idx="6">
                  <c:v>1.5349999999999999</c:v>
                </c:pt>
                <c:pt idx="7">
                  <c:v>1.7949999999999999</c:v>
                </c:pt>
                <c:pt idx="8">
                  <c:v>2.2839999999999998</c:v>
                </c:pt>
                <c:pt idx="9">
                  <c:v>2.952</c:v>
                </c:pt>
                <c:pt idx="10">
                  <c:v>4.1840000000000002</c:v>
                </c:pt>
                <c:pt idx="11">
                  <c:v>6.4720000000000004</c:v>
                </c:pt>
                <c:pt idx="12">
                  <c:v>9.0549999999999997</c:v>
                </c:pt>
                <c:pt idx="13">
                  <c:v>9.57</c:v>
                </c:pt>
                <c:pt idx="14">
                  <c:v>7.524</c:v>
                </c:pt>
                <c:pt idx="15">
                  <c:v>5.1440000000000001</c:v>
                </c:pt>
                <c:pt idx="16">
                  <c:v>3.7349999999999999</c:v>
                </c:pt>
                <c:pt idx="17">
                  <c:v>3.11</c:v>
                </c:pt>
                <c:pt idx="18">
                  <c:v>2.899</c:v>
                </c:pt>
                <c:pt idx="19">
                  <c:v>2.7349999999999999</c:v>
                </c:pt>
                <c:pt idx="20">
                  <c:v>2.7869999999999999</c:v>
                </c:pt>
                <c:pt idx="21">
                  <c:v>3.05</c:v>
                </c:pt>
                <c:pt idx="22">
                  <c:v>3.5489999999999999</c:v>
                </c:pt>
                <c:pt idx="23">
                  <c:v>4.5640000000000001</c:v>
                </c:pt>
                <c:pt idx="24">
                  <c:v>6.5759999999999996</c:v>
                </c:pt>
                <c:pt idx="25">
                  <c:v>9.0649999999999995</c:v>
                </c:pt>
                <c:pt idx="26">
                  <c:v>9.8000000000000007</c:v>
                </c:pt>
                <c:pt idx="27">
                  <c:v>8.6120000000000001</c:v>
                </c:pt>
                <c:pt idx="28">
                  <c:v>4.8360000000000003</c:v>
                </c:pt>
                <c:pt idx="29">
                  <c:v>3.2570000000000001</c:v>
                </c:pt>
                <c:pt idx="30">
                  <c:v>2.4750000000000001</c:v>
                </c:pt>
                <c:pt idx="31">
                  <c:v>1.7450000000000001</c:v>
                </c:pt>
                <c:pt idx="32">
                  <c:v>1.6519999999999999</c:v>
                </c:pt>
                <c:pt idx="33">
                  <c:v>1.425</c:v>
                </c:pt>
                <c:pt idx="34">
                  <c:v>1.2210000000000001</c:v>
                </c:pt>
                <c:pt idx="35">
                  <c:v>1.069</c:v>
                </c:pt>
                <c:pt idx="36">
                  <c:v>0.97199999999999998</c:v>
                </c:pt>
                <c:pt idx="37">
                  <c:v>0.877</c:v>
                </c:pt>
                <c:pt idx="38">
                  <c:v>0.78</c:v>
                </c:pt>
                <c:pt idx="39">
                  <c:v>0.7</c:v>
                </c:pt>
                <c:pt idx="40">
                  <c:v>0.63800000000000001</c:v>
                </c:pt>
              </c:numCache>
            </c:numRef>
          </c:yVal>
          <c:smooth val="1"/>
        </c:ser>
        <c:axId val="105198720"/>
        <c:axId val="105200640"/>
      </c:scatterChart>
      <c:valAx>
        <c:axId val="1051987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d[</a:t>
                </a:r>
                <a:r>
                  <a:rPr lang="cs-CZ"/>
                  <a:t>m</a:t>
                </a:r>
                <a:r>
                  <a:rPr lang="en-US"/>
                  <a:t>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285143678526434"/>
              <c:y val="0.91921461740359378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200640"/>
        <c:crosses val="autoZero"/>
        <c:crossBetween val="midCat"/>
      </c:valAx>
      <c:valAx>
        <c:axId val="105200640"/>
        <c:scaling>
          <c:orientation val="minMax"/>
          <c:max val="1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B</a:t>
                </a:r>
                <a:r>
                  <a:rPr lang="en-US"/>
                  <a:t>[G]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770059235325794E-2"/>
              <c:y val="3.9071774682010889E-2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105198720"/>
        <c:crosses val="autoZero"/>
        <c:crossBetween val="midCat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045" footer="0.492125984500000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466724</xdr:colOff>
      <xdr:row>0</xdr:row>
      <xdr:rowOff>95250</xdr:rowOff>
    </xdr:from>
    <xdr:to>
      <xdr:col>23</xdr:col>
      <xdr:colOff>514349</xdr:colOff>
      <xdr:row>23</xdr:row>
      <xdr:rowOff>47625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466725</xdr:colOff>
      <xdr:row>24</xdr:row>
      <xdr:rowOff>142875</xdr:rowOff>
    </xdr:from>
    <xdr:to>
      <xdr:col>23</xdr:col>
      <xdr:colOff>266700</xdr:colOff>
      <xdr:row>45</xdr:row>
      <xdr:rowOff>76200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447674</xdr:colOff>
      <xdr:row>49</xdr:row>
      <xdr:rowOff>76201</xdr:rowOff>
    </xdr:from>
    <xdr:to>
      <xdr:col>23</xdr:col>
      <xdr:colOff>304799</xdr:colOff>
      <xdr:row>74</xdr:row>
      <xdr:rowOff>133350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428625</xdr:colOff>
      <xdr:row>76</xdr:row>
      <xdr:rowOff>123824</xdr:rowOff>
    </xdr:from>
    <xdr:to>
      <xdr:col>23</xdr:col>
      <xdr:colOff>333375</xdr:colOff>
      <xdr:row>97</xdr:row>
      <xdr:rowOff>152400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16</xdr:col>
      <xdr:colOff>38100</xdr:colOff>
      <xdr:row>24</xdr:row>
      <xdr:rowOff>133350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26</xdr:row>
      <xdr:rowOff>152400</xdr:rowOff>
    </xdr:from>
    <xdr:to>
      <xdr:col>16</xdr:col>
      <xdr:colOff>28575</xdr:colOff>
      <xdr:row>51</xdr:row>
      <xdr:rowOff>57150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</xdr:row>
      <xdr:rowOff>114300</xdr:rowOff>
    </xdr:from>
    <xdr:to>
      <xdr:col>16</xdr:col>
      <xdr:colOff>114300</xdr:colOff>
      <xdr:row>26</xdr:row>
      <xdr:rowOff>19050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371475</xdr:colOff>
      <xdr:row>26</xdr:row>
      <xdr:rowOff>152400</xdr:rowOff>
    </xdr:from>
    <xdr:to>
      <xdr:col>16</xdr:col>
      <xdr:colOff>171450</xdr:colOff>
      <xdr:row>46</xdr:row>
      <xdr:rowOff>152400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workbookViewId="0">
      <selection activeCell="Y44" sqref="Y44"/>
    </sheetView>
  </sheetViews>
  <sheetFormatPr defaultRowHeight="12.75"/>
  <sheetData>
    <row r="1" spans="1:6" ht="13.5" thickBot="1">
      <c r="A1" s="25" t="s">
        <v>6</v>
      </c>
      <c r="B1" s="26"/>
      <c r="C1" s="26"/>
      <c r="D1" s="27"/>
      <c r="E1" s="27"/>
      <c r="F1" s="28"/>
    </row>
    <row r="2" spans="1:6">
      <c r="A2" s="19" t="s">
        <v>5</v>
      </c>
      <c r="B2" s="20"/>
      <c r="C2" s="21"/>
      <c r="D2" s="22" t="s">
        <v>8</v>
      </c>
      <c r="E2" s="23"/>
      <c r="F2" s="24"/>
    </row>
    <row r="3" spans="1:6">
      <c r="A3" s="6" t="s">
        <v>3</v>
      </c>
      <c r="B3" s="3" t="s">
        <v>0</v>
      </c>
      <c r="C3" s="7" t="s">
        <v>2</v>
      </c>
      <c r="D3" s="10" t="s">
        <v>3</v>
      </c>
      <c r="E3" s="3" t="s">
        <v>0</v>
      </c>
      <c r="F3" s="7" t="s">
        <v>2</v>
      </c>
    </row>
    <row r="4" spans="1:6">
      <c r="A4" s="6" t="s">
        <v>4</v>
      </c>
      <c r="B4" s="16" t="s">
        <v>14</v>
      </c>
      <c r="C4" s="7" t="s">
        <v>7</v>
      </c>
      <c r="D4" s="10" t="s">
        <v>4</v>
      </c>
      <c r="E4" s="16" t="s">
        <v>14</v>
      </c>
      <c r="F4" s="7" t="s">
        <v>7</v>
      </c>
    </row>
    <row r="5" spans="1:6">
      <c r="A5" s="6">
        <v>1</v>
      </c>
      <c r="B5" s="4">
        <v>-200</v>
      </c>
      <c r="C5" s="7">
        <v>1.4319999999999999</v>
      </c>
      <c r="D5" s="10"/>
      <c r="E5" s="4">
        <v>-200</v>
      </c>
      <c r="F5" s="7">
        <v>1.2250000000000001</v>
      </c>
    </row>
    <row r="6" spans="1:6">
      <c r="A6" s="6">
        <v>2</v>
      </c>
      <c r="B6" s="4">
        <v>-190</v>
      </c>
      <c r="C6" s="7">
        <v>1.597</v>
      </c>
      <c r="D6" s="10">
        <v>1</v>
      </c>
      <c r="E6" s="4">
        <v>-190</v>
      </c>
      <c r="F6" s="7">
        <v>1.4570000000000001</v>
      </c>
    </row>
    <row r="7" spans="1:6">
      <c r="A7" s="6">
        <v>3</v>
      </c>
      <c r="B7" s="4">
        <v>-180</v>
      </c>
      <c r="C7" s="7">
        <v>1.72</v>
      </c>
      <c r="D7" s="10">
        <v>2</v>
      </c>
      <c r="E7" s="4">
        <v>-180</v>
      </c>
      <c r="F7" s="7">
        <v>1.653</v>
      </c>
    </row>
    <row r="8" spans="1:6">
      <c r="A8" s="6">
        <v>4</v>
      </c>
      <c r="B8" s="4">
        <v>-170</v>
      </c>
      <c r="C8" s="7">
        <v>2.02</v>
      </c>
      <c r="D8" s="10">
        <v>3</v>
      </c>
      <c r="E8" s="4">
        <v>-170</v>
      </c>
      <c r="F8" s="7">
        <v>1.833</v>
      </c>
    </row>
    <row r="9" spans="1:6">
      <c r="A9" s="6">
        <v>5</v>
      </c>
      <c r="B9" s="4">
        <v>-160</v>
      </c>
      <c r="C9" s="7">
        <v>2.2210000000000001</v>
      </c>
      <c r="D9" s="10">
        <v>4</v>
      </c>
      <c r="E9" s="4">
        <v>-160</v>
      </c>
      <c r="F9" s="7">
        <v>2.1379999999999999</v>
      </c>
    </row>
    <row r="10" spans="1:6">
      <c r="A10" s="6">
        <v>6</v>
      </c>
      <c r="B10" s="4">
        <v>-150</v>
      </c>
      <c r="C10" s="7">
        <v>2.4540000000000002</v>
      </c>
      <c r="D10" s="10">
        <v>5</v>
      </c>
      <c r="E10" s="4">
        <v>-150</v>
      </c>
      <c r="F10" s="7">
        <v>2.3620000000000001</v>
      </c>
    </row>
    <row r="11" spans="1:6">
      <c r="A11" s="6">
        <v>7</v>
      </c>
      <c r="B11" s="4">
        <v>-140</v>
      </c>
      <c r="C11" s="7">
        <v>2.6760000000000002</v>
      </c>
      <c r="D11" s="10">
        <v>6</v>
      </c>
      <c r="E11" s="4">
        <v>-140</v>
      </c>
      <c r="F11" s="7">
        <v>2.66</v>
      </c>
    </row>
    <row r="12" spans="1:6">
      <c r="A12" s="6">
        <v>8</v>
      </c>
      <c r="B12" s="4">
        <v>-130</v>
      </c>
      <c r="C12" s="7">
        <v>2.9950000000000001</v>
      </c>
      <c r="D12" s="10">
        <v>7</v>
      </c>
      <c r="E12" s="4">
        <v>-130</v>
      </c>
      <c r="F12" s="7">
        <v>2.84</v>
      </c>
    </row>
    <row r="13" spans="1:6">
      <c r="A13" s="6">
        <v>9</v>
      </c>
      <c r="B13" s="4">
        <v>-120</v>
      </c>
      <c r="C13" s="7">
        <v>3.165</v>
      </c>
      <c r="D13" s="10">
        <v>8</v>
      </c>
      <c r="E13" s="4">
        <v>-120</v>
      </c>
      <c r="F13" s="7">
        <v>3.0550000000000002</v>
      </c>
    </row>
    <row r="14" spans="1:6">
      <c r="A14" s="6">
        <v>10</v>
      </c>
      <c r="B14" s="4">
        <v>-110</v>
      </c>
      <c r="C14" s="7">
        <v>3.4449999999999998</v>
      </c>
      <c r="D14" s="10">
        <v>9</v>
      </c>
      <c r="E14" s="4">
        <v>-110</v>
      </c>
      <c r="F14" s="7">
        <v>3.3410000000000002</v>
      </c>
    </row>
    <row r="15" spans="1:6">
      <c r="A15" s="6">
        <v>11</v>
      </c>
      <c r="B15" s="4">
        <v>-100</v>
      </c>
      <c r="C15" s="7">
        <v>3.6349999999999998</v>
      </c>
      <c r="D15" s="10">
        <v>10</v>
      </c>
      <c r="E15" s="4">
        <v>-100</v>
      </c>
      <c r="F15" s="7">
        <v>3.64</v>
      </c>
    </row>
    <row r="16" spans="1:6">
      <c r="A16" s="6">
        <v>12</v>
      </c>
      <c r="B16" s="4">
        <v>-90</v>
      </c>
      <c r="C16" s="7">
        <v>3.8639999999999999</v>
      </c>
      <c r="D16" s="10">
        <v>11</v>
      </c>
      <c r="E16" s="4">
        <v>-90</v>
      </c>
      <c r="F16" s="7">
        <v>3.91</v>
      </c>
    </row>
    <row r="17" spans="1:6">
      <c r="A17" s="6">
        <v>13</v>
      </c>
      <c r="B17" s="4">
        <v>-80</v>
      </c>
      <c r="C17" s="7">
        <v>3.964</v>
      </c>
      <c r="D17" s="10">
        <v>12</v>
      </c>
      <c r="E17" s="4">
        <v>-80</v>
      </c>
      <c r="F17" s="7">
        <v>4.2069999999999999</v>
      </c>
    </row>
    <row r="18" spans="1:6">
      <c r="A18" s="6">
        <v>14</v>
      </c>
      <c r="B18" s="4">
        <v>-70</v>
      </c>
      <c r="C18" s="7">
        <v>4.0250000000000004</v>
      </c>
      <c r="D18" s="10">
        <v>13</v>
      </c>
      <c r="E18" s="4">
        <v>-70</v>
      </c>
      <c r="F18" s="7">
        <v>4.3639999999999999</v>
      </c>
    </row>
    <row r="19" spans="1:6">
      <c r="A19" s="6">
        <v>15</v>
      </c>
      <c r="B19" s="4">
        <v>-60</v>
      </c>
      <c r="C19" s="7">
        <v>4.0750000000000002</v>
      </c>
      <c r="D19" s="10">
        <v>14</v>
      </c>
      <c r="E19" s="4">
        <v>-60</v>
      </c>
      <c r="F19" s="7">
        <v>4.5030000000000001</v>
      </c>
    </row>
    <row r="20" spans="1:6">
      <c r="A20" s="6">
        <v>16</v>
      </c>
      <c r="B20" s="4">
        <v>-50</v>
      </c>
      <c r="C20" s="7">
        <v>4.0510000000000002</v>
      </c>
      <c r="D20" s="10">
        <v>15</v>
      </c>
      <c r="E20" s="4">
        <v>-50</v>
      </c>
      <c r="F20" s="7">
        <v>4.5750000000000002</v>
      </c>
    </row>
    <row r="21" spans="1:6">
      <c r="A21" s="6">
        <v>17</v>
      </c>
      <c r="B21" s="4">
        <v>-40</v>
      </c>
      <c r="C21" s="7">
        <v>4.0229999999999997</v>
      </c>
      <c r="D21" s="10">
        <v>16</v>
      </c>
      <c r="E21" s="4">
        <v>-40</v>
      </c>
      <c r="F21" s="7">
        <v>4.6239999999999997</v>
      </c>
    </row>
    <row r="22" spans="1:6">
      <c r="A22" s="6">
        <v>18</v>
      </c>
      <c r="B22" s="4">
        <v>-30</v>
      </c>
      <c r="C22" s="7">
        <v>4.0019999999999998</v>
      </c>
      <c r="D22" s="10">
        <v>17</v>
      </c>
      <c r="E22" s="4">
        <v>-30</v>
      </c>
      <c r="F22" s="7">
        <v>4.6440000000000001</v>
      </c>
    </row>
    <row r="23" spans="1:6">
      <c r="A23" s="6">
        <v>19</v>
      </c>
      <c r="B23" s="4">
        <v>-20</v>
      </c>
      <c r="C23" s="7">
        <v>4.0069999999999997</v>
      </c>
      <c r="D23" s="10">
        <v>18</v>
      </c>
      <c r="E23" s="4">
        <v>-20</v>
      </c>
      <c r="F23" s="7">
        <v>4.6440000000000001</v>
      </c>
    </row>
    <row r="24" spans="1:6">
      <c r="A24" s="6">
        <v>20</v>
      </c>
      <c r="B24" s="4">
        <v>-10</v>
      </c>
      <c r="C24" s="7">
        <v>4.01</v>
      </c>
      <c r="D24" s="10">
        <v>19</v>
      </c>
      <c r="E24" s="4">
        <v>-10</v>
      </c>
      <c r="F24" s="7">
        <v>4.6440000000000001</v>
      </c>
    </row>
    <row r="25" spans="1:6">
      <c r="A25" s="6">
        <v>21</v>
      </c>
      <c r="B25" s="4">
        <v>0</v>
      </c>
      <c r="C25" s="7">
        <v>4.0250000000000004</v>
      </c>
      <c r="D25" s="10">
        <v>20</v>
      </c>
      <c r="E25" s="4">
        <v>0</v>
      </c>
      <c r="F25" s="7">
        <v>4.6440000000000001</v>
      </c>
    </row>
    <row r="26" spans="1:6">
      <c r="A26" s="6">
        <v>22</v>
      </c>
      <c r="B26" s="4">
        <v>10</v>
      </c>
      <c r="C26" s="7">
        <v>4.0309999999999997</v>
      </c>
      <c r="D26" s="10">
        <v>21</v>
      </c>
      <c r="E26" s="4">
        <v>10</v>
      </c>
      <c r="F26" s="7">
        <v>4.6440000000000001</v>
      </c>
    </row>
    <row r="27" spans="1:6">
      <c r="A27" s="6">
        <v>23</v>
      </c>
      <c r="B27" s="4">
        <v>20</v>
      </c>
      <c r="C27" s="7">
        <v>4.0289999999999999</v>
      </c>
      <c r="D27" s="10">
        <v>22</v>
      </c>
      <c r="E27" s="4">
        <v>20</v>
      </c>
      <c r="F27" s="7">
        <v>4.6440000000000001</v>
      </c>
    </row>
    <row r="28" spans="1:6">
      <c r="A28" s="6">
        <v>24</v>
      </c>
      <c r="B28" s="4">
        <v>30</v>
      </c>
      <c r="C28" s="7">
        <v>4.0410000000000004</v>
      </c>
      <c r="D28" s="10">
        <v>23</v>
      </c>
      <c r="E28" s="4">
        <v>30</v>
      </c>
      <c r="F28" s="7">
        <v>4.5640000000000001</v>
      </c>
    </row>
    <row r="29" spans="1:6">
      <c r="A29" s="6">
        <v>25</v>
      </c>
      <c r="B29" s="4">
        <v>40</v>
      </c>
      <c r="C29" s="7">
        <v>4.0250000000000004</v>
      </c>
      <c r="D29" s="10">
        <v>24</v>
      </c>
      <c r="E29" s="4">
        <v>40</v>
      </c>
      <c r="F29" s="7">
        <v>4.5419999999999998</v>
      </c>
    </row>
    <row r="30" spans="1:6">
      <c r="A30" s="6">
        <v>26</v>
      </c>
      <c r="B30" s="4">
        <v>50</v>
      </c>
      <c r="C30" s="7">
        <v>4.0469999999999997</v>
      </c>
      <c r="D30" s="10">
        <v>25</v>
      </c>
      <c r="E30" s="4">
        <v>50</v>
      </c>
      <c r="F30" s="7">
        <v>4.4550000000000001</v>
      </c>
    </row>
    <row r="31" spans="1:6">
      <c r="A31" s="6">
        <v>27</v>
      </c>
      <c r="B31" s="4">
        <v>60</v>
      </c>
      <c r="C31" s="7">
        <v>4.0919999999999996</v>
      </c>
      <c r="D31" s="10">
        <v>26</v>
      </c>
      <c r="E31" s="4">
        <v>60</v>
      </c>
      <c r="F31" s="7">
        <v>4.3380000000000001</v>
      </c>
    </row>
    <row r="32" spans="1:6">
      <c r="A32" s="6">
        <v>28</v>
      </c>
      <c r="B32" s="4">
        <v>70</v>
      </c>
      <c r="C32" s="7">
        <v>4.0999999999999996</v>
      </c>
      <c r="D32" s="10">
        <v>27</v>
      </c>
      <c r="E32" s="4">
        <v>70</v>
      </c>
      <c r="F32" s="7">
        <v>4.1539999999999999</v>
      </c>
    </row>
    <row r="33" spans="1:6">
      <c r="A33" s="6">
        <v>29</v>
      </c>
      <c r="B33" s="4">
        <v>80</v>
      </c>
      <c r="C33" s="7">
        <v>4.0670000000000002</v>
      </c>
      <c r="D33" s="10">
        <v>28</v>
      </c>
      <c r="E33" s="4">
        <v>80</v>
      </c>
      <c r="F33" s="7">
        <v>3.9169999999999998</v>
      </c>
    </row>
    <row r="34" spans="1:6">
      <c r="A34" s="6">
        <v>30</v>
      </c>
      <c r="B34" s="4">
        <v>90</v>
      </c>
      <c r="C34" s="7">
        <v>4.0010000000000003</v>
      </c>
      <c r="D34" s="10">
        <v>29</v>
      </c>
      <c r="E34" s="4">
        <v>90</v>
      </c>
      <c r="F34" s="7">
        <v>3.665</v>
      </c>
    </row>
    <row r="35" spans="1:6">
      <c r="A35" s="6">
        <v>31</v>
      </c>
      <c r="B35" s="4">
        <v>100</v>
      </c>
      <c r="C35" s="7">
        <v>3.8969999999999998</v>
      </c>
      <c r="D35" s="10">
        <v>30</v>
      </c>
      <c r="E35" s="4">
        <v>100</v>
      </c>
      <c r="F35" s="7">
        <v>3.3490000000000002</v>
      </c>
    </row>
    <row r="36" spans="1:6">
      <c r="A36" s="6">
        <v>32</v>
      </c>
      <c r="B36" s="4">
        <v>110</v>
      </c>
      <c r="C36" s="7">
        <v>3.734</v>
      </c>
      <c r="D36" s="10">
        <v>31</v>
      </c>
      <c r="E36" s="4">
        <v>110</v>
      </c>
      <c r="F36" s="7">
        <v>3.073</v>
      </c>
    </row>
    <row r="37" spans="1:6">
      <c r="A37" s="6">
        <v>33</v>
      </c>
      <c r="B37" s="4">
        <v>120</v>
      </c>
      <c r="C37" s="7">
        <v>3.5710000000000002</v>
      </c>
      <c r="D37" s="10">
        <v>32</v>
      </c>
      <c r="E37" s="4">
        <v>120</v>
      </c>
      <c r="F37" s="7">
        <v>2.76</v>
      </c>
    </row>
    <row r="38" spans="1:6">
      <c r="A38" s="6">
        <v>34</v>
      </c>
      <c r="B38" s="4">
        <v>130</v>
      </c>
      <c r="C38" s="7">
        <v>3.3530000000000002</v>
      </c>
      <c r="D38" s="10">
        <v>33</v>
      </c>
      <c r="E38" s="4">
        <v>130</v>
      </c>
      <c r="F38" s="7">
        <v>2.4620000000000002</v>
      </c>
    </row>
    <row r="39" spans="1:6">
      <c r="A39" s="6">
        <v>35</v>
      </c>
      <c r="B39" s="4">
        <v>140</v>
      </c>
      <c r="C39" s="7">
        <v>3.1309999999999998</v>
      </c>
      <c r="D39" s="10">
        <v>34</v>
      </c>
      <c r="E39" s="4">
        <v>140</v>
      </c>
      <c r="F39" s="7">
        <v>2.1819999999999999</v>
      </c>
    </row>
    <row r="40" spans="1:6">
      <c r="A40" s="6">
        <v>36</v>
      </c>
      <c r="B40" s="4">
        <v>150</v>
      </c>
      <c r="C40" s="7">
        <v>2.6619999999999999</v>
      </c>
      <c r="D40" s="10">
        <v>35</v>
      </c>
      <c r="E40" s="4">
        <v>150</v>
      </c>
      <c r="F40" s="7">
        <v>1.9</v>
      </c>
    </row>
    <row r="41" spans="1:6">
      <c r="A41" s="6">
        <v>37</v>
      </c>
      <c r="B41" s="4">
        <v>160</v>
      </c>
      <c r="C41" s="7">
        <v>2.452</v>
      </c>
      <c r="D41" s="10">
        <v>36</v>
      </c>
      <c r="E41" s="4">
        <v>160</v>
      </c>
      <c r="F41" s="7">
        <v>1.6830000000000001</v>
      </c>
    </row>
    <row r="42" spans="1:6">
      <c r="A42" s="6">
        <v>38</v>
      </c>
      <c r="B42" s="4">
        <v>170</v>
      </c>
      <c r="C42" s="7">
        <v>2.2029999999999998</v>
      </c>
      <c r="D42" s="10">
        <v>37</v>
      </c>
      <c r="E42" s="4">
        <v>170</v>
      </c>
      <c r="F42" s="7">
        <v>1.484</v>
      </c>
    </row>
    <row r="43" spans="1:6">
      <c r="A43" s="6">
        <v>39</v>
      </c>
      <c r="B43" s="4">
        <v>180</v>
      </c>
      <c r="C43" s="7">
        <v>2.06</v>
      </c>
      <c r="D43" s="10">
        <v>38</v>
      </c>
      <c r="E43" s="4">
        <v>180</v>
      </c>
      <c r="F43" s="7">
        <v>1.272</v>
      </c>
    </row>
    <row r="44" spans="1:6">
      <c r="A44" s="6">
        <v>40</v>
      </c>
      <c r="B44" s="4">
        <v>190</v>
      </c>
      <c r="C44" s="7">
        <v>1.905</v>
      </c>
      <c r="D44" s="10">
        <v>39</v>
      </c>
      <c r="E44" s="4">
        <v>190</v>
      </c>
      <c r="F44" s="7">
        <v>1.113</v>
      </c>
    </row>
    <row r="45" spans="1:6" ht="13.5" thickBot="1">
      <c r="A45" s="8">
        <v>41</v>
      </c>
      <c r="B45" s="4">
        <v>200</v>
      </c>
      <c r="C45" s="9">
        <v>1.383</v>
      </c>
      <c r="D45" s="11">
        <v>40</v>
      </c>
      <c r="E45" s="4">
        <v>200</v>
      </c>
      <c r="F45" s="9">
        <v>0.90600000000000003</v>
      </c>
    </row>
    <row r="48" spans="1:6">
      <c r="A48" s="29" t="s">
        <v>16</v>
      </c>
      <c r="B48" s="29"/>
      <c r="C48" s="29"/>
    </row>
    <row r="49" spans="1:6">
      <c r="A49" s="17" t="s">
        <v>3</v>
      </c>
      <c r="B49" s="17" t="s">
        <v>0</v>
      </c>
      <c r="C49" s="17" t="s">
        <v>2</v>
      </c>
    </row>
    <row r="50" spans="1:6">
      <c r="A50" s="17" t="s">
        <v>15</v>
      </c>
      <c r="B50" s="17" t="s">
        <v>14</v>
      </c>
      <c r="C50" s="17" t="s">
        <v>7</v>
      </c>
    </row>
    <row r="51" spans="1:6">
      <c r="A51" s="18">
        <v>1</v>
      </c>
      <c r="B51" s="18">
        <f>F51*10</f>
        <v>-120</v>
      </c>
      <c r="C51" s="18">
        <v>1.516</v>
      </c>
      <c r="F51" s="18">
        <v>-12</v>
      </c>
    </row>
    <row r="52" spans="1:6">
      <c r="A52" s="18">
        <v>2</v>
      </c>
      <c r="B52" s="18">
        <f t="shared" ref="B52:B102" si="0">F52*10</f>
        <v>-115</v>
      </c>
      <c r="C52" s="18">
        <v>1.5149999999999999</v>
      </c>
      <c r="F52" s="18">
        <v>-11.5</v>
      </c>
    </row>
    <row r="53" spans="1:6">
      <c r="A53" s="18">
        <v>3</v>
      </c>
      <c r="B53" s="18">
        <f t="shared" si="0"/>
        <v>-110</v>
      </c>
      <c r="C53" s="18">
        <f>C101</f>
        <v>1.516</v>
      </c>
      <c r="F53" s="18">
        <v>-11</v>
      </c>
    </row>
    <row r="54" spans="1:6">
      <c r="A54" s="18">
        <v>4</v>
      </c>
      <c r="B54" s="18">
        <f t="shared" si="0"/>
        <v>-105</v>
      </c>
      <c r="C54" s="18">
        <f>C100</f>
        <v>1.659</v>
      </c>
      <c r="F54" s="18">
        <v>-10.5</v>
      </c>
    </row>
    <row r="55" spans="1:6">
      <c r="A55" s="18">
        <v>5</v>
      </c>
      <c r="B55" s="18">
        <f t="shared" si="0"/>
        <v>-100</v>
      </c>
      <c r="C55" s="18">
        <f>$C99</f>
        <v>1.7649999999999999</v>
      </c>
      <c r="F55" s="18">
        <v>-10</v>
      </c>
    </row>
    <row r="56" spans="1:6">
      <c r="A56" s="18">
        <v>6</v>
      </c>
      <c r="B56" s="18">
        <f t="shared" si="0"/>
        <v>-95</v>
      </c>
      <c r="C56" s="18">
        <f>$C98</f>
        <v>1.9430000000000001</v>
      </c>
      <c r="F56" s="18">
        <v>-9.5</v>
      </c>
    </row>
    <row r="57" spans="1:6">
      <c r="A57" s="18">
        <v>7</v>
      </c>
      <c r="B57" s="18">
        <f t="shared" si="0"/>
        <v>-90</v>
      </c>
      <c r="C57" s="18">
        <f>$C97</f>
        <v>2.0649999999999999</v>
      </c>
      <c r="F57" s="18">
        <v>-9</v>
      </c>
    </row>
    <row r="58" spans="1:6">
      <c r="A58" s="18">
        <v>8</v>
      </c>
      <c r="B58" s="18">
        <f t="shared" si="0"/>
        <v>-85</v>
      </c>
      <c r="C58" s="18">
        <f>$C96</f>
        <v>2.1819999999999999</v>
      </c>
      <c r="F58" s="18">
        <v>-8.5</v>
      </c>
    </row>
    <row r="59" spans="1:6">
      <c r="A59" s="18">
        <v>9</v>
      </c>
      <c r="B59" s="18">
        <f t="shared" si="0"/>
        <v>-80</v>
      </c>
      <c r="C59" s="18">
        <f>$C95</f>
        <v>2.391</v>
      </c>
      <c r="F59" s="18">
        <v>-8</v>
      </c>
    </row>
    <row r="60" spans="1:6">
      <c r="A60" s="18">
        <v>10</v>
      </c>
      <c r="B60" s="18">
        <f t="shared" si="0"/>
        <v>-75</v>
      </c>
      <c r="C60" s="18">
        <v>2.8570000000000002</v>
      </c>
      <c r="F60" s="18">
        <v>-7.5</v>
      </c>
    </row>
    <row r="61" spans="1:6">
      <c r="A61" s="18">
        <v>11</v>
      </c>
      <c r="B61" s="18">
        <f t="shared" si="0"/>
        <v>-70</v>
      </c>
      <c r="C61" s="18">
        <v>3.085</v>
      </c>
      <c r="F61" s="18">
        <v>-7</v>
      </c>
    </row>
    <row r="62" spans="1:6">
      <c r="A62" s="18">
        <v>12</v>
      </c>
      <c r="B62" s="18">
        <f t="shared" si="0"/>
        <v>-65</v>
      </c>
      <c r="C62" s="18">
        <v>3.3180000000000001</v>
      </c>
      <c r="F62" s="18">
        <v>-6.5</v>
      </c>
    </row>
    <row r="63" spans="1:6">
      <c r="A63" s="18">
        <v>13</v>
      </c>
      <c r="B63" s="18">
        <f t="shared" si="0"/>
        <v>-60</v>
      </c>
      <c r="C63" s="18">
        <v>3.42</v>
      </c>
      <c r="F63" s="18">
        <v>-6</v>
      </c>
    </row>
    <row r="64" spans="1:6">
      <c r="A64" s="18">
        <v>14</v>
      </c>
      <c r="B64" s="18">
        <f t="shared" si="0"/>
        <v>-55</v>
      </c>
      <c r="C64" s="18">
        <v>3.5379999999999998</v>
      </c>
      <c r="F64" s="18">
        <v>-5.5</v>
      </c>
    </row>
    <row r="65" spans="1:6">
      <c r="A65" s="18">
        <v>15</v>
      </c>
      <c r="B65" s="18">
        <f t="shared" si="0"/>
        <v>-50</v>
      </c>
      <c r="C65" s="18">
        <v>3.6779999999999999</v>
      </c>
      <c r="F65" s="18">
        <v>-5</v>
      </c>
    </row>
    <row r="66" spans="1:6">
      <c r="A66" s="18">
        <v>16</v>
      </c>
      <c r="B66" s="18">
        <f t="shared" si="0"/>
        <v>-45</v>
      </c>
      <c r="C66" s="18">
        <v>3.7949999999999999</v>
      </c>
      <c r="F66" s="18">
        <v>-4.5</v>
      </c>
    </row>
    <row r="67" spans="1:6">
      <c r="A67" s="18">
        <v>17</v>
      </c>
      <c r="B67" s="18">
        <f t="shared" si="0"/>
        <v>-40</v>
      </c>
      <c r="C67" s="18">
        <v>3.9670000000000001</v>
      </c>
      <c r="F67" s="18">
        <v>-4</v>
      </c>
    </row>
    <row r="68" spans="1:6">
      <c r="A68" s="18">
        <v>18</v>
      </c>
      <c r="B68" s="18">
        <f t="shared" si="0"/>
        <v>-35</v>
      </c>
      <c r="C68" s="18">
        <v>4.0629999999999997</v>
      </c>
      <c r="F68" s="18">
        <v>-3.5</v>
      </c>
    </row>
    <row r="69" spans="1:6">
      <c r="A69" s="18">
        <v>19</v>
      </c>
      <c r="B69" s="18">
        <f t="shared" si="0"/>
        <v>-30</v>
      </c>
      <c r="C69" s="18">
        <v>4.1050000000000004</v>
      </c>
      <c r="F69" s="18">
        <v>-3</v>
      </c>
    </row>
    <row r="70" spans="1:6">
      <c r="A70" s="18">
        <v>20</v>
      </c>
      <c r="B70" s="18">
        <f t="shared" si="0"/>
        <v>-25</v>
      </c>
      <c r="C70" s="18">
        <v>4.1280000000000001</v>
      </c>
      <c r="F70" s="18">
        <v>-2.5</v>
      </c>
    </row>
    <row r="71" spans="1:6">
      <c r="A71" s="18">
        <v>21</v>
      </c>
      <c r="B71" s="18">
        <f t="shared" si="0"/>
        <v>-20</v>
      </c>
      <c r="C71" s="18">
        <v>4.1459999999999999</v>
      </c>
      <c r="F71" s="18">
        <v>-2</v>
      </c>
    </row>
    <row r="72" spans="1:6">
      <c r="A72" s="18">
        <v>22</v>
      </c>
      <c r="B72" s="18">
        <f t="shared" si="0"/>
        <v>-15</v>
      </c>
      <c r="C72" s="18">
        <v>4.1520000000000001</v>
      </c>
      <c r="F72" s="18">
        <v>-1.5</v>
      </c>
    </row>
    <row r="73" spans="1:6">
      <c r="A73" s="18">
        <v>23</v>
      </c>
      <c r="B73" s="18">
        <f t="shared" si="0"/>
        <v>-10</v>
      </c>
      <c r="C73" s="18">
        <v>4.1840000000000002</v>
      </c>
      <c r="F73" s="18">
        <v>-1</v>
      </c>
    </row>
    <row r="74" spans="1:6">
      <c r="A74" s="18">
        <v>24</v>
      </c>
      <c r="B74" s="18">
        <f t="shared" si="0"/>
        <v>-5</v>
      </c>
      <c r="C74" s="18">
        <v>4.2039999999999997</v>
      </c>
      <c r="F74" s="18">
        <v>-0.5</v>
      </c>
    </row>
    <row r="75" spans="1:6">
      <c r="A75" s="18">
        <v>25</v>
      </c>
      <c r="B75" s="18">
        <f t="shared" si="0"/>
        <v>0</v>
      </c>
      <c r="C75" s="18">
        <v>4.2069999999999999</v>
      </c>
      <c r="F75" s="18">
        <v>0</v>
      </c>
    </row>
    <row r="76" spans="1:6">
      <c r="A76" s="18">
        <v>26</v>
      </c>
      <c r="B76" s="18">
        <f t="shared" si="0"/>
        <v>5</v>
      </c>
      <c r="C76" s="18">
        <v>4.1980000000000004</v>
      </c>
      <c r="F76" s="18">
        <v>0.5</v>
      </c>
    </row>
    <row r="77" spans="1:6">
      <c r="A77" s="18">
        <v>27</v>
      </c>
      <c r="B77" s="18">
        <f t="shared" si="0"/>
        <v>10</v>
      </c>
      <c r="C77" s="18">
        <v>4.2050000000000001</v>
      </c>
      <c r="F77" s="18">
        <v>1</v>
      </c>
    </row>
    <row r="78" spans="1:6">
      <c r="A78" s="18">
        <v>28</v>
      </c>
      <c r="B78" s="18">
        <f t="shared" si="0"/>
        <v>15</v>
      </c>
      <c r="C78" s="18">
        <v>4.149</v>
      </c>
      <c r="F78" s="18">
        <v>1.5</v>
      </c>
    </row>
    <row r="79" spans="1:6">
      <c r="A79" s="18">
        <v>29</v>
      </c>
      <c r="B79" s="18">
        <f t="shared" si="0"/>
        <v>20</v>
      </c>
      <c r="C79" s="18">
        <v>4.1440000000000001</v>
      </c>
      <c r="F79" s="18">
        <v>2</v>
      </c>
    </row>
    <row r="80" spans="1:6">
      <c r="A80" s="18">
        <v>30</v>
      </c>
      <c r="B80" s="18">
        <f t="shared" si="0"/>
        <v>25</v>
      </c>
      <c r="C80" s="18">
        <v>4.1109999999999998</v>
      </c>
      <c r="F80" s="18">
        <v>2.5</v>
      </c>
    </row>
    <row r="81" spans="1:6">
      <c r="A81" s="18">
        <v>31</v>
      </c>
      <c r="B81" s="18">
        <f t="shared" si="0"/>
        <v>30</v>
      </c>
      <c r="C81" s="18">
        <v>4.0369999999999999</v>
      </c>
      <c r="F81" s="18">
        <v>3</v>
      </c>
    </row>
    <row r="82" spans="1:6">
      <c r="A82" s="18">
        <v>32</v>
      </c>
      <c r="B82" s="18">
        <f t="shared" si="0"/>
        <v>35</v>
      </c>
      <c r="C82" s="18">
        <v>3.9649999999999999</v>
      </c>
      <c r="F82" s="18">
        <v>3.5</v>
      </c>
    </row>
    <row r="83" spans="1:6">
      <c r="A83" s="18">
        <v>33</v>
      </c>
      <c r="B83" s="18">
        <f t="shared" si="0"/>
        <v>40</v>
      </c>
      <c r="C83" s="18">
        <v>3.911</v>
      </c>
      <c r="F83" s="18">
        <v>4</v>
      </c>
    </row>
    <row r="84" spans="1:6">
      <c r="A84" s="18">
        <v>34</v>
      </c>
      <c r="B84" s="18">
        <f t="shared" si="0"/>
        <v>45</v>
      </c>
      <c r="C84" s="18">
        <v>3.8119999999999998</v>
      </c>
      <c r="F84" s="18">
        <v>4.5</v>
      </c>
    </row>
    <row r="85" spans="1:6">
      <c r="A85" s="18">
        <v>35</v>
      </c>
      <c r="B85" s="18">
        <f t="shared" si="0"/>
        <v>50</v>
      </c>
      <c r="C85" s="18">
        <v>3.7130000000000001</v>
      </c>
      <c r="F85" s="18">
        <v>5</v>
      </c>
    </row>
    <row r="86" spans="1:6">
      <c r="A86" s="18">
        <v>36</v>
      </c>
      <c r="B86" s="18">
        <f t="shared" si="0"/>
        <v>55</v>
      </c>
      <c r="C86" s="18">
        <v>3.6160000000000001</v>
      </c>
      <c r="F86" s="18">
        <v>5.5</v>
      </c>
    </row>
    <row r="87" spans="1:6">
      <c r="A87" s="18">
        <v>37</v>
      </c>
      <c r="B87" s="18">
        <f t="shared" si="0"/>
        <v>60</v>
      </c>
      <c r="C87" s="18">
        <v>3.4630000000000001</v>
      </c>
      <c r="F87" s="18">
        <v>6</v>
      </c>
    </row>
    <row r="88" spans="1:6">
      <c r="A88" s="18">
        <v>38</v>
      </c>
      <c r="B88" s="18">
        <f t="shared" si="0"/>
        <v>65</v>
      </c>
      <c r="C88" s="18">
        <v>3.331</v>
      </c>
      <c r="F88" s="18">
        <v>6.5</v>
      </c>
    </row>
    <row r="89" spans="1:6">
      <c r="A89" s="18">
        <v>39</v>
      </c>
      <c r="B89" s="18">
        <f t="shared" si="0"/>
        <v>70</v>
      </c>
      <c r="C89" s="18">
        <v>3.19</v>
      </c>
      <c r="F89" s="18">
        <v>7</v>
      </c>
    </row>
    <row r="90" spans="1:6">
      <c r="A90" s="18">
        <v>40</v>
      </c>
      <c r="B90" s="18">
        <f t="shared" si="0"/>
        <v>75</v>
      </c>
      <c r="C90" s="18">
        <v>3.0209999999999999</v>
      </c>
      <c r="F90" s="18">
        <v>7.5</v>
      </c>
    </row>
    <row r="91" spans="1:6">
      <c r="A91" s="18">
        <v>41</v>
      </c>
      <c r="B91" s="18">
        <f t="shared" si="0"/>
        <v>80</v>
      </c>
      <c r="C91" s="18">
        <v>2.9119999999999999</v>
      </c>
      <c r="F91" s="18">
        <v>8</v>
      </c>
    </row>
    <row r="92" spans="1:6">
      <c r="A92" s="18">
        <v>42</v>
      </c>
      <c r="B92" s="18">
        <f t="shared" si="0"/>
        <v>85</v>
      </c>
      <c r="C92" s="18">
        <v>2.762</v>
      </c>
      <c r="F92" s="18">
        <v>8.5</v>
      </c>
    </row>
    <row r="93" spans="1:6">
      <c r="A93" s="18">
        <v>43</v>
      </c>
      <c r="B93" s="18">
        <f t="shared" si="0"/>
        <v>90</v>
      </c>
      <c r="C93" s="18">
        <v>2.657</v>
      </c>
      <c r="F93" s="18">
        <v>9</v>
      </c>
    </row>
    <row r="94" spans="1:6">
      <c r="A94" s="18">
        <v>44</v>
      </c>
      <c r="B94" s="18">
        <f t="shared" si="0"/>
        <v>95</v>
      </c>
      <c r="C94" s="18">
        <v>2.5470000000000002</v>
      </c>
      <c r="F94" s="18">
        <v>9.5</v>
      </c>
    </row>
    <row r="95" spans="1:6">
      <c r="A95" s="18">
        <v>45</v>
      </c>
      <c r="B95" s="18">
        <f t="shared" si="0"/>
        <v>100</v>
      </c>
      <c r="C95" s="18">
        <v>2.391</v>
      </c>
      <c r="F95" s="18">
        <v>10</v>
      </c>
    </row>
    <row r="96" spans="1:6">
      <c r="A96" s="18">
        <v>46</v>
      </c>
      <c r="B96" s="18">
        <f t="shared" si="0"/>
        <v>105</v>
      </c>
      <c r="C96" s="18">
        <v>2.1819999999999999</v>
      </c>
      <c r="F96" s="18">
        <v>10.5</v>
      </c>
    </row>
    <row r="97" spans="1:6">
      <c r="A97" s="18">
        <v>47</v>
      </c>
      <c r="B97" s="18">
        <f t="shared" si="0"/>
        <v>110</v>
      </c>
      <c r="C97" s="18">
        <v>2.0649999999999999</v>
      </c>
      <c r="F97" s="18">
        <v>11</v>
      </c>
    </row>
    <row r="98" spans="1:6">
      <c r="A98" s="18">
        <v>48</v>
      </c>
      <c r="B98" s="18">
        <f t="shared" si="0"/>
        <v>115</v>
      </c>
      <c r="C98" s="18">
        <v>1.9430000000000001</v>
      </c>
      <c r="F98" s="18">
        <v>11.5</v>
      </c>
    </row>
    <row r="99" spans="1:6">
      <c r="A99" s="18">
        <v>49</v>
      </c>
      <c r="B99" s="18">
        <f t="shared" si="0"/>
        <v>120</v>
      </c>
      <c r="C99" s="18">
        <v>1.7649999999999999</v>
      </c>
      <c r="F99" s="18">
        <v>12</v>
      </c>
    </row>
    <row r="100" spans="1:6">
      <c r="A100" s="18">
        <v>50</v>
      </c>
      <c r="B100" s="18">
        <f t="shared" si="0"/>
        <v>125</v>
      </c>
      <c r="C100" s="18">
        <v>1.659</v>
      </c>
      <c r="F100" s="18">
        <v>12.5</v>
      </c>
    </row>
    <row r="101" spans="1:6">
      <c r="A101" s="18">
        <v>51</v>
      </c>
      <c r="B101" s="18">
        <f t="shared" si="0"/>
        <v>130</v>
      </c>
      <c r="C101" s="18">
        <v>1.516</v>
      </c>
      <c r="F101" s="18">
        <v>13</v>
      </c>
    </row>
    <row r="102" spans="1:6">
      <c r="A102" s="18">
        <v>52</v>
      </c>
      <c r="B102" s="18">
        <f t="shared" si="0"/>
        <v>135</v>
      </c>
      <c r="C102" s="18">
        <v>1.5149999999999999</v>
      </c>
      <c r="F102" s="18">
        <v>13.5</v>
      </c>
    </row>
  </sheetData>
  <mergeCells count="4">
    <mergeCell ref="A2:C2"/>
    <mergeCell ref="D2:F2"/>
    <mergeCell ref="A1:F1"/>
    <mergeCell ref="A48:C48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R45" sqref="R45"/>
    </sheetView>
  </sheetViews>
  <sheetFormatPr defaultRowHeight="12.75"/>
  <sheetData>
    <row r="1" spans="1:6" ht="13.5" thickBot="1">
      <c r="A1" s="25" t="s">
        <v>10</v>
      </c>
      <c r="B1" s="26"/>
      <c r="C1" s="26"/>
      <c r="D1" s="27"/>
      <c r="E1" s="27"/>
      <c r="F1" s="28"/>
    </row>
    <row r="2" spans="1:6">
      <c r="A2" s="30" t="s">
        <v>5</v>
      </c>
      <c r="B2" s="27"/>
      <c r="C2" s="28"/>
      <c r="D2" s="31" t="s">
        <v>8</v>
      </c>
      <c r="E2" s="32"/>
      <c r="F2" s="33"/>
    </row>
    <row r="3" spans="1:6">
      <c r="A3" s="6" t="s">
        <v>3</v>
      </c>
      <c r="B3" s="3" t="s">
        <v>0</v>
      </c>
      <c r="C3" s="7" t="s">
        <v>2</v>
      </c>
      <c r="D3" s="10" t="s">
        <v>3</v>
      </c>
      <c r="E3" s="3" t="s">
        <v>0</v>
      </c>
      <c r="F3" s="7" t="s">
        <v>2</v>
      </c>
    </row>
    <row r="4" spans="1:6">
      <c r="A4" s="6" t="s">
        <v>4</v>
      </c>
      <c r="B4" s="3" t="s">
        <v>1</v>
      </c>
      <c r="C4" s="7" t="s">
        <v>7</v>
      </c>
      <c r="D4" s="10" t="s">
        <v>4</v>
      </c>
      <c r="E4" s="3" t="s">
        <v>1</v>
      </c>
      <c r="F4" s="7" t="s">
        <v>7</v>
      </c>
    </row>
    <row r="5" spans="1:6">
      <c r="A5" s="6">
        <v>1</v>
      </c>
      <c r="B5" s="3">
        <v>-150</v>
      </c>
      <c r="C5" s="7">
        <v>1.5649999999999999</v>
      </c>
      <c r="D5" s="10">
        <v>1</v>
      </c>
      <c r="E5" s="5">
        <v>-150</v>
      </c>
      <c r="F5" s="7">
        <v>0.90500000000000003</v>
      </c>
    </row>
    <row r="6" spans="1:6">
      <c r="A6" s="6">
        <v>2</v>
      </c>
      <c r="B6" s="3">
        <v>-140</v>
      </c>
      <c r="C6" s="7">
        <v>2.2999999999999998</v>
      </c>
      <c r="D6" s="10">
        <v>2</v>
      </c>
      <c r="E6" s="5">
        <v>-140</v>
      </c>
      <c r="F6" s="7">
        <v>1.0489999999999999</v>
      </c>
    </row>
    <row r="7" spans="1:6">
      <c r="A7" s="6">
        <v>3</v>
      </c>
      <c r="B7" s="5">
        <v>-130</v>
      </c>
      <c r="C7" s="7">
        <v>3.0779999999999998</v>
      </c>
      <c r="D7" s="10">
        <v>3</v>
      </c>
      <c r="E7" s="5">
        <v>-130</v>
      </c>
      <c r="F7" s="7">
        <v>1.226</v>
      </c>
    </row>
    <row r="8" spans="1:6">
      <c r="A8" s="6">
        <v>4</v>
      </c>
      <c r="B8" s="5">
        <v>-120</v>
      </c>
      <c r="C8" s="7">
        <v>3.9</v>
      </c>
      <c r="D8" s="10">
        <v>4</v>
      </c>
      <c r="E8" s="5">
        <v>-120</v>
      </c>
      <c r="F8" s="7">
        <v>1.4890000000000001</v>
      </c>
    </row>
    <row r="9" spans="1:6">
      <c r="A9" s="6">
        <v>5</v>
      </c>
      <c r="B9" s="5">
        <v>-110</v>
      </c>
      <c r="C9" s="7">
        <v>4.2830000000000004</v>
      </c>
      <c r="D9" s="10">
        <v>5</v>
      </c>
      <c r="E9" s="5">
        <v>-110</v>
      </c>
      <c r="F9" s="7">
        <v>1.726</v>
      </c>
    </row>
    <row r="10" spans="1:6">
      <c r="A10" s="6">
        <v>6</v>
      </c>
      <c r="B10" s="5">
        <v>-100</v>
      </c>
      <c r="C10" s="7">
        <v>6.3230000000000004</v>
      </c>
      <c r="D10" s="10">
        <v>6</v>
      </c>
      <c r="E10" s="5">
        <v>-100</v>
      </c>
      <c r="F10" s="7">
        <v>2.1720000000000002</v>
      </c>
    </row>
    <row r="11" spans="1:6">
      <c r="A11" s="6">
        <v>7</v>
      </c>
      <c r="B11" s="5">
        <v>-90</v>
      </c>
      <c r="C11" s="7">
        <v>9.52</v>
      </c>
      <c r="D11" s="10">
        <v>7</v>
      </c>
      <c r="E11" s="5">
        <v>-90</v>
      </c>
      <c r="F11" s="7">
        <v>2.5670000000000002</v>
      </c>
    </row>
    <row r="12" spans="1:6">
      <c r="A12" s="6">
        <v>8</v>
      </c>
      <c r="B12" s="5">
        <v>-80</v>
      </c>
      <c r="C12" s="7">
        <v>10.651</v>
      </c>
      <c r="D12" s="10">
        <v>8</v>
      </c>
      <c r="E12" s="5">
        <v>-80</v>
      </c>
      <c r="F12" s="7">
        <v>3.5419999999999998</v>
      </c>
    </row>
    <row r="13" spans="1:6">
      <c r="A13" s="6">
        <v>9</v>
      </c>
      <c r="B13" s="5">
        <v>-70</v>
      </c>
      <c r="C13" s="7">
        <v>8.2750000000000004</v>
      </c>
      <c r="D13" s="10">
        <v>9</v>
      </c>
      <c r="E13" s="5">
        <v>-70</v>
      </c>
      <c r="F13" s="7">
        <v>6.319</v>
      </c>
    </row>
    <row r="14" spans="1:6">
      <c r="A14" s="6">
        <v>10</v>
      </c>
      <c r="B14" s="5">
        <v>-60</v>
      </c>
      <c r="C14" s="7">
        <v>5.7350000000000003</v>
      </c>
      <c r="D14" s="10">
        <v>10</v>
      </c>
      <c r="E14" s="5">
        <v>-60</v>
      </c>
      <c r="F14" s="7">
        <v>7.516</v>
      </c>
    </row>
    <row r="15" spans="1:6">
      <c r="A15" s="6">
        <v>11</v>
      </c>
      <c r="B15" s="5">
        <v>-50</v>
      </c>
      <c r="C15" s="7">
        <v>3.7509999999999999</v>
      </c>
      <c r="D15" s="10">
        <v>11</v>
      </c>
      <c r="E15" s="5">
        <v>-50</v>
      </c>
      <c r="F15" s="7">
        <v>11.901999999999999</v>
      </c>
    </row>
    <row r="16" spans="1:6">
      <c r="A16" s="6">
        <v>12</v>
      </c>
      <c r="B16" s="5">
        <v>-40</v>
      </c>
      <c r="C16" s="7">
        <v>3.0209999999999999</v>
      </c>
      <c r="D16" s="10">
        <v>12</v>
      </c>
      <c r="E16" s="5">
        <v>-40</v>
      </c>
      <c r="F16" s="7">
        <v>9.2870000000000008</v>
      </c>
    </row>
    <row r="17" spans="1:6">
      <c r="A17" s="6">
        <v>13</v>
      </c>
      <c r="B17" s="5">
        <v>-30</v>
      </c>
      <c r="C17" s="7">
        <v>2.7879999999999998</v>
      </c>
      <c r="D17" s="10">
        <v>13</v>
      </c>
      <c r="E17" s="5">
        <v>-30</v>
      </c>
      <c r="F17" s="7">
        <v>5.8179999999999996</v>
      </c>
    </row>
    <row r="18" spans="1:6">
      <c r="A18" s="6">
        <v>14</v>
      </c>
      <c r="B18" s="5">
        <v>-20</v>
      </c>
      <c r="C18" s="7">
        <v>2.556</v>
      </c>
      <c r="D18" s="10">
        <v>14</v>
      </c>
      <c r="E18" s="5">
        <v>-20</v>
      </c>
      <c r="F18" s="7">
        <v>4.2119999999999997</v>
      </c>
    </row>
    <row r="19" spans="1:6">
      <c r="A19" s="6">
        <v>15</v>
      </c>
      <c r="B19" s="5">
        <v>-10</v>
      </c>
      <c r="C19" s="7">
        <v>2.403</v>
      </c>
      <c r="D19" s="10">
        <v>15</v>
      </c>
      <c r="E19" s="5">
        <v>-10</v>
      </c>
      <c r="F19" s="7">
        <v>3.38</v>
      </c>
    </row>
    <row r="20" spans="1:6">
      <c r="A20" s="6">
        <v>16</v>
      </c>
      <c r="B20" s="3">
        <v>0</v>
      </c>
      <c r="C20" s="7">
        <v>2.3090000000000002</v>
      </c>
      <c r="D20" s="10">
        <v>16</v>
      </c>
      <c r="E20" s="5">
        <v>0</v>
      </c>
      <c r="F20" s="7">
        <v>2.9849999999999999</v>
      </c>
    </row>
    <row r="21" spans="1:6">
      <c r="A21" s="6">
        <v>17</v>
      </c>
      <c r="B21" s="3">
        <v>10</v>
      </c>
      <c r="C21" s="7">
        <v>2.3519999999999999</v>
      </c>
      <c r="D21" s="10">
        <v>17</v>
      </c>
      <c r="E21" s="5">
        <v>10</v>
      </c>
      <c r="F21" s="7">
        <v>2.9279999999999999</v>
      </c>
    </row>
    <row r="22" spans="1:6">
      <c r="A22" s="6">
        <v>18</v>
      </c>
      <c r="B22" s="3">
        <v>20</v>
      </c>
      <c r="C22" s="7">
        <v>2.4849999999999999</v>
      </c>
      <c r="D22" s="10">
        <v>18</v>
      </c>
      <c r="E22" s="5">
        <v>20</v>
      </c>
      <c r="F22" s="7">
        <v>3.0710000000000002</v>
      </c>
    </row>
    <row r="23" spans="1:6">
      <c r="A23" s="6">
        <v>19</v>
      </c>
      <c r="B23" s="3">
        <v>30</v>
      </c>
      <c r="C23" s="7">
        <v>2.7360000000000002</v>
      </c>
      <c r="D23" s="10">
        <v>19</v>
      </c>
      <c r="E23" s="5">
        <v>30</v>
      </c>
      <c r="F23" s="7">
        <v>3.4249999999999998</v>
      </c>
    </row>
    <row r="24" spans="1:6">
      <c r="A24" s="6">
        <v>20</v>
      </c>
      <c r="B24" s="5">
        <v>40</v>
      </c>
      <c r="C24" s="7">
        <v>3.3210000000000002</v>
      </c>
      <c r="D24" s="10">
        <v>20</v>
      </c>
      <c r="E24" s="5">
        <v>40</v>
      </c>
      <c r="F24" s="7">
        <v>4.3010000000000002</v>
      </c>
    </row>
    <row r="25" spans="1:6">
      <c r="A25" s="6">
        <v>21</v>
      </c>
      <c r="B25" s="5">
        <v>50</v>
      </c>
      <c r="C25" s="7">
        <v>3.8010000000000002</v>
      </c>
      <c r="D25" s="10">
        <v>21</v>
      </c>
      <c r="E25" s="5">
        <v>50</v>
      </c>
      <c r="F25" s="7">
        <v>6.1470000000000002</v>
      </c>
    </row>
    <row r="26" spans="1:6">
      <c r="A26" s="6">
        <v>22</v>
      </c>
      <c r="B26" s="5">
        <v>60</v>
      </c>
      <c r="C26" s="7">
        <v>5.5720000000000001</v>
      </c>
      <c r="D26" s="10">
        <v>22</v>
      </c>
      <c r="E26" s="5">
        <v>60</v>
      </c>
      <c r="F26" s="7">
        <v>9.6809999999999992</v>
      </c>
    </row>
    <row r="27" spans="1:6">
      <c r="A27" s="6">
        <v>23</v>
      </c>
      <c r="B27" s="5">
        <v>70</v>
      </c>
      <c r="C27" s="7">
        <v>9.0299999999999994</v>
      </c>
      <c r="D27" s="10">
        <v>23</v>
      </c>
      <c r="E27" s="5">
        <v>70</v>
      </c>
      <c r="F27" s="7">
        <v>10.792</v>
      </c>
    </row>
    <row r="28" spans="1:6">
      <c r="A28" s="6">
        <v>24</v>
      </c>
      <c r="B28" s="5">
        <v>80</v>
      </c>
      <c r="C28" s="7">
        <v>11.58</v>
      </c>
      <c r="D28" s="10">
        <v>24</v>
      </c>
      <c r="E28" s="5">
        <v>80</v>
      </c>
      <c r="F28" s="7">
        <v>9.2029999999999994</v>
      </c>
    </row>
    <row r="29" spans="1:6">
      <c r="A29" s="6">
        <v>25</v>
      </c>
      <c r="B29" s="5">
        <v>90</v>
      </c>
      <c r="C29" s="7">
        <v>10.11</v>
      </c>
      <c r="D29" s="10">
        <v>25</v>
      </c>
      <c r="E29" s="5">
        <v>90</v>
      </c>
      <c r="F29" s="7">
        <v>6.4640000000000004</v>
      </c>
    </row>
    <row r="30" spans="1:6">
      <c r="A30" s="6">
        <v>26</v>
      </c>
      <c r="B30" s="5">
        <v>100</v>
      </c>
      <c r="C30" s="7">
        <v>6.5270000000000001</v>
      </c>
      <c r="D30" s="10">
        <v>26</v>
      </c>
      <c r="E30" s="5">
        <v>100</v>
      </c>
      <c r="F30" s="7">
        <v>4.2190000000000003</v>
      </c>
    </row>
    <row r="31" spans="1:6">
      <c r="A31" s="6">
        <v>27</v>
      </c>
      <c r="B31" s="5">
        <v>110</v>
      </c>
      <c r="C31" s="7">
        <v>3.8919999999999999</v>
      </c>
      <c r="D31" s="10">
        <v>27</v>
      </c>
      <c r="E31" s="5">
        <v>110</v>
      </c>
      <c r="F31" s="7">
        <v>2.8820000000000001</v>
      </c>
    </row>
    <row r="32" spans="1:6">
      <c r="A32" s="6">
        <v>28</v>
      </c>
      <c r="B32" s="5">
        <v>120</v>
      </c>
      <c r="C32" s="7">
        <v>2.81</v>
      </c>
      <c r="D32" s="10">
        <v>28</v>
      </c>
      <c r="E32" s="5">
        <v>120</v>
      </c>
      <c r="F32" s="7">
        <v>2.153</v>
      </c>
    </row>
    <row r="33" spans="1:6">
      <c r="A33" s="6">
        <v>29</v>
      </c>
      <c r="B33" s="5">
        <v>130</v>
      </c>
      <c r="C33" s="7">
        <v>2.59</v>
      </c>
      <c r="D33" s="10">
        <v>29</v>
      </c>
      <c r="E33" s="5">
        <v>130</v>
      </c>
      <c r="F33" s="7">
        <v>1.6950000000000001</v>
      </c>
    </row>
    <row r="34" spans="1:6">
      <c r="A34" s="6">
        <v>30</v>
      </c>
      <c r="B34" s="5">
        <v>140</v>
      </c>
      <c r="C34" s="7">
        <v>2.1429999999999998</v>
      </c>
      <c r="D34" s="10">
        <v>30</v>
      </c>
      <c r="E34" s="5">
        <v>140</v>
      </c>
      <c r="F34" s="7">
        <v>1.4219999999999999</v>
      </c>
    </row>
    <row r="35" spans="1:6" ht="13.5" thickBot="1">
      <c r="A35" s="8">
        <v>31</v>
      </c>
      <c r="B35" s="5">
        <v>150</v>
      </c>
      <c r="C35" s="9">
        <v>1.863</v>
      </c>
      <c r="D35" s="11">
        <v>31</v>
      </c>
      <c r="E35" s="5">
        <v>150</v>
      </c>
      <c r="F35" s="9">
        <v>1.272</v>
      </c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</sheetData>
  <mergeCells count="3">
    <mergeCell ref="A1:F1"/>
    <mergeCell ref="A2:C2"/>
    <mergeCell ref="D2:F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5" workbookViewId="0">
      <selection activeCell="T22" sqref="T22"/>
    </sheetView>
  </sheetViews>
  <sheetFormatPr defaultRowHeight="12.75"/>
  <sheetData>
    <row r="1" spans="1:6" ht="13.5" thickBot="1">
      <c r="A1" s="34" t="s">
        <v>9</v>
      </c>
      <c r="B1" s="35"/>
      <c r="C1" s="35"/>
      <c r="D1" s="35"/>
      <c r="E1" s="35"/>
      <c r="F1" s="36"/>
    </row>
    <row r="2" spans="1:6">
      <c r="A2" s="37" t="s">
        <v>5</v>
      </c>
      <c r="B2" s="38"/>
      <c r="C2" s="39"/>
      <c r="D2" s="37" t="s">
        <v>8</v>
      </c>
      <c r="E2" s="38"/>
      <c r="F2" s="39"/>
    </row>
    <row r="3" spans="1:6">
      <c r="A3" s="12" t="s">
        <v>3</v>
      </c>
      <c r="B3" s="4" t="s">
        <v>0</v>
      </c>
      <c r="C3" s="13" t="s">
        <v>2</v>
      </c>
      <c r="D3" s="12" t="s">
        <v>3</v>
      </c>
      <c r="E3" s="4" t="s">
        <v>0</v>
      </c>
      <c r="F3" s="13" t="s">
        <v>2</v>
      </c>
    </row>
    <row r="4" spans="1:6">
      <c r="A4" s="12" t="s">
        <v>4</v>
      </c>
      <c r="B4" s="4" t="s">
        <v>1</v>
      </c>
      <c r="C4" s="13" t="s">
        <v>7</v>
      </c>
      <c r="D4" s="12" t="s">
        <v>4</v>
      </c>
      <c r="E4" s="4" t="s">
        <v>1</v>
      </c>
      <c r="F4" s="13" t="s">
        <v>7</v>
      </c>
    </row>
    <row r="5" spans="1:6">
      <c r="A5" s="12">
        <v>1</v>
      </c>
      <c r="B5" s="4">
        <v>-200</v>
      </c>
      <c r="C5" s="13">
        <v>1.24</v>
      </c>
      <c r="D5" s="12">
        <v>1</v>
      </c>
      <c r="E5" s="4">
        <v>-200</v>
      </c>
      <c r="F5" s="13">
        <v>0.67200000000000004</v>
      </c>
    </row>
    <row r="6" spans="1:6">
      <c r="A6" s="12">
        <v>2</v>
      </c>
      <c r="B6" s="4">
        <v>-190</v>
      </c>
      <c r="C6" s="13">
        <v>1.4</v>
      </c>
      <c r="D6" s="12">
        <v>2</v>
      </c>
      <c r="E6" s="4">
        <v>-190</v>
      </c>
      <c r="F6" s="13">
        <v>0.77200000000000002</v>
      </c>
    </row>
    <row r="7" spans="1:6">
      <c r="A7" s="12">
        <v>3</v>
      </c>
      <c r="B7" s="4">
        <v>-180</v>
      </c>
      <c r="C7" s="13">
        <v>1.597</v>
      </c>
      <c r="D7" s="12">
        <v>3</v>
      </c>
      <c r="E7" s="4">
        <v>-180</v>
      </c>
      <c r="F7" s="13">
        <v>0.92800000000000005</v>
      </c>
    </row>
    <row r="8" spans="1:6">
      <c r="A8" s="12">
        <v>4</v>
      </c>
      <c r="B8" s="4">
        <v>-170</v>
      </c>
      <c r="C8" s="13">
        <v>1.772</v>
      </c>
      <c r="D8" s="12">
        <v>4</v>
      </c>
      <c r="E8" s="4">
        <v>-170</v>
      </c>
      <c r="F8" s="13">
        <v>1.054</v>
      </c>
    </row>
    <row r="9" spans="1:6">
      <c r="A9" s="12">
        <v>5</v>
      </c>
      <c r="B9" s="4">
        <v>-160</v>
      </c>
      <c r="C9" s="13">
        <v>2.0430000000000001</v>
      </c>
      <c r="D9" s="12">
        <v>5</v>
      </c>
      <c r="E9" s="4">
        <v>-160</v>
      </c>
      <c r="F9" s="13">
        <v>1.1419999999999999</v>
      </c>
    </row>
    <row r="10" spans="1:6">
      <c r="A10" s="12">
        <v>6</v>
      </c>
      <c r="B10" s="4">
        <v>-150</v>
      </c>
      <c r="C10" s="13">
        <v>2.2480000000000002</v>
      </c>
      <c r="D10" s="12">
        <v>6</v>
      </c>
      <c r="E10" s="4">
        <v>-150</v>
      </c>
      <c r="F10" s="13">
        <v>1.258</v>
      </c>
    </row>
    <row r="11" spans="1:6">
      <c r="A11" s="12">
        <v>7</v>
      </c>
      <c r="B11" s="4">
        <v>-140</v>
      </c>
      <c r="C11" s="13">
        <v>2.5350000000000001</v>
      </c>
      <c r="D11" s="12">
        <v>7</v>
      </c>
      <c r="E11" s="4">
        <v>-140</v>
      </c>
      <c r="F11" s="13">
        <v>1.5349999999999999</v>
      </c>
    </row>
    <row r="12" spans="1:6">
      <c r="A12" s="12">
        <v>8</v>
      </c>
      <c r="B12" s="4">
        <v>-130</v>
      </c>
      <c r="C12" s="13">
        <v>3.093</v>
      </c>
      <c r="D12" s="12">
        <v>8</v>
      </c>
      <c r="E12" s="4">
        <v>-130</v>
      </c>
      <c r="F12" s="13">
        <v>1.7949999999999999</v>
      </c>
    </row>
    <row r="13" spans="1:6">
      <c r="A13" s="12">
        <v>9</v>
      </c>
      <c r="B13" s="4">
        <v>-120</v>
      </c>
      <c r="C13" s="13">
        <v>3.4009999999999998</v>
      </c>
      <c r="D13" s="12">
        <v>9</v>
      </c>
      <c r="E13" s="4">
        <v>-120</v>
      </c>
      <c r="F13" s="13">
        <v>2.2839999999999998</v>
      </c>
    </row>
    <row r="14" spans="1:6">
      <c r="A14" s="12">
        <v>10</v>
      </c>
      <c r="B14" s="4">
        <v>-110</v>
      </c>
      <c r="C14" s="13">
        <v>3.7709999999999999</v>
      </c>
      <c r="D14" s="12">
        <v>10</v>
      </c>
      <c r="E14" s="4">
        <v>-110</v>
      </c>
      <c r="F14" s="13">
        <v>2.952</v>
      </c>
    </row>
    <row r="15" spans="1:6">
      <c r="A15" s="12">
        <v>11</v>
      </c>
      <c r="B15" s="4">
        <v>-100</v>
      </c>
      <c r="C15" s="13">
        <v>4.1660000000000004</v>
      </c>
      <c r="D15" s="12">
        <v>11</v>
      </c>
      <c r="E15" s="4">
        <v>-100</v>
      </c>
      <c r="F15" s="13">
        <v>4.1840000000000002</v>
      </c>
    </row>
    <row r="16" spans="1:6">
      <c r="A16" s="12">
        <v>12</v>
      </c>
      <c r="B16" s="4">
        <v>-90</v>
      </c>
      <c r="C16" s="13">
        <v>4.5430000000000001</v>
      </c>
      <c r="D16" s="12">
        <v>12</v>
      </c>
      <c r="E16" s="4">
        <v>-90</v>
      </c>
      <c r="F16" s="13">
        <v>6.4720000000000004</v>
      </c>
    </row>
    <row r="17" spans="1:6">
      <c r="A17" s="12">
        <v>13</v>
      </c>
      <c r="B17" s="4">
        <v>-80</v>
      </c>
      <c r="C17" s="13">
        <v>4.9210000000000003</v>
      </c>
      <c r="D17" s="12">
        <v>13</v>
      </c>
      <c r="E17" s="4">
        <v>-80</v>
      </c>
      <c r="F17" s="13">
        <v>9.0549999999999997</v>
      </c>
    </row>
    <row r="18" spans="1:6">
      <c r="A18" s="12">
        <v>14</v>
      </c>
      <c r="B18" s="4">
        <v>-70</v>
      </c>
      <c r="C18" s="13">
        <v>5.1159999999999997</v>
      </c>
      <c r="D18" s="12">
        <v>14</v>
      </c>
      <c r="E18" s="4">
        <v>-70</v>
      </c>
      <c r="F18" s="13">
        <v>9.57</v>
      </c>
    </row>
    <row r="19" spans="1:6">
      <c r="A19" s="12">
        <v>15</v>
      </c>
      <c r="B19" s="4">
        <v>-60</v>
      </c>
      <c r="C19" s="13">
        <v>5.0250000000000004</v>
      </c>
      <c r="D19" s="12">
        <v>15</v>
      </c>
      <c r="E19" s="4">
        <v>-60</v>
      </c>
      <c r="F19" s="13">
        <v>7.524</v>
      </c>
    </row>
    <row r="20" spans="1:6">
      <c r="A20" s="12">
        <v>16</v>
      </c>
      <c r="B20" s="4">
        <v>-50</v>
      </c>
      <c r="C20" s="13">
        <v>4.9989999999999997</v>
      </c>
      <c r="D20" s="12">
        <v>16</v>
      </c>
      <c r="E20" s="4">
        <v>-50</v>
      </c>
      <c r="F20" s="13">
        <v>5.1440000000000001</v>
      </c>
    </row>
    <row r="21" spans="1:6">
      <c r="A21" s="12">
        <v>17</v>
      </c>
      <c r="B21" s="4">
        <v>-40</v>
      </c>
      <c r="C21" s="13">
        <v>4.7519999999999998</v>
      </c>
      <c r="D21" s="12">
        <v>17</v>
      </c>
      <c r="E21" s="4">
        <v>-40</v>
      </c>
      <c r="F21" s="13">
        <v>3.7349999999999999</v>
      </c>
    </row>
    <row r="22" spans="1:6">
      <c r="A22" s="12">
        <v>18</v>
      </c>
      <c r="B22" s="4">
        <v>-30</v>
      </c>
      <c r="C22" s="13">
        <v>4.4080000000000004</v>
      </c>
      <c r="D22" s="12">
        <v>18</v>
      </c>
      <c r="E22" s="4">
        <v>-30</v>
      </c>
      <c r="F22" s="13">
        <v>3.11</v>
      </c>
    </row>
    <row r="23" spans="1:6">
      <c r="A23" s="12">
        <v>19</v>
      </c>
      <c r="B23" s="4">
        <v>-20</v>
      </c>
      <c r="C23" s="13">
        <v>4.0970000000000004</v>
      </c>
      <c r="D23" s="12">
        <v>19</v>
      </c>
      <c r="E23" s="4">
        <v>-20</v>
      </c>
      <c r="F23" s="13">
        <v>2.899</v>
      </c>
    </row>
    <row r="24" spans="1:6">
      <c r="A24" s="12">
        <v>20</v>
      </c>
      <c r="B24" s="4">
        <v>-10</v>
      </c>
      <c r="C24" s="13">
        <v>3.7450000000000001</v>
      </c>
      <c r="D24" s="12">
        <v>20</v>
      </c>
      <c r="E24" s="4">
        <v>-10</v>
      </c>
      <c r="F24" s="13">
        <v>2.7349999999999999</v>
      </c>
    </row>
    <row r="25" spans="1:6">
      <c r="A25" s="12">
        <v>21</v>
      </c>
      <c r="B25" s="4">
        <v>0</v>
      </c>
      <c r="C25" s="13">
        <v>3.681</v>
      </c>
      <c r="D25" s="12">
        <v>21</v>
      </c>
      <c r="E25" s="4">
        <v>0</v>
      </c>
      <c r="F25" s="13">
        <v>2.7869999999999999</v>
      </c>
    </row>
    <row r="26" spans="1:6">
      <c r="A26" s="12">
        <v>22</v>
      </c>
      <c r="B26" s="4">
        <v>10</v>
      </c>
      <c r="C26" s="13">
        <v>3.702</v>
      </c>
      <c r="D26" s="12">
        <v>22</v>
      </c>
      <c r="E26" s="4">
        <v>10</v>
      </c>
      <c r="F26" s="13">
        <v>3.05</v>
      </c>
    </row>
    <row r="27" spans="1:6">
      <c r="A27" s="12">
        <v>23</v>
      </c>
      <c r="B27" s="4">
        <v>20</v>
      </c>
      <c r="C27" s="13">
        <v>3.722</v>
      </c>
      <c r="D27" s="12">
        <v>23</v>
      </c>
      <c r="E27" s="4">
        <v>20</v>
      </c>
      <c r="F27" s="13">
        <v>3.5489999999999999</v>
      </c>
    </row>
    <row r="28" spans="1:6">
      <c r="A28" s="12">
        <v>24</v>
      </c>
      <c r="B28" s="4">
        <v>30</v>
      </c>
      <c r="C28" s="13">
        <v>3.81</v>
      </c>
      <c r="D28" s="12">
        <v>24</v>
      </c>
      <c r="E28" s="4">
        <v>30</v>
      </c>
      <c r="F28" s="13">
        <v>4.5640000000000001</v>
      </c>
    </row>
    <row r="29" spans="1:6">
      <c r="A29" s="12">
        <v>25</v>
      </c>
      <c r="B29" s="4">
        <v>40</v>
      </c>
      <c r="C29" s="13">
        <v>3.9510000000000001</v>
      </c>
      <c r="D29" s="12">
        <v>25</v>
      </c>
      <c r="E29" s="4">
        <v>40</v>
      </c>
      <c r="F29" s="13">
        <v>6.5759999999999996</v>
      </c>
    </row>
    <row r="30" spans="1:6">
      <c r="A30" s="12">
        <v>26</v>
      </c>
      <c r="B30" s="4">
        <v>50</v>
      </c>
      <c r="C30" s="13">
        <v>4.2220000000000004</v>
      </c>
      <c r="D30" s="12">
        <v>26</v>
      </c>
      <c r="E30" s="4">
        <v>50</v>
      </c>
      <c r="F30" s="13">
        <v>9.0649999999999995</v>
      </c>
    </row>
    <row r="31" spans="1:6">
      <c r="A31" s="12">
        <v>27</v>
      </c>
      <c r="B31" s="4">
        <v>60</v>
      </c>
      <c r="C31" s="13">
        <v>4.2009999999999996</v>
      </c>
      <c r="D31" s="12">
        <v>27</v>
      </c>
      <c r="E31" s="4">
        <v>60</v>
      </c>
      <c r="F31" s="13">
        <v>9.8000000000000007</v>
      </c>
    </row>
    <row r="32" spans="1:6">
      <c r="A32" s="12">
        <v>28</v>
      </c>
      <c r="B32" s="4">
        <v>70</v>
      </c>
      <c r="C32" s="13">
        <v>5.1180000000000003</v>
      </c>
      <c r="D32" s="12">
        <v>28</v>
      </c>
      <c r="E32" s="4">
        <v>70</v>
      </c>
      <c r="F32" s="13">
        <v>8.6120000000000001</v>
      </c>
    </row>
    <row r="33" spans="1:6">
      <c r="A33" s="12">
        <v>29</v>
      </c>
      <c r="B33" s="4">
        <v>80</v>
      </c>
      <c r="C33" s="13">
        <v>5.4560000000000004</v>
      </c>
      <c r="D33" s="12">
        <v>29</v>
      </c>
      <c r="E33" s="4">
        <v>80</v>
      </c>
      <c r="F33" s="13">
        <v>4.8360000000000003</v>
      </c>
    </row>
    <row r="34" spans="1:6">
      <c r="A34" s="12">
        <v>30</v>
      </c>
      <c r="B34" s="4">
        <v>90</v>
      </c>
      <c r="C34" s="13">
        <v>5.351</v>
      </c>
      <c r="D34" s="12">
        <v>30</v>
      </c>
      <c r="E34" s="4">
        <v>90</v>
      </c>
      <c r="F34" s="13">
        <v>3.2570000000000001</v>
      </c>
    </row>
    <row r="35" spans="1:6">
      <c r="A35" s="12">
        <v>31</v>
      </c>
      <c r="B35" s="4">
        <v>100</v>
      </c>
      <c r="C35" s="13">
        <v>4.87</v>
      </c>
      <c r="D35" s="12">
        <v>31</v>
      </c>
      <c r="E35" s="4">
        <v>100</v>
      </c>
      <c r="F35" s="13">
        <v>2.4750000000000001</v>
      </c>
    </row>
    <row r="36" spans="1:6">
      <c r="A36" s="12">
        <v>32</v>
      </c>
      <c r="B36" s="4">
        <v>110</v>
      </c>
      <c r="C36" s="13">
        <v>4.5880000000000001</v>
      </c>
      <c r="D36" s="12">
        <v>32</v>
      </c>
      <c r="E36" s="4">
        <v>110</v>
      </c>
      <c r="F36" s="13">
        <v>1.7450000000000001</v>
      </c>
    </row>
    <row r="37" spans="1:6">
      <c r="A37" s="12">
        <v>33</v>
      </c>
      <c r="B37" s="4">
        <v>120</v>
      </c>
      <c r="C37" s="13">
        <v>3.8170000000000002</v>
      </c>
      <c r="D37" s="12">
        <v>33</v>
      </c>
      <c r="E37" s="4">
        <v>120</v>
      </c>
      <c r="F37" s="13">
        <v>1.6519999999999999</v>
      </c>
    </row>
    <row r="38" spans="1:6">
      <c r="A38" s="12">
        <v>34</v>
      </c>
      <c r="B38" s="4">
        <v>130</v>
      </c>
      <c r="C38" s="13">
        <v>3.35</v>
      </c>
      <c r="D38" s="12">
        <v>34</v>
      </c>
      <c r="E38" s="4">
        <v>130</v>
      </c>
      <c r="F38" s="13">
        <v>1.425</v>
      </c>
    </row>
    <row r="39" spans="1:6">
      <c r="A39" s="12">
        <v>35</v>
      </c>
      <c r="B39" s="4">
        <v>140</v>
      </c>
      <c r="C39" s="13">
        <v>2.8149999999999999</v>
      </c>
      <c r="D39" s="12">
        <v>35</v>
      </c>
      <c r="E39" s="4">
        <v>140</v>
      </c>
      <c r="F39" s="13">
        <v>1.2210000000000001</v>
      </c>
    </row>
    <row r="40" spans="1:6">
      <c r="A40" s="12">
        <v>36</v>
      </c>
      <c r="B40" s="4">
        <v>150</v>
      </c>
      <c r="C40" s="13">
        <v>2.5150000000000001</v>
      </c>
      <c r="D40" s="12">
        <v>36</v>
      </c>
      <c r="E40" s="4">
        <v>150</v>
      </c>
      <c r="F40" s="13">
        <v>1.069</v>
      </c>
    </row>
    <row r="41" spans="1:6">
      <c r="A41" s="12">
        <v>37</v>
      </c>
      <c r="B41" s="4">
        <v>160</v>
      </c>
      <c r="C41" s="13">
        <v>2.34</v>
      </c>
      <c r="D41" s="12">
        <v>37</v>
      </c>
      <c r="E41" s="4">
        <v>160</v>
      </c>
      <c r="F41" s="13">
        <v>0.97199999999999998</v>
      </c>
    </row>
    <row r="42" spans="1:6">
      <c r="A42" s="12">
        <v>38</v>
      </c>
      <c r="B42" s="4">
        <v>170</v>
      </c>
      <c r="C42" s="13">
        <v>1.7</v>
      </c>
      <c r="D42" s="12">
        <v>38</v>
      </c>
      <c r="E42" s="4">
        <v>170</v>
      </c>
      <c r="F42" s="13">
        <v>0.877</v>
      </c>
    </row>
    <row r="43" spans="1:6">
      <c r="A43" s="12">
        <v>39</v>
      </c>
      <c r="B43" s="4">
        <v>180</v>
      </c>
      <c r="C43" s="13">
        <v>1.5660000000000001</v>
      </c>
      <c r="D43" s="12">
        <v>39</v>
      </c>
      <c r="E43" s="4">
        <v>180</v>
      </c>
      <c r="F43" s="13">
        <v>0.78</v>
      </c>
    </row>
    <row r="44" spans="1:6">
      <c r="A44" s="12">
        <v>40</v>
      </c>
      <c r="B44" s="4">
        <v>190</v>
      </c>
      <c r="C44" s="13">
        <v>1.31</v>
      </c>
      <c r="D44" s="12">
        <v>40</v>
      </c>
      <c r="E44" s="4">
        <v>190</v>
      </c>
      <c r="F44" s="13">
        <v>0.7</v>
      </c>
    </row>
    <row r="45" spans="1:6" ht="13.5" thickBot="1">
      <c r="A45" s="14">
        <v>41</v>
      </c>
      <c r="B45" s="4">
        <v>200</v>
      </c>
      <c r="C45" s="15">
        <v>1.294</v>
      </c>
      <c r="D45" s="14">
        <v>41</v>
      </c>
      <c r="E45" s="4">
        <v>200</v>
      </c>
      <c r="F45" s="15">
        <v>0.63800000000000001</v>
      </c>
    </row>
    <row r="47" spans="1:6">
      <c r="B47" s="1"/>
    </row>
  </sheetData>
  <mergeCells count="3">
    <mergeCell ref="A1:F1"/>
    <mergeCell ref="A2:C2"/>
    <mergeCell ref="D2:F2"/>
  </mergeCells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6" sqref="E46"/>
    </sheetView>
  </sheetViews>
  <sheetFormatPr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2"/>
  <sheetViews>
    <sheetView workbookViewId="0">
      <selection activeCell="G36" sqref="G36"/>
    </sheetView>
  </sheetViews>
  <sheetFormatPr defaultRowHeight="12.75"/>
  <sheetData>
    <row r="1" spans="1:3">
      <c r="A1" t="s">
        <v>2</v>
      </c>
      <c r="B1" t="s">
        <v>12</v>
      </c>
      <c r="C1" t="s">
        <v>13</v>
      </c>
    </row>
    <row r="2" spans="1:3">
      <c r="A2" t="s">
        <v>7</v>
      </c>
      <c r="B2" t="s">
        <v>11</v>
      </c>
      <c r="C2" t="s">
        <v>11</v>
      </c>
    </row>
    <row r="3" spans="1:3">
      <c r="B3">
        <v>1</v>
      </c>
      <c r="C3">
        <v>2.5000000000000001E-2</v>
      </c>
    </row>
    <row r="4" spans="1:3">
      <c r="B4">
        <v>0.97499999999999998</v>
      </c>
      <c r="C4">
        <v>0.05</v>
      </c>
    </row>
    <row r="5" spans="1:3">
      <c r="B5">
        <v>0.95</v>
      </c>
      <c r="C5">
        <v>7.4999999999999997E-2</v>
      </c>
    </row>
    <row r="6" spans="1:3">
      <c r="B6">
        <v>0.92500000000000004</v>
      </c>
      <c r="C6">
        <v>0.1</v>
      </c>
    </row>
    <row r="7" spans="1:3">
      <c r="B7">
        <v>0.9</v>
      </c>
      <c r="C7">
        <v>0.125</v>
      </c>
    </row>
    <row r="8" spans="1:3">
      <c r="B8">
        <v>0.875</v>
      </c>
      <c r="C8">
        <v>0.15</v>
      </c>
    </row>
    <row r="9" spans="1:3">
      <c r="B9">
        <v>0.85</v>
      </c>
      <c r="C9">
        <v>0.17499999999999999</v>
      </c>
    </row>
    <row r="10" spans="1:3">
      <c r="B10">
        <v>0.82499999999999996</v>
      </c>
      <c r="C10">
        <v>0.2</v>
      </c>
    </row>
    <row r="11" spans="1:3">
      <c r="B11">
        <v>0.8</v>
      </c>
      <c r="C11">
        <v>0.22500000000000001</v>
      </c>
    </row>
    <row r="12" spans="1:3">
      <c r="B12">
        <v>0.77500000000000002</v>
      </c>
      <c r="C12">
        <v>0.25</v>
      </c>
    </row>
    <row r="13" spans="1:3">
      <c r="B13">
        <v>0.75</v>
      </c>
      <c r="C13">
        <v>0.27500000000000002</v>
      </c>
    </row>
    <row r="14" spans="1:3">
      <c r="B14">
        <v>0.72499999999999998</v>
      </c>
      <c r="C14">
        <v>0.3</v>
      </c>
    </row>
    <row r="15" spans="1:3">
      <c r="B15">
        <v>0.7</v>
      </c>
      <c r="C15">
        <v>0.32500000000000001</v>
      </c>
    </row>
    <row r="16" spans="1:3">
      <c r="B16">
        <v>0.67500000000000004</v>
      </c>
      <c r="C16">
        <v>0.35</v>
      </c>
    </row>
    <row r="17" spans="2:3">
      <c r="B17">
        <v>0.65</v>
      </c>
      <c r="C17">
        <v>0.375</v>
      </c>
    </row>
    <row r="18" spans="2:3">
      <c r="B18">
        <v>0.625</v>
      </c>
      <c r="C18">
        <v>0.4</v>
      </c>
    </row>
    <row r="19" spans="2:3">
      <c r="B19">
        <v>0.6</v>
      </c>
      <c r="C19">
        <v>0.42499999999999999</v>
      </c>
    </row>
    <row r="20" spans="2:3">
      <c r="B20">
        <v>0.57499999999999996</v>
      </c>
      <c r="C20">
        <v>0.45</v>
      </c>
    </row>
    <row r="21" spans="2:3">
      <c r="B21">
        <v>0.55000000000000004</v>
      </c>
      <c r="C21">
        <v>0.47499999999999998</v>
      </c>
    </row>
    <row r="22" spans="2:3">
      <c r="B22">
        <v>0.52500000000000002</v>
      </c>
      <c r="C22">
        <v>0.5</v>
      </c>
    </row>
    <row r="23" spans="2:3">
      <c r="B23">
        <v>0.5</v>
      </c>
      <c r="C23">
        <v>0.52500000000000002</v>
      </c>
    </row>
    <row r="24" spans="2:3">
      <c r="B24">
        <v>0.47499999999999998</v>
      </c>
      <c r="C24">
        <v>0.55000000000000004</v>
      </c>
    </row>
    <row r="25" spans="2:3">
      <c r="B25">
        <v>0.45</v>
      </c>
      <c r="C25">
        <v>0.57499999999999996</v>
      </c>
    </row>
    <row r="26" spans="2:3">
      <c r="B26">
        <v>0.42499999999999899</v>
      </c>
      <c r="C26">
        <v>0.6</v>
      </c>
    </row>
    <row r="27" spans="2:3">
      <c r="B27">
        <v>0.39999999999999902</v>
      </c>
      <c r="C27">
        <v>0.625</v>
      </c>
    </row>
    <row r="28" spans="2:3">
      <c r="B28">
        <v>0.374999999999999</v>
      </c>
      <c r="C28">
        <v>0.65</v>
      </c>
    </row>
    <row r="29" spans="2:3">
      <c r="B29">
        <v>0.34999999999999898</v>
      </c>
      <c r="C29">
        <v>0.67500000000000004</v>
      </c>
    </row>
    <row r="30" spans="2:3">
      <c r="B30">
        <v>0.32499999999999901</v>
      </c>
      <c r="C30">
        <v>0.7</v>
      </c>
    </row>
    <row r="31" spans="2:3">
      <c r="B31">
        <v>0.29999999999999899</v>
      </c>
      <c r="C31">
        <v>0.72499999999999998</v>
      </c>
    </row>
    <row r="32" spans="2:3">
      <c r="B32">
        <v>0.27499999999999902</v>
      </c>
      <c r="C32">
        <v>0.75</v>
      </c>
    </row>
    <row r="33" spans="2:3">
      <c r="B33">
        <v>0.249999999999999</v>
      </c>
      <c r="C33">
        <v>0.77500000000000002</v>
      </c>
    </row>
    <row r="34" spans="2:3">
      <c r="B34">
        <v>0.22499999999999901</v>
      </c>
      <c r="C34">
        <v>0.8</v>
      </c>
    </row>
    <row r="35" spans="2:3">
      <c r="B35">
        <v>0.19999999999999901</v>
      </c>
      <c r="C35">
        <v>0.82499999999999996</v>
      </c>
    </row>
    <row r="36" spans="2:3">
      <c r="B36">
        <v>0.17499999999999899</v>
      </c>
      <c r="C36">
        <v>0.85</v>
      </c>
    </row>
    <row r="37" spans="2:3">
      <c r="B37">
        <v>0.149999999999999</v>
      </c>
      <c r="C37">
        <v>0.875</v>
      </c>
    </row>
    <row r="38" spans="2:3">
      <c r="B38">
        <v>0.124999999999999</v>
      </c>
      <c r="C38">
        <v>0.9</v>
      </c>
    </row>
    <row r="39" spans="2:3">
      <c r="B39">
        <v>9.9999999999999006E-2</v>
      </c>
      <c r="C39">
        <v>0.92500000000000004</v>
      </c>
    </row>
    <row r="40" spans="2:3">
      <c r="B40">
        <v>7.4999999999998998E-2</v>
      </c>
      <c r="C40">
        <v>0.95</v>
      </c>
    </row>
    <row r="41" spans="2:3">
      <c r="B41">
        <v>4.9999999999998997E-2</v>
      </c>
      <c r="C41">
        <v>0.97499999999999998</v>
      </c>
    </row>
    <row r="42" spans="2:3">
      <c r="B42">
        <v>2.4999999999998999E-2</v>
      </c>
      <c r="C4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namerene0.</vt:lpstr>
      <vt:lpstr>namerene-1.</vt:lpstr>
      <vt:lpstr>namerene+1.</vt:lpstr>
      <vt:lpstr>vypocitane</vt:lpstr>
      <vt:lpstr>3Dgraf</vt:lpstr>
    </vt:vector>
  </TitlesOfParts>
  <Company>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Dava</cp:lastModifiedBy>
  <dcterms:created xsi:type="dcterms:W3CDTF">2012-04-11T09:09:14Z</dcterms:created>
  <dcterms:modified xsi:type="dcterms:W3CDTF">2013-05-25T15:10:04Z</dcterms:modified>
</cp:coreProperties>
</file>