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queryTables/queryTable2.xml" ContentType="application/vnd.openxmlformats-officedocument.spreadsheetml.queryTable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0" yWindow="0" windowWidth="19320" windowHeight="9735" activeTab="6"/>
  </bookViews>
  <sheets>
    <sheet name="m2-t15" sheetId="11" r:id="rId1"/>
    <sheet name="m2-t19" sheetId="12" r:id="rId2"/>
    <sheet name="m2-t24" sheetId="8" r:id="rId3"/>
    <sheet name="m2-t28,3" sheetId="9" r:id="rId4"/>
    <sheet name="m2-t38,5" sheetId="1" r:id="rId5"/>
    <sheet name="m2-t49" sheetId="2" r:id="rId6"/>
    <sheet name="vysledky" sheetId="7" r:id="rId7"/>
  </sheets>
  <definedNames>
    <definedName name="DF_mereni_2_t24" localSheetId="0">'m2-t15'!$A$1:$E$328</definedName>
    <definedName name="DF_mereni_2_t24" localSheetId="1">'m2-t19'!$A$1:$E$216</definedName>
    <definedName name="DF_mereni_2_t24" localSheetId="2">'m2-t24'!$A$1:$E$354</definedName>
    <definedName name="DF_mereni_2_t24" localSheetId="3">'m2-t28,3'!$A$1:$E$354</definedName>
    <definedName name="DF_mereni_2_t24_1" localSheetId="2">'m2-t24'!$A$1:$E$354</definedName>
    <definedName name="DF_mereni_2_t24_1" localSheetId="3">'m2-t28,3'!$A$1:$E$354</definedName>
    <definedName name="DF_mereni_2_t24_1" localSheetId="4">'m2-t38,5'!$A$1:$E$354</definedName>
    <definedName name="DF_mereni_2_t24_1" localSheetId="5">'m2-t49'!$A$1:$E$354</definedName>
    <definedName name="DF_mereni_2_t24_2" localSheetId="2">'m2-t24'!$A$1:$E$354</definedName>
    <definedName name="DF_mereni_2_t24_2" localSheetId="3">'m2-t28,3'!$A$1:$E$168</definedName>
    <definedName name="DF_mereni_2_t24_2" localSheetId="4">'m2-t38,5'!$A$1:$E$120</definedName>
    <definedName name="DF_mereni_2_t24_2" localSheetId="5">'m2-t49'!$A$1:$E$65</definedName>
    <definedName name="DF_mereni_2_t24_3" localSheetId="4">'m2-t38,5'!$A$1:$E$94</definedName>
  </definedNames>
  <calcPr calcId="144525"/>
</workbook>
</file>

<file path=xl/calcChain.xml><?xml version="1.0" encoding="utf-8"?>
<calcChain xmlns="http://schemas.openxmlformats.org/spreadsheetml/2006/main">
  <c r="I5" i="7" l="1"/>
  <c r="I6" i="7"/>
  <c r="I7" i="7"/>
  <c r="I8" i="7"/>
  <c r="I9" i="7"/>
  <c r="I4" i="7"/>
  <c r="E5" i="7"/>
  <c r="E6" i="7"/>
  <c r="E7" i="7"/>
  <c r="E8" i="7"/>
  <c r="E9" i="7"/>
  <c r="E4" i="7"/>
  <c r="A6" i="7"/>
  <c r="A7" i="7"/>
  <c r="A8" i="7"/>
  <c r="A9" i="7"/>
  <c r="A5" i="7"/>
  <c r="A4" i="7"/>
  <c r="L4" i="12"/>
  <c r="M4" i="12" s="1"/>
  <c r="K4" i="12"/>
  <c r="L3" i="12"/>
  <c r="K3" i="12"/>
  <c r="L2" i="12"/>
  <c r="K2" i="12"/>
  <c r="L4" i="11"/>
  <c r="M4" i="11" s="1"/>
  <c r="H2" i="11" s="1"/>
  <c r="K4" i="11"/>
  <c r="L3" i="11"/>
  <c r="M3" i="11" s="1"/>
  <c r="G2" i="11" s="1"/>
  <c r="K3" i="11"/>
  <c r="L2" i="11"/>
  <c r="M2" i="11" s="1"/>
  <c r="K2" i="11"/>
  <c r="L4" i="2"/>
  <c r="M4" i="2" s="1"/>
  <c r="K4" i="2"/>
  <c r="L3" i="2"/>
  <c r="M3" i="2" s="1"/>
  <c r="K3" i="2"/>
  <c r="L2" i="2"/>
  <c r="M2" i="2" s="1"/>
  <c r="F2" i="2" s="1"/>
  <c r="K2" i="2"/>
  <c r="L4" i="1"/>
  <c r="M4" i="1" s="1"/>
  <c r="K4" i="1"/>
  <c r="L3" i="1"/>
  <c r="K3" i="1"/>
  <c r="L2" i="1"/>
  <c r="M2" i="1" s="1"/>
  <c r="F2" i="1" s="1"/>
  <c r="K2" i="1"/>
  <c r="L4" i="8"/>
  <c r="M4" i="8" s="1"/>
  <c r="K4" i="8"/>
  <c r="H165" i="8" s="1"/>
  <c r="L3" i="8"/>
  <c r="K3" i="8"/>
  <c r="L2" i="8"/>
  <c r="M2" i="8" s="1"/>
  <c r="F2" i="8" s="1"/>
  <c r="K2" i="8"/>
  <c r="L4" i="9"/>
  <c r="K4" i="9"/>
  <c r="L3" i="9"/>
  <c r="K3" i="9"/>
  <c r="L2" i="9"/>
  <c r="M2" i="9" s="1"/>
  <c r="K2" i="9"/>
  <c r="F163" i="9" l="1"/>
  <c r="M4" i="9"/>
  <c r="F3" i="9"/>
  <c r="F91" i="1"/>
  <c r="H93" i="1"/>
  <c r="F5" i="1"/>
  <c r="F13" i="1"/>
  <c r="F21" i="1"/>
  <c r="F29" i="1"/>
  <c r="F37" i="1"/>
  <c r="F45" i="1"/>
  <c r="F53" i="1"/>
  <c r="F61" i="1"/>
  <c r="F69" i="1"/>
  <c r="F77" i="1"/>
  <c r="F85" i="1"/>
  <c r="F93" i="1"/>
  <c r="G326" i="11"/>
  <c r="H215" i="12"/>
  <c r="F2" i="9"/>
  <c r="F163" i="8"/>
  <c r="F3" i="1"/>
  <c r="M3" i="1"/>
  <c r="F9" i="1"/>
  <c r="F17" i="1"/>
  <c r="F25" i="1"/>
  <c r="F33" i="1"/>
  <c r="F41" i="1"/>
  <c r="F49" i="1"/>
  <c r="F57" i="1"/>
  <c r="F65" i="1"/>
  <c r="F73" i="1"/>
  <c r="F81" i="1"/>
  <c r="F89" i="1"/>
  <c r="H64" i="2"/>
  <c r="G3" i="11"/>
  <c r="H327" i="11"/>
  <c r="G7" i="11"/>
  <c r="M2" i="12"/>
  <c r="F2" i="12" s="1"/>
  <c r="M3" i="12"/>
  <c r="G16" i="12" s="1"/>
  <c r="G2" i="12"/>
  <c r="G3" i="12"/>
  <c r="G214" i="12"/>
  <c r="H2" i="12"/>
  <c r="F3" i="12"/>
  <c r="G4" i="12"/>
  <c r="F6" i="12"/>
  <c r="G7" i="12"/>
  <c r="H8" i="12"/>
  <c r="F10" i="12"/>
  <c r="G11" i="12"/>
  <c r="H12" i="12"/>
  <c r="F14" i="12"/>
  <c r="H16" i="12"/>
  <c r="F18" i="12"/>
  <c r="G19" i="12"/>
  <c r="H20" i="12"/>
  <c r="F22" i="12"/>
  <c r="G23" i="12"/>
  <c r="H24" i="12"/>
  <c r="F26" i="12"/>
  <c r="G27" i="12"/>
  <c r="H28" i="12"/>
  <c r="F30" i="12"/>
  <c r="G31" i="12"/>
  <c r="H32" i="12"/>
  <c r="F34" i="12"/>
  <c r="G35" i="12"/>
  <c r="H36" i="12"/>
  <c r="F38" i="12"/>
  <c r="G39" i="12"/>
  <c r="H40" i="12"/>
  <c r="F42" i="12"/>
  <c r="G43" i="12"/>
  <c r="H44" i="12"/>
  <c r="F46" i="12"/>
  <c r="G47" i="12"/>
  <c r="H48" i="12"/>
  <c r="F50" i="12"/>
  <c r="G51" i="12"/>
  <c r="H52" i="12"/>
  <c r="F54" i="12"/>
  <c r="G55" i="12"/>
  <c r="H56" i="12"/>
  <c r="F58" i="12"/>
  <c r="G59" i="12"/>
  <c r="H60" i="12"/>
  <c r="F62" i="12"/>
  <c r="G63" i="12"/>
  <c r="H64" i="12"/>
  <c r="F66" i="12"/>
  <c r="G67" i="12"/>
  <c r="H68" i="12"/>
  <c r="F70" i="12"/>
  <c r="G71" i="12"/>
  <c r="H72" i="12"/>
  <c r="F74" i="12"/>
  <c r="G75" i="12"/>
  <c r="H76" i="12"/>
  <c r="F78" i="12"/>
  <c r="G79" i="12"/>
  <c r="H80" i="12"/>
  <c r="F82" i="12"/>
  <c r="G83" i="12"/>
  <c r="H84" i="12"/>
  <c r="F86" i="12"/>
  <c r="G87" i="12"/>
  <c r="H88" i="12"/>
  <c r="F90" i="12"/>
  <c r="G91" i="12"/>
  <c r="H92" i="12"/>
  <c r="F94" i="12"/>
  <c r="G95" i="12"/>
  <c r="H96" i="12"/>
  <c r="F98" i="12"/>
  <c r="G99" i="12"/>
  <c r="H100" i="12"/>
  <c r="F102" i="12"/>
  <c r="G103" i="12"/>
  <c r="H104" i="12"/>
  <c r="F106" i="12"/>
  <c r="G107" i="12"/>
  <c r="H108" i="12"/>
  <c r="F110" i="12"/>
  <c r="G111" i="12"/>
  <c r="H112" i="12"/>
  <c r="F114" i="12"/>
  <c r="G115" i="12"/>
  <c r="H116" i="12"/>
  <c r="F118" i="12"/>
  <c r="G119" i="12"/>
  <c r="H120" i="12"/>
  <c r="F122" i="12"/>
  <c r="G123" i="12"/>
  <c r="H124" i="12"/>
  <c r="F126" i="12"/>
  <c r="G127" i="12"/>
  <c r="H128" i="12"/>
  <c r="F130" i="12"/>
  <c r="G131" i="12"/>
  <c r="H132" i="12"/>
  <c r="F134" i="12"/>
  <c r="G135" i="12"/>
  <c r="H136" i="12"/>
  <c r="F138" i="12"/>
  <c r="G139" i="12"/>
  <c r="H140" i="12"/>
  <c r="F142" i="12"/>
  <c r="G143" i="12"/>
  <c r="H144" i="12"/>
  <c r="F146" i="12"/>
  <c r="G147" i="12"/>
  <c r="H148" i="12"/>
  <c r="F150" i="12"/>
  <c r="G151" i="12"/>
  <c r="H152" i="12"/>
  <c r="F154" i="12"/>
  <c r="G155" i="12"/>
  <c r="H156" i="12"/>
  <c r="F158" i="12"/>
  <c r="G159" i="12"/>
  <c r="H160" i="12"/>
  <c r="F162" i="12"/>
  <c r="G163" i="12"/>
  <c r="H164" i="12"/>
  <c r="F166" i="12"/>
  <c r="G167" i="12"/>
  <c r="H168" i="12"/>
  <c r="F170" i="12"/>
  <c r="G171" i="12"/>
  <c r="H172" i="12"/>
  <c r="F174" i="12"/>
  <c r="G175" i="12"/>
  <c r="H176" i="12"/>
  <c r="F178" i="12"/>
  <c r="G179" i="12"/>
  <c r="H180" i="12"/>
  <c r="F182" i="12"/>
  <c r="G183" i="12"/>
  <c r="H184" i="12"/>
  <c r="F186" i="12"/>
  <c r="G187" i="12"/>
  <c r="H188" i="12"/>
  <c r="F190" i="12"/>
  <c r="G191" i="12"/>
  <c r="H192" i="12"/>
  <c r="F194" i="12"/>
  <c r="G195" i="12"/>
  <c r="H196" i="12"/>
  <c r="F198" i="12"/>
  <c r="G199" i="12"/>
  <c r="H200" i="12"/>
  <c r="F202" i="12"/>
  <c r="G203" i="12"/>
  <c r="H204" i="12"/>
  <c r="F206" i="12"/>
  <c r="G207" i="12"/>
  <c r="H208" i="12"/>
  <c r="F210" i="12"/>
  <c r="G211" i="12"/>
  <c r="H212" i="12"/>
  <c r="F214" i="12"/>
  <c r="G215" i="12"/>
  <c r="H216" i="12"/>
  <c r="H3" i="12"/>
  <c r="F4" i="12"/>
  <c r="H5" i="12"/>
  <c r="F7" i="12"/>
  <c r="G8" i="12"/>
  <c r="H9" i="12"/>
  <c r="F11" i="12"/>
  <c r="G12" i="12"/>
  <c r="H13" i="12"/>
  <c r="F15" i="12"/>
  <c r="H17" i="12"/>
  <c r="F19" i="12"/>
  <c r="G20" i="12"/>
  <c r="H21" i="12"/>
  <c r="F23" i="12"/>
  <c r="G24" i="12"/>
  <c r="H25" i="12"/>
  <c r="F27" i="12"/>
  <c r="G28" i="12"/>
  <c r="H29" i="12"/>
  <c r="F31" i="12"/>
  <c r="G32" i="12"/>
  <c r="H33" i="12"/>
  <c r="F35" i="12"/>
  <c r="G36" i="12"/>
  <c r="H37" i="12"/>
  <c r="F39" i="12"/>
  <c r="G40" i="12"/>
  <c r="H41" i="12"/>
  <c r="F43" i="12"/>
  <c r="G44" i="12"/>
  <c r="H45" i="12"/>
  <c r="F47" i="12"/>
  <c r="G48" i="12"/>
  <c r="H49" i="12"/>
  <c r="F51" i="12"/>
  <c r="G52" i="12"/>
  <c r="H53" i="12"/>
  <c r="F55" i="12"/>
  <c r="G56" i="12"/>
  <c r="H57" i="12"/>
  <c r="F59" i="12"/>
  <c r="G60" i="12"/>
  <c r="H61" i="12"/>
  <c r="F63" i="12"/>
  <c r="G64" i="12"/>
  <c r="H65" i="12"/>
  <c r="F67" i="12"/>
  <c r="G68" i="12"/>
  <c r="H69" i="12"/>
  <c r="F71" i="12"/>
  <c r="G72" i="12"/>
  <c r="H73" i="12"/>
  <c r="F75" i="12"/>
  <c r="G76" i="12"/>
  <c r="H77" i="12"/>
  <c r="F79" i="12"/>
  <c r="G80" i="12"/>
  <c r="H81" i="12"/>
  <c r="F83" i="12"/>
  <c r="G84" i="12"/>
  <c r="H85" i="12"/>
  <c r="F87" i="12"/>
  <c r="G88" i="12"/>
  <c r="H89" i="12"/>
  <c r="F91" i="12"/>
  <c r="G92" i="12"/>
  <c r="H93" i="12"/>
  <c r="F95" i="12"/>
  <c r="G96" i="12"/>
  <c r="H97" i="12"/>
  <c r="F99" i="12"/>
  <c r="G100" i="12"/>
  <c r="H101" i="12"/>
  <c r="F103" i="12"/>
  <c r="G104" i="12"/>
  <c r="H105" i="12"/>
  <c r="F107" i="12"/>
  <c r="G108" i="12"/>
  <c r="H109" i="12"/>
  <c r="F111" i="12"/>
  <c r="G112" i="12"/>
  <c r="H113" i="12"/>
  <c r="F115" i="12"/>
  <c r="G116" i="12"/>
  <c r="H117" i="12"/>
  <c r="F119" i="12"/>
  <c r="G120" i="12"/>
  <c r="H121" i="12"/>
  <c r="F123" i="12"/>
  <c r="G124" i="12"/>
  <c r="H125" i="12"/>
  <c r="F127" i="12"/>
  <c r="G128" i="12"/>
  <c r="H129" i="12"/>
  <c r="F131" i="12"/>
  <c r="G132" i="12"/>
  <c r="H133" i="12"/>
  <c r="F135" i="12"/>
  <c r="G136" i="12"/>
  <c r="H137" i="12"/>
  <c r="F139" i="12"/>
  <c r="G140" i="12"/>
  <c r="H141" i="12"/>
  <c r="F143" i="12"/>
  <c r="G144" i="12"/>
  <c r="H145" i="12"/>
  <c r="F147" i="12"/>
  <c r="G148" i="12"/>
  <c r="H149" i="12"/>
  <c r="F151" i="12"/>
  <c r="G152" i="12"/>
  <c r="H153" i="12"/>
  <c r="F155" i="12"/>
  <c r="G156" i="12"/>
  <c r="H157" i="12"/>
  <c r="F159" i="12"/>
  <c r="G160" i="12"/>
  <c r="H161" i="12"/>
  <c r="F163" i="12"/>
  <c r="G164" i="12"/>
  <c r="H165" i="12"/>
  <c r="F167" i="12"/>
  <c r="G168" i="12"/>
  <c r="H169" i="12"/>
  <c r="F171" i="12"/>
  <c r="G172" i="12"/>
  <c r="H173" i="12"/>
  <c r="F175" i="12"/>
  <c r="G176" i="12"/>
  <c r="H177" i="12"/>
  <c r="F179" i="12"/>
  <c r="G180" i="12"/>
  <c r="H181" i="12"/>
  <c r="F183" i="12"/>
  <c r="G184" i="12"/>
  <c r="H185" i="12"/>
  <c r="F187" i="12"/>
  <c r="G188" i="12"/>
  <c r="H189" i="12"/>
  <c r="F191" i="12"/>
  <c r="G192" i="12"/>
  <c r="H193" i="12"/>
  <c r="F195" i="12"/>
  <c r="G196" i="12"/>
  <c r="H197" i="12"/>
  <c r="F199" i="12"/>
  <c r="G200" i="12"/>
  <c r="H201" i="12"/>
  <c r="F203" i="12"/>
  <c r="G204" i="12"/>
  <c r="H205" i="12"/>
  <c r="F207" i="12"/>
  <c r="G208" i="12"/>
  <c r="H209" i="12"/>
  <c r="F211" i="12"/>
  <c r="G212" i="12"/>
  <c r="H213" i="12"/>
  <c r="F215" i="12"/>
  <c r="G216" i="12"/>
  <c r="G5" i="12"/>
  <c r="H6" i="12"/>
  <c r="F8" i="12"/>
  <c r="G9" i="12"/>
  <c r="H10" i="12"/>
  <c r="F12" i="12"/>
  <c r="G13" i="12"/>
  <c r="H14" i="12"/>
  <c r="F16" i="12"/>
  <c r="G17" i="12"/>
  <c r="H18" i="12"/>
  <c r="F20" i="12"/>
  <c r="G21" i="12"/>
  <c r="H22" i="12"/>
  <c r="F24" i="12"/>
  <c r="G25" i="12"/>
  <c r="H26" i="12"/>
  <c r="F28" i="12"/>
  <c r="G29" i="12"/>
  <c r="H30" i="12"/>
  <c r="F32" i="12"/>
  <c r="G33" i="12"/>
  <c r="H34" i="12"/>
  <c r="F36" i="12"/>
  <c r="G37" i="12"/>
  <c r="H38" i="12"/>
  <c r="F40" i="12"/>
  <c r="G41" i="12"/>
  <c r="H42" i="12"/>
  <c r="F44" i="12"/>
  <c r="G45" i="12"/>
  <c r="H46" i="12"/>
  <c r="F48" i="12"/>
  <c r="G49" i="12"/>
  <c r="H50" i="12"/>
  <c r="F52" i="12"/>
  <c r="G53" i="12"/>
  <c r="H54" i="12"/>
  <c r="F56" i="12"/>
  <c r="G57" i="12"/>
  <c r="H58" i="12"/>
  <c r="F60" i="12"/>
  <c r="G61" i="12"/>
  <c r="H62" i="12"/>
  <c r="F64" i="12"/>
  <c r="G65" i="12"/>
  <c r="H66" i="12"/>
  <c r="F68" i="12"/>
  <c r="G69" i="12"/>
  <c r="H70" i="12"/>
  <c r="F72" i="12"/>
  <c r="G73" i="12"/>
  <c r="H74" i="12"/>
  <c r="F76" i="12"/>
  <c r="G77" i="12"/>
  <c r="H78" i="12"/>
  <c r="F80" i="12"/>
  <c r="G81" i="12"/>
  <c r="H82" i="12"/>
  <c r="F84" i="12"/>
  <c r="G85" i="12"/>
  <c r="H86" i="12"/>
  <c r="F88" i="12"/>
  <c r="G89" i="12"/>
  <c r="H90" i="12"/>
  <c r="F92" i="12"/>
  <c r="G93" i="12"/>
  <c r="H94" i="12"/>
  <c r="F96" i="12"/>
  <c r="G97" i="12"/>
  <c r="H98" i="12"/>
  <c r="F100" i="12"/>
  <c r="G101" i="12"/>
  <c r="H102" i="12"/>
  <c r="F104" i="12"/>
  <c r="G105" i="12"/>
  <c r="H106" i="12"/>
  <c r="F108" i="12"/>
  <c r="G109" i="12"/>
  <c r="H110" i="12"/>
  <c r="F112" i="12"/>
  <c r="G113" i="12"/>
  <c r="H114" i="12"/>
  <c r="F116" i="12"/>
  <c r="G117" i="12"/>
  <c r="H118" i="12"/>
  <c r="F120" i="12"/>
  <c r="G121" i="12"/>
  <c r="H122" i="12"/>
  <c r="F124" i="12"/>
  <c r="G125" i="12"/>
  <c r="H126" i="12"/>
  <c r="F128" i="12"/>
  <c r="G129" i="12"/>
  <c r="H130" i="12"/>
  <c r="F132" i="12"/>
  <c r="G133" i="12"/>
  <c r="H134" i="12"/>
  <c r="F136" i="12"/>
  <c r="G137" i="12"/>
  <c r="H138" i="12"/>
  <c r="F140" i="12"/>
  <c r="G141" i="12"/>
  <c r="H142" i="12"/>
  <c r="F144" i="12"/>
  <c r="G145" i="12"/>
  <c r="H146" i="12"/>
  <c r="F148" i="12"/>
  <c r="G149" i="12"/>
  <c r="H150" i="12"/>
  <c r="F152" i="12"/>
  <c r="G153" i="12"/>
  <c r="H154" i="12"/>
  <c r="F156" i="12"/>
  <c r="G157" i="12"/>
  <c r="H158" i="12"/>
  <c r="F160" i="12"/>
  <c r="G161" i="12"/>
  <c r="H162" i="12"/>
  <c r="F164" i="12"/>
  <c r="G165" i="12"/>
  <c r="H166" i="12"/>
  <c r="F168" i="12"/>
  <c r="G169" i="12"/>
  <c r="H170" i="12"/>
  <c r="F172" i="12"/>
  <c r="G173" i="12"/>
  <c r="H174" i="12"/>
  <c r="F176" i="12"/>
  <c r="G177" i="12"/>
  <c r="H178" i="12"/>
  <c r="F180" i="12"/>
  <c r="G181" i="12"/>
  <c r="H182" i="12"/>
  <c r="F184" i="12"/>
  <c r="G185" i="12"/>
  <c r="H186" i="12"/>
  <c r="F188" i="12"/>
  <c r="G189" i="12"/>
  <c r="H190" i="12"/>
  <c r="F192" i="12"/>
  <c r="G193" i="12"/>
  <c r="H194" i="12"/>
  <c r="F196" i="12"/>
  <c r="G197" i="12"/>
  <c r="H198" i="12"/>
  <c r="F200" i="12"/>
  <c r="G201" i="12"/>
  <c r="H202" i="12"/>
  <c r="F204" i="12"/>
  <c r="G205" i="12"/>
  <c r="H206" i="12"/>
  <c r="F208" i="12"/>
  <c r="G209" i="12"/>
  <c r="H210" i="12"/>
  <c r="F212" i="12"/>
  <c r="G213" i="12"/>
  <c r="H214" i="12"/>
  <c r="F216" i="12"/>
  <c r="H4" i="12"/>
  <c r="F5" i="12"/>
  <c r="G6" i="12"/>
  <c r="H7" i="12"/>
  <c r="F9" i="12"/>
  <c r="G10" i="12"/>
  <c r="H11" i="12"/>
  <c r="F13" i="12"/>
  <c r="G14" i="12"/>
  <c r="H15" i="12"/>
  <c r="F17" i="12"/>
  <c r="G18" i="12"/>
  <c r="H19" i="12"/>
  <c r="F21" i="12"/>
  <c r="G22" i="12"/>
  <c r="H23" i="12"/>
  <c r="F25" i="12"/>
  <c r="G26" i="12"/>
  <c r="H27" i="12"/>
  <c r="F29" i="12"/>
  <c r="G30" i="12"/>
  <c r="H31" i="12"/>
  <c r="F33" i="12"/>
  <c r="G34" i="12"/>
  <c r="H35" i="12"/>
  <c r="F37" i="12"/>
  <c r="G38" i="12"/>
  <c r="H39" i="12"/>
  <c r="F41" i="12"/>
  <c r="G42" i="12"/>
  <c r="H43" i="12"/>
  <c r="F45" i="12"/>
  <c r="G46" i="12"/>
  <c r="H47" i="12"/>
  <c r="F49" i="12"/>
  <c r="G50" i="12"/>
  <c r="H51" i="12"/>
  <c r="F53" i="12"/>
  <c r="G54" i="12"/>
  <c r="H55" i="12"/>
  <c r="F57" i="12"/>
  <c r="G58" i="12"/>
  <c r="H59" i="12"/>
  <c r="F61" i="12"/>
  <c r="G62" i="12"/>
  <c r="H63" i="12"/>
  <c r="F65" i="12"/>
  <c r="G66" i="12"/>
  <c r="H67" i="12"/>
  <c r="F69" i="12"/>
  <c r="G70" i="12"/>
  <c r="H71" i="12"/>
  <c r="F73" i="12"/>
  <c r="G74" i="12"/>
  <c r="H75" i="12"/>
  <c r="F77" i="12"/>
  <c r="G78" i="12"/>
  <c r="H79" i="12"/>
  <c r="F81" i="12"/>
  <c r="G82" i="12"/>
  <c r="H83" i="12"/>
  <c r="F85" i="12"/>
  <c r="G86" i="12"/>
  <c r="H87" i="12"/>
  <c r="F89" i="12"/>
  <c r="G90" i="12"/>
  <c r="H91" i="12"/>
  <c r="F93" i="12"/>
  <c r="G94" i="12"/>
  <c r="H95" i="12"/>
  <c r="F97" i="12"/>
  <c r="G98" i="12"/>
  <c r="H99" i="12"/>
  <c r="F101" i="12"/>
  <c r="G102" i="12"/>
  <c r="H103" i="12"/>
  <c r="F105" i="12"/>
  <c r="G106" i="12"/>
  <c r="H107" i="12"/>
  <c r="F109" i="12"/>
  <c r="G110" i="12"/>
  <c r="H111" i="12"/>
  <c r="F113" i="12"/>
  <c r="G114" i="12"/>
  <c r="H115" i="12"/>
  <c r="F117" i="12"/>
  <c r="G118" i="12"/>
  <c r="H119" i="12"/>
  <c r="F121" i="12"/>
  <c r="G122" i="12"/>
  <c r="H123" i="12"/>
  <c r="F125" i="12"/>
  <c r="G126" i="12"/>
  <c r="H127" i="12"/>
  <c r="F129" i="12"/>
  <c r="G130" i="12"/>
  <c r="H131" i="12"/>
  <c r="F133" i="12"/>
  <c r="G134" i="12"/>
  <c r="H135" i="12"/>
  <c r="F137" i="12"/>
  <c r="G138" i="12"/>
  <c r="H139" i="12"/>
  <c r="F141" i="12"/>
  <c r="G142" i="12"/>
  <c r="H143" i="12"/>
  <c r="F145" i="12"/>
  <c r="G146" i="12"/>
  <c r="H147" i="12"/>
  <c r="F149" i="12"/>
  <c r="G150" i="12"/>
  <c r="H151" i="12"/>
  <c r="F153" i="12"/>
  <c r="G154" i="12"/>
  <c r="H155" i="12"/>
  <c r="F157" i="12"/>
  <c r="G158" i="12"/>
  <c r="H159" i="12"/>
  <c r="F161" i="12"/>
  <c r="G162" i="12"/>
  <c r="H163" i="12"/>
  <c r="F165" i="12"/>
  <c r="G166" i="12"/>
  <c r="H167" i="12"/>
  <c r="F169" i="12"/>
  <c r="G170" i="12"/>
  <c r="H171" i="12"/>
  <c r="F173" i="12"/>
  <c r="G174" i="12"/>
  <c r="H175" i="12"/>
  <c r="F177" i="12"/>
  <c r="G178" i="12"/>
  <c r="H179" i="12"/>
  <c r="F181" i="12"/>
  <c r="G182" i="12"/>
  <c r="H183" i="12"/>
  <c r="F185" i="12"/>
  <c r="G186" i="12"/>
  <c r="H187" i="12"/>
  <c r="F189" i="12"/>
  <c r="G190" i="12"/>
  <c r="H191" i="12"/>
  <c r="F193" i="12"/>
  <c r="G194" i="12"/>
  <c r="H195" i="12"/>
  <c r="F197" i="12"/>
  <c r="G198" i="12"/>
  <c r="H199" i="12"/>
  <c r="F201" i="12"/>
  <c r="G202" i="12"/>
  <c r="H203" i="12"/>
  <c r="F205" i="12"/>
  <c r="G206" i="12"/>
  <c r="H207" i="12"/>
  <c r="F209" i="12"/>
  <c r="G210" i="12"/>
  <c r="H211" i="12"/>
  <c r="F325" i="11"/>
  <c r="G4" i="11"/>
  <c r="F6" i="11"/>
  <c r="H8" i="11"/>
  <c r="F10" i="11"/>
  <c r="G11" i="11"/>
  <c r="H12" i="11"/>
  <c r="F14" i="11"/>
  <c r="G15" i="11"/>
  <c r="H16" i="11"/>
  <c r="F18" i="11"/>
  <c r="G19" i="11"/>
  <c r="H20" i="11"/>
  <c r="F22" i="11"/>
  <c r="G23" i="11"/>
  <c r="H24" i="11"/>
  <c r="F26" i="11"/>
  <c r="G27" i="11"/>
  <c r="H28" i="11"/>
  <c r="F30" i="11"/>
  <c r="G31" i="11"/>
  <c r="H32" i="11"/>
  <c r="F34" i="11"/>
  <c r="G35" i="11"/>
  <c r="H36" i="11"/>
  <c r="F38" i="11"/>
  <c r="G39" i="11"/>
  <c r="H40" i="11"/>
  <c r="F42" i="11"/>
  <c r="G43" i="11"/>
  <c r="H44" i="11"/>
  <c r="F46" i="11"/>
  <c r="G47" i="11"/>
  <c r="H48" i="11"/>
  <c r="F50" i="11"/>
  <c r="G51" i="11"/>
  <c r="H52" i="11"/>
  <c r="F54" i="11"/>
  <c r="G55" i="11"/>
  <c r="H56" i="11"/>
  <c r="F58" i="11"/>
  <c r="G59" i="11"/>
  <c r="H60" i="11"/>
  <c r="F62" i="11"/>
  <c r="G63" i="11"/>
  <c r="H64" i="11"/>
  <c r="F66" i="11"/>
  <c r="G67" i="11"/>
  <c r="H68" i="11"/>
  <c r="F70" i="11"/>
  <c r="G71" i="11"/>
  <c r="H72" i="11"/>
  <c r="F74" i="11"/>
  <c r="G75" i="11"/>
  <c r="H76" i="11"/>
  <c r="F78" i="11"/>
  <c r="G79" i="11"/>
  <c r="H80" i="11"/>
  <c r="F82" i="11"/>
  <c r="G83" i="11"/>
  <c r="H84" i="11"/>
  <c r="F86" i="11"/>
  <c r="G87" i="11"/>
  <c r="H88" i="11"/>
  <c r="F90" i="11"/>
  <c r="G91" i="11"/>
  <c r="H92" i="11"/>
  <c r="F94" i="11"/>
  <c r="G95" i="11"/>
  <c r="H96" i="11"/>
  <c r="F98" i="11"/>
  <c r="G99" i="11"/>
  <c r="H100" i="11"/>
  <c r="F102" i="11"/>
  <c r="G103" i="11"/>
  <c r="H104" i="11"/>
  <c r="F106" i="11"/>
  <c r="G107" i="11"/>
  <c r="H108" i="11"/>
  <c r="F110" i="11"/>
  <c r="G111" i="11"/>
  <c r="H112" i="11"/>
  <c r="F114" i="11"/>
  <c r="G115" i="11"/>
  <c r="H116" i="11"/>
  <c r="F118" i="11"/>
  <c r="G119" i="11"/>
  <c r="H120" i="11"/>
  <c r="F122" i="11"/>
  <c r="G123" i="11"/>
  <c r="H124" i="11"/>
  <c r="F126" i="11"/>
  <c r="G127" i="11"/>
  <c r="H128" i="11"/>
  <c r="F130" i="11"/>
  <c r="G131" i="11"/>
  <c r="H132" i="11"/>
  <c r="F134" i="11"/>
  <c r="G135" i="11"/>
  <c r="H136" i="11"/>
  <c r="F138" i="11"/>
  <c r="G139" i="11"/>
  <c r="H140" i="11"/>
  <c r="F142" i="11"/>
  <c r="G143" i="11"/>
  <c r="H144" i="11"/>
  <c r="F146" i="11"/>
  <c r="G147" i="11"/>
  <c r="H148" i="11"/>
  <c r="F150" i="11"/>
  <c r="G151" i="11"/>
  <c r="H152" i="11"/>
  <c r="F154" i="11"/>
  <c r="G155" i="11"/>
  <c r="H156" i="11"/>
  <c r="F158" i="11"/>
  <c r="G159" i="11"/>
  <c r="H160" i="11"/>
  <c r="F162" i="11"/>
  <c r="G163" i="11"/>
  <c r="H164" i="11"/>
  <c r="F166" i="11"/>
  <c r="G167" i="11"/>
  <c r="H168" i="11"/>
  <c r="F170" i="11"/>
  <c r="G171" i="11"/>
  <c r="H172" i="11"/>
  <c r="F174" i="11"/>
  <c r="G175" i="11"/>
  <c r="H176" i="11"/>
  <c r="F178" i="11"/>
  <c r="G179" i="11"/>
  <c r="H180" i="11"/>
  <c r="F182" i="11"/>
  <c r="G183" i="11"/>
  <c r="H184" i="11"/>
  <c r="F186" i="11"/>
  <c r="G187" i="11"/>
  <c r="H188" i="11"/>
  <c r="F190" i="11"/>
  <c r="G191" i="11"/>
  <c r="H192" i="11"/>
  <c r="F194" i="11"/>
  <c r="G195" i="11"/>
  <c r="H196" i="11"/>
  <c r="F198" i="11"/>
  <c r="G199" i="11"/>
  <c r="H200" i="11"/>
  <c r="F202" i="11"/>
  <c r="G203" i="11"/>
  <c r="H204" i="11"/>
  <c r="F206" i="11"/>
  <c r="G207" i="11"/>
  <c r="H208" i="11"/>
  <c r="F210" i="11"/>
  <c r="G211" i="11"/>
  <c r="H212" i="11"/>
  <c r="F214" i="11"/>
  <c r="G215" i="11"/>
  <c r="H216" i="11"/>
  <c r="F218" i="11"/>
  <c r="G219" i="11"/>
  <c r="H220" i="11"/>
  <c r="F222" i="11"/>
  <c r="G223" i="11"/>
  <c r="H224" i="11"/>
  <c r="F226" i="11"/>
  <c r="G227" i="11"/>
  <c r="H228" i="11"/>
  <c r="F230" i="11"/>
  <c r="G231" i="11"/>
  <c r="H232" i="11"/>
  <c r="F234" i="11"/>
  <c r="G235" i="11"/>
  <c r="H236" i="11"/>
  <c r="F238" i="11"/>
  <c r="G239" i="11"/>
  <c r="H240" i="11"/>
  <c r="F242" i="11"/>
  <c r="G243" i="11"/>
  <c r="H244" i="11"/>
  <c r="F246" i="11"/>
  <c r="G247" i="11"/>
  <c r="H248" i="11"/>
  <c r="F250" i="11"/>
  <c r="G251" i="11"/>
  <c r="H252" i="11"/>
  <c r="F254" i="11"/>
  <c r="G255" i="11"/>
  <c r="H256" i="11"/>
  <c r="F258" i="11"/>
  <c r="G259" i="11"/>
  <c r="H260" i="11"/>
  <c r="F262" i="11"/>
  <c r="G263" i="11"/>
  <c r="H264" i="11"/>
  <c r="F266" i="11"/>
  <c r="G267" i="11"/>
  <c r="H268" i="11"/>
  <c r="F270" i="11"/>
  <c r="G271" i="11"/>
  <c r="H272" i="11"/>
  <c r="F274" i="11"/>
  <c r="G275" i="11"/>
  <c r="H276" i="11"/>
  <c r="F278" i="11"/>
  <c r="G279" i="11"/>
  <c r="H280" i="11"/>
  <c r="F282" i="11"/>
  <c r="G283" i="11"/>
  <c r="H284" i="11"/>
  <c r="F286" i="11"/>
  <c r="G287" i="11"/>
  <c r="H288" i="11"/>
  <c r="F290" i="11"/>
  <c r="G291" i="11"/>
  <c r="H292" i="11"/>
  <c r="F294" i="11"/>
  <c r="G295" i="11"/>
  <c r="H296" i="11"/>
  <c r="F298" i="11"/>
  <c r="G299" i="11"/>
  <c r="H300" i="11"/>
  <c r="F302" i="11"/>
  <c r="G303" i="11"/>
  <c r="H304" i="11"/>
  <c r="F306" i="11"/>
  <c r="G307" i="11"/>
  <c r="H308" i="11"/>
  <c r="F310" i="11"/>
  <c r="G311" i="11"/>
  <c r="H312" i="11"/>
  <c r="F314" i="11"/>
  <c r="G315" i="11"/>
  <c r="H316" i="11"/>
  <c r="F318" i="11"/>
  <c r="G319" i="11"/>
  <c r="H320" i="11"/>
  <c r="F322" i="11"/>
  <c r="G323" i="11"/>
  <c r="H324" i="11"/>
  <c r="F326" i="11"/>
  <c r="G327" i="11"/>
  <c r="H328" i="11"/>
  <c r="F2" i="11"/>
  <c r="H3" i="11"/>
  <c r="F4" i="11"/>
  <c r="H5" i="11"/>
  <c r="F7" i="11"/>
  <c r="G8" i="11"/>
  <c r="H9" i="11"/>
  <c r="F11" i="11"/>
  <c r="G12" i="11"/>
  <c r="H13" i="11"/>
  <c r="F15" i="11"/>
  <c r="G16" i="11"/>
  <c r="H17" i="11"/>
  <c r="F19" i="11"/>
  <c r="G20" i="11"/>
  <c r="H21" i="11"/>
  <c r="F23" i="11"/>
  <c r="G24" i="11"/>
  <c r="H25" i="11"/>
  <c r="F27" i="11"/>
  <c r="G28" i="11"/>
  <c r="H29" i="11"/>
  <c r="F31" i="11"/>
  <c r="G32" i="11"/>
  <c r="H33" i="11"/>
  <c r="F35" i="11"/>
  <c r="G36" i="11"/>
  <c r="H37" i="11"/>
  <c r="F39" i="11"/>
  <c r="G40" i="11"/>
  <c r="H41" i="11"/>
  <c r="F43" i="11"/>
  <c r="G44" i="11"/>
  <c r="H45" i="11"/>
  <c r="F47" i="11"/>
  <c r="G48" i="11"/>
  <c r="H49" i="11"/>
  <c r="F51" i="11"/>
  <c r="G52" i="11"/>
  <c r="H53" i="11"/>
  <c r="F55" i="11"/>
  <c r="G56" i="11"/>
  <c r="H57" i="11"/>
  <c r="F59" i="11"/>
  <c r="G60" i="11"/>
  <c r="H61" i="11"/>
  <c r="F63" i="11"/>
  <c r="G64" i="11"/>
  <c r="H65" i="11"/>
  <c r="F67" i="11"/>
  <c r="G68" i="11"/>
  <c r="H69" i="11"/>
  <c r="F71" i="11"/>
  <c r="G72" i="11"/>
  <c r="H73" i="11"/>
  <c r="F75" i="11"/>
  <c r="G76" i="11"/>
  <c r="H77" i="11"/>
  <c r="F79" i="11"/>
  <c r="G80" i="11"/>
  <c r="H81" i="11"/>
  <c r="F83" i="11"/>
  <c r="G84" i="11"/>
  <c r="H85" i="11"/>
  <c r="F87" i="11"/>
  <c r="G88" i="11"/>
  <c r="H89" i="11"/>
  <c r="F91" i="11"/>
  <c r="G92" i="11"/>
  <c r="H93" i="11"/>
  <c r="F95" i="11"/>
  <c r="G96" i="11"/>
  <c r="H97" i="11"/>
  <c r="F99" i="11"/>
  <c r="G100" i="11"/>
  <c r="H101" i="11"/>
  <c r="F103" i="11"/>
  <c r="G104" i="11"/>
  <c r="H105" i="11"/>
  <c r="F107" i="11"/>
  <c r="G108" i="11"/>
  <c r="H109" i="11"/>
  <c r="F111" i="11"/>
  <c r="G112" i="11"/>
  <c r="H113" i="11"/>
  <c r="F115" i="11"/>
  <c r="G116" i="11"/>
  <c r="H117" i="11"/>
  <c r="F119" i="11"/>
  <c r="G120" i="11"/>
  <c r="H121" i="11"/>
  <c r="F123" i="11"/>
  <c r="G124" i="11"/>
  <c r="H125" i="11"/>
  <c r="F127" i="11"/>
  <c r="G128" i="11"/>
  <c r="H129" i="11"/>
  <c r="F131" i="11"/>
  <c r="G132" i="11"/>
  <c r="H133" i="11"/>
  <c r="F135" i="11"/>
  <c r="G136" i="11"/>
  <c r="H137" i="11"/>
  <c r="F139" i="11"/>
  <c r="G140" i="11"/>
  <c r="H141" i="11"/>
  <c r="F143" i="11"/>
  <c r="G144" i="11"/>
  <c r="H145" i="11"/>
  <c r="F147" i="11"/>
  <c r="G148" i="11"/>
  <c r="H149" i="11"/>
  <c r="F151" i="11"/>
  <c r="G152" i="11"/>
  <c r="H153" i="11"/>
  <c r="F155" i="11"/>
  <c r="G156" i="11"/>
  <c r="H157" i="11"/>
  <c r="F159" i="11"/>
  <c r="G160" i="11"/>
  <c r="H161" i="11"/>
  <c r="F163" i="11"/>
  <c r="G164" i="11"/>
  <c r="H165" i="11"/>
  <c r="F167" i="11"/>
  <c r="G168" i="11"/>
  <c r="H169" i="11"/>
  <c r="F171" i="11"/>
  <c r="G172" i="11"/>
  <c r="H173" i="11"/>
  <c r="F175" i="11"/>
  <c r="G176" i="11"/>
  <c r="H177" i="11"/>
  <c r="F179" i="11"/>
  <c r="G180" i="11"/>
  <c r="H181" i="11"/>
  <c r="F183" i="11"/>
  <c r="G184" i="11"/>
  <c r="H185" i="11"/>
  <c r="F187" i="11"/>
  <c r="G188" i="11"/>
  <c r="H189" i="11"/>
  <c r="F191" i="11"/>
  <c r="G192" i="11"/>
  <c r="H193" i="11"/>
  <c r="F195" i="11"/>
  <c r="G196" i="11"/>
  <c r="H197" i="11"/>
  <c r="F199" i="11"/>
  <c r="G200" i="11"/>
  <c r="H201" i="11"/>
  <c r="F203" i="11"/>
  <c r="G204" i="11"/>
  <c r="H205" i="11"/>
  <c r="F207" i="11"/>
  <c r="G208" i="11"/>
  <c r="H209" i="11"/>
  <c r="F211" i="11"/>
  <c r="G212" i="11"/>
  <c r="H213" i="11"/>
  <c r="F215" i="11"/>
  <c r="G216" i="11"/>
  <c r="H217" i="11"/>
  <c r="F219" i="11"/>
  <c r="G220" i="11"/>
  <c r="H221" i="11"/>
  <c r="F223" i="11"/>
  <c r="G224" i="11"/>
  <c r="H225" i="11"/>
  <c r="F227" i="11"/>
  <c r="G228" i="11"/>
  <c r="H229" i="11"/>
  <c r="F231" i="11"/>
  <c r="G232" i="11"/>
  <c r="H233" i="11"/>
  <c r="F235" i="11"/>
  <c r="G236" i="11"/>
  <c r="H237" i="11"/>
  <c r="F239" i="11"/>
  <c r="G240" i="11"/>
  <c r="H241" i="11"/>
  <c r="F243" i="11"/>
  <c r="G244" i="11"/>
  <c r="H245" i="11"/>
  <c r="F247" i="11"/>
  <c r="G248" i="11"/>
  <c r="H249" i="11"/>
  <c r="F251" i="11"/>
  <c r="G252" i="11"/>
  <c r="H253" i="11"/>
  <c r="F255" i="11"/>
  <c r="G256" i="11"/>
  <c r="H257" i="11"/>
  <c r="F259" i="11"/>
  <c r="G260" i="11"/>
  <c r="H261" i="11"/>
  <c r="F263" i="11"/>
  <c r="G264" i="11"/>
  <c r="H265" i="11"/>
  <c r="F267" i="11"/>
  <c r="G268" i="11"/>
  <c r="H269" i="11"/>
  <c r="F271" i="11"/>
  <c r="G272" i="11"/>
  <c r="H273" i="11"/>
  <c r="F275" i="11"/>
  <c r="G276" i="11"/>
  <c r="H277" i="11"/>
  <c r="F279" i="11"/>
  <c r="G280" i="11"/>
  <c r="H281" i="11"/>
  <c r="F283" i="11"/>
  <c r="G284" i="11"/>
  <c r="H285" i="11"/>
  <c r="F287" i="11"/>
  <c r="G288" i="11"/>
  <c r="H289" i="11"/>
  <c r="F291" i="11"/>
  <c r="G292" i="11"/>
  <c r="H293" i="11"/>
  <c r="F295" i="11"/>
  <c r="G296" i="11"/>
  <c r="H297" i="11"/>
  <c r="F299" i="11"/>
  <c r="G300" i="11"/>
  <c r="H301" i="11"/>
  <c r="F303" i="11"/>
  <c r="G304" i="11"/>
  <c r="H305" i="11"/>
  <c r="F307" i="11"/>
  <c r="G308" i="11"/>
  <c r="H309" i="11"/>
  <c r="F311" i="11"/>
  <c r="G312" i="11"/>
  <c r="H313" i="11"/>
  <c r="F315" i="11"/>
  <c r="G316" i="11"/>
  <c r="H317" i="11"/>
  <c r="F319" i="11"/>
  <c r="G320" i="11"/>
  <c r="H321" i="11"/>
  <c r="F323" i="11"/>
  <c r="G324" i="11"/>
  <c r="H325" i="11"/>
  <c r="F327" i="11"/>
  <c r="G328" i="11"/>
  <c r="G5" i="11"/>
  <c r="H6" i="11"/>
  <c r="F8" i="11"/>
  <c r="G9" i="11"/>
  <c r="H10" i="11"/>
  <c r="F12" i="11"/>
  <c r="G13" i="11"/>
  <c r="H14" i="11"/>
  <c r="F16" i="11"/>
  <c r="G17" i="11"/>
  <c r="H18" i="11"/>
  <c r="F20" i="11"/>
  <c r="G21" i="11"/>
  <c r="H22" i="11"/>
  <c r="F24" i="11"/>
  <c r="G25" i="11"/>
  <c r="H26" i="11"/>
  <c r="F28" i="11"/>
  <c r="G29" i="11"/>
  <c r="H30" i="11"/>
  <c r="F32" i="11"/>
  <c r="G33" i="11"/>
  <c r="H34" i="11"/>
  <c r="F36" i="11"/>
  <c r="G37" i="11"/>
  <c r="H38" i="11"/>
  <c r="F40" i="11"/>
  <c r="G41" i="11"/>
  <c r="H42" i="11"/>
  <c r="F44" i="11"/>
  <c r="G45" i="11"/>
  <c r="H46" i="11"/>
  <c r="F48" i="11"/>
  <c r="G49" i="11"/>
  <c r="H50" i="11"/>
  <c r="F52" i="11"/>
  <c r="G53" i="11"/>
  <c r="H54" i="11"/>
  <c r="F56" i="11"/>
  <c r="G57" i="11"/>
  <c r="H58" i="11"/>
  <c r="F60" i="11"/>
  <c r="G61" i="11"/>
  <c r="H62" i="11"/>
  <c r="F64" i="11"/>
  <c r="G65" i="11"/>
  <c r="H66" i="11"/>
  <c r="F68" i="11"/>
  <c r="G69" i="11"/>
  <c r="H70" i="11"/>
  <c r="F72" i="11"/>
  <c r="G73" i="11"/>
  <c r="H74" i="11"/>
  <c r="F76" i="11"/>
  <c r="G77" i="11"/>
  <c r="H78" i="11"/>
  <c r="F80" i="11"/>
  <c r="G81" i="11"/>
  <c r="H82" i="11"/>
  <c r="F84" i="11"/>
  <c r="G85" i="11"/>
  <c r="H86" i="11"/>
  <c r="F88" i="11"/>
  <c r="G89" i="11"/>
  <c r="H90" i="11"/>
  <c r="F92" i="11"/>
  <c r="G93" i="11"/>
  <c r="H94" i="11"/>
  <c r="F96" i="11"/>
  <c r="G97" i="11"/>
  <c r="H98" i="11"/>
  <c r="F100" i="11"/>
  <c r="G101" i="11"/>
  <c r="H102" i="11"/>
  <c r="F104" i="11"/>
  <c r="G105" i="11"/>
  <c r="H106" i="11"/>
  <c r="F108" i="11"/>
  <c r="G109" i="11"/>
  <c r="H110" i="11"/>
  <c r="F112" i="11"/>
  <c r="G113" i="11"/>
  <c r="H114" i="11"/>
  <c r="F116" i="11"/>
  <c r="G117" i="11"/>
  <c r="H118" i="11"/>
  <c r="F120" i="11"/>
  <c r="G121" i="11"/>
  <c r="H122" i="11"/>
  <c r="F124" i="11"/>
  <c r="G125" i="11"/>
  <c r="H126" i="11"/>
  <c r="F128" i="11"/>
  <c r="G129" i="11"/>
  <c r="H130" i="11"/>
  <c r="F132" i="11"/>
  <c r="G133" i="11"/>
  <c r="H134" i="11"/>
  <c r="F136" i="11"/>
  <c r="G137" i="11"/>
  <c r="H138" i="11"/>
  <c r="F140" i="11"/>
  <c r="G141" i="11"/>
  <c r="H142" i="11"/>
  <c r="F144" i="11"/>
  <c r="G145" i="11"/>
  <c r="H146" i="11"/>
  <c r="F148" i="11"/>
  <c r="G149" i="11"/>
  <c r="H150" i="11"/>
  <c r="F152" i="11"/>
  <c r="G153" i="11"/>
  <c r="H154" i="11"/>
  <c r="F156" i="11"/>
  <c r="G157" i="11"/>
  <c r="H158" i="11"/>
  <c r="F160" i="11"/>
  <c r="G161" i="11"/>
  <c r="H162" i="11"/>
  <c r="F164" i="11"/>
  <c r="G165" i="11"/>
  <c r="H166" i="11"/>
  <c r="F168" i="11"/>
  <c r="G169" i="11"/>
  <c r="H170" i="11"/>
  <c r="F172" i="11"/>
  <c r="G173" i="11"/>
  <c r="H174" i="11"/>
  <c r="F176" i="11"/>
  <c r="G177" i="11"/>
  <c r="H178" i="11"/>
  <c r="F180" i="11"/>
  <c r="G181" i="11"/>
  <c r="H182" i="11"/>
  <c r="F184" i="11"/>
  <c r="G185" i="11"/>
  <c r="H186" i="11"/>
  <c r="F188" i="11"/>
  <c r="G189" i="11"/>
  <c r="H190" i="11"/>
  <c r="F192" i="11"/>
  <c r="G193" i="11"/>
  <c r="H194" i="11"/>
  <c r="F196" i="11"/>
  <c r="G197" i="11"/>
  <c r="H198" i="11"/>
  <c r="F200" i="11"/>
  <c r="G201" i="11"/>
  <c r="H202" i="11"/>
  <c r="F204" i="11"/>
  <c r="G205" i="11"/>
  <c r="H206" i="11"/>
  <c r="F208" i="11"/>
  <c r="G209" i="11"/>
  <c r="H210" i="11"/>
  <c r="F212" i="11"/>
  <c r="G213" i="11"/>
  <c r="H214" i="11"/>
  <c r="F216" i="11"/>
  <c r="G217" i="11"/>
  <c r="H218" i="11"/>
  <c r="F220" i="11"/>
  <c r="G221" i="11"/>
  <c r="H222" i="11"/>
  <c r="F224" i="11"/>
  <c r="G225" i="11"/>
  <c r="H226" i="11"/>
  <c r="F228" i="11"/>
  <c r="G229" i="11"/>
  <c r="H230" i="11"/>
  <c r="F232" i="11"/>
  <c r="G233" i="11"/>
  <c r="H234" i="11"/>
  <c r="F236" i="11"/>
  <c r="G237" i="11"/>
  <c r="H238" i="11"/>
  <c r="F240" i="11"/>
  <c r="G241" i="11"/>
  <c r="H242" i="11"/>
  <c r="F244" i="11"/>
  <c r="G245" i="11"/>
  <c r="H246" i="11"/>
  <c r="F248" i="11"/>
  <c r="G249" i="11"/>
  <c r="H250" i="11"/>
  <c r="F252" i="11"/>
  <c r="G253" i="11"/>
  <c r="H254" i="11"/>
  <c r="F256" i="11"/>
  <c r="G257" i="11"/>
  <c r="H258" i="11"/>
  <c r="F260" i="11"/>
  <c r="G261" i="11"/>
  <c r="H262" i="11"/>
  <c r="F264" i="11"/>
  <c r="G265" i="11"/>
  <c r="H266" i="11"/>
  <c r="F268" i="11"/>
  <c r="G269" i="11"/>
  <c r="H270" i="11"/>
  <c r="F272" i="11"/>
  <c r="G273" i="11"/>
  <c r="H274" i="11"/>
  <c r="F276" i="11"/>
  <c r="G277" i="11"/>
  <c r="H278" i="11"/>
  <c r="F280" i="11"/>
  <c r="G281" i="11"/>
  <c r="H282" i="11"/>
  <c r="F284" i="11"/>
  <c r="G285" i="11"/>
  <c r="H286" i="11"/>
  <c r="F288" i="11"/>
  <c r="G289" i="11"/>
  <c r="H290" i="11"/>
  <c r="F292" i="11"/>
  <c r="G293" i="11"/>
  <c r="H294" i="11"/>
  <c r="F296" i="11"/>
  <c r="G297" i="11"/>
  <c r="H298" i="11"/>
  <c r="F300" i="11"/>
  <c r="G301" i="11"/>
  <c r="H302" i="11"/>
  <c r="F304" i="11"/>
  <c r="G305" i="11"/>
  <c r="H306" i="11"/>
  <c r="F308" i="11"/>
  <c r="G309" i="11"/>
  <c r="H310" i="11"/>
  <c r="F312" i="11"/>
  <c r="G313" i="11"/>
  <c r="H314" i="11"/>
  <c r="F316" i="11"/>
  <c r="G317" i="11"/>
  <c r="H318" i="11"/>
  <c r="F320" i="11"/>
  <c r="G321" i="11"/>
  <c r="H322" i="11"/>
  <c r="F324" i="11"/>
  <c r="G325" i="11"/>
  <c r="H326" i="11"/>
  <c r="F328" i="11"/>
  <c r="F3" i="11"/>
  <c r="H4" i="11"/>
  <c r="F5" i="11"/>
  <c r="G6" i="11"/>
  <c r="H7" i="11"/>
  <c r="F9" i="11"/>
  <c r="G10" i="11"/>
  <c r="H11" i="11"/>
  <c r="F13" i="11"/>
  <c r="G14" i="11"/>
  <c r="H15" i="11"/>
  <c r="F17" i="11"/>
  <c r="G18" i="11"/>
  <c r="H19" i="11"/>
  <c r="F21" i="11"/>
  <c r="G22" i="11"/>
  <c r="H23" i="11"/>
  <c r="F25" i="11"/>
  <c r="G26" i="11"/>
  <c r="H27" i="11"/>
  <c r="F29" i="11"/>
  <c r="G30" i="11"/>
  <c r="H31" i="11"/>
  <c r="F33" i="11"/>
  <c r="G34" i="11"/>
  <c r="H35" i="11"/>
  <c r="F37" i="11"/>
  <c r="G38" i="11"/>
  <c r="H39" i="11"/>
  <c r="F41" i="11"/>
  <c r="G42" i="11"/>
  <c r="H43" i="11"/>
  <c r="F45" i="11"/>
  <c r="G46" i="11"/>
  <c r="H47" i="11"/>
  <c r="F49" i="11"/>
  <c r="G50" i="11"/>
  <c r="H51" i="11"/>
  <c r="F53" i="11"/>
  <c r="G54" i="11"/>
  <c r="H55" i="11"/>
  <c r="F57" i="11"/>
  <c r="G58" i="11"/>
  <c r="H59" i="11"/>
  <c r="F61" i="11"/>
  <c r="G62" i="11"/>
  <c r="H63" i="11"/>
  <c r="F65" i="11"/>
  <c r="G66" i="11"/>
  <c r="H67" i="11"/>
  <c r="F69" i="11"/>
  <c r="G70" i="11"/>
  <c r="H71" i="11"/>
  <c r="F73" i="11"/>
  <c r="G74" i="11"/>
  <c r="H75" i="11"/>
  <c r="F77" i="11"/>
  <c r="G78" i="11"/>
  <c r="H79" i="11"/>
  <c r="F81" i="11"/>
  <c r="G82" i="11"/>
  <c r="H83" i="11"/>
  <c r="F85" i="11"/>
  <c r="G86" i="11"/>
  <c r="H87" i="11"/>
  <c r="F89" i="11"/>
  <c r="G90" i="11"/>
  <c r="H91" i="11"/>
  <c r="F93" i="11"/>
  <c r="G94" i="11"/>
  <c r="H95" i="11"/>
  <c r="F97" i="11"/>
  <c r="G98" i="11"/>
  <c r="H99" i="11"/>
  <c r="F101" i="11"/>
  <c r="G102" i="11"/>
  <c r="H103" i="11"/>
  <c r="F105" i="11"/>
  <c r="G106" i="11"/>
  <c r="H107" i="11"/>
  <c r="F109" i="11"/>
  <c r="G110" i="11"/>
  <c r="H111" i="11"/>
  <c r="F113" i="11"/>
  <c r="G114" i="11"/>
  <c r="H115" i="11"/>
  <c r="F117" i="11"/>
  <c r="G118" i="11"/>
  <c r="H119" i="11"/>
  <c r="F121" i="11"/>
  <c r="G122" i="11"/>
  <c r="H123" i="11"/>
  <c r="F125" i="11"/>
  <c r="G126" i="11"/>
  <c r="H127" i="11"/>
  <c r="F129" i="11"/>
  <c r="G130" i="11"/>
  <c r="H131" i="11"/>
  <c r="F133" i="11"/>
  <c r="G134" i="11"/>
  <c r="H135" i="11"/>
  <c r="F137" i="11"/>
  <c r="G138" i="11"/>
  <c r="H139" i="11"/>
  <c r="F141" i="11"/>
  <c r="G142" i="11"/>
  <c r="H143" i="11"/>
  <c r="F145" i="11"/>
  <c r="G146" i="11"/>
  <c r="H147" i="11"/>
  <c r="F149" i="11"/>
  <c r="G150" i="11"/>
  <c r="H151" i="11"/>
  <c r="F153" i="11"/>
  <c r="G154" i="11"/>
  <c r="H155" i="11"/>
  <c r="F157" i="11"/>
  <c r="G158" i="11"/>
  <c r="H159" i="11"/>
  <c r="F161" i="11"/>
  <c r="G162" i="11"/>
  <c r="H163" i="11"/>
  <c r="F165" i="11"/>
  <c r="G166" i="11"/>
  <c r="H167" i="11"/>
  <c r="F169" i="11"/>
  <c r="G170" i="11"/>
  <c r="H171" i="11"/>
  <c r="F173" i="11"/>
  <c r="G174" i="11"/>
  <c r="H175" i="11"/>
  <c r="F177" i="11"/>
  <c r="G178" i="11"/>
  <c r="H179" i="11"/>
  <c r="F181" i="11"/>
  <c r="G182" i="11"/>
  <c r="H183" i="11"/>
  <c r="F185" i="11"/>
  <c r="G186" i="11"/>
  <c r="H187" i="11"/>
  <c r="F189" i="11"/>
  <c r="G190" i="11"/>
  <c r="H191" i="11"/>
  <c r="F193" i="11"/>
  <c r="G194" i="11"/>
  <c r="H195" i="11"/>
  <c r="F197" i="11"/>
  <c r="G198" i="11"/>
  <c r="H199" i="11"/>
  <c r="F201" i="11"/>
  <c r="G202" i="11"/>
  <c r="H203" i="11"/>
  <c r="F205" i="11"/>
  <c r="G206" i="11"/>
  <c r="H207" i="11"/>
  <c r="F209" i="11"/>
  <c r="G210" i="11"/>
  <c r="H211" i="11"/>
  <c r="F213" i="11"/>
  <c r="G214" i="11"/>
  <c r="H215" i="11"/>
  <c r="F217" i="11"/>
  <c r="G218" i="11"/>
  <c r="H219" i="11"/>
  <c r="F221" i="11"/>
  <c r="G222" i="11"/>
  <c r="H223" i="11"/>
  <c r="F225" i="11"/>
  <c r="G226" i="11"/>
  <c r="H227" i="11"/>
  <c r="F229" i="11"/>
  <c r="G230" i="11"/>
  <c r="H231" i="11"/>
  <c r="F233" i="11"/>
  <c r="G234" i="11"/>
  <c r="H235" i="11"/>
  <c r="F237" i="11"/>
  <c r="G238" i="11"/>
  <c r="H239" i="11"/>
  <c r="F241" i="11"/>
  <c r="G242" i="11"/>
  <c r="H243" i="11"/>
  <c r="F245" i="11"/>
  <c r="G246" i="11"/>
  <c r="H247" i="11"/>
  <c r="F249" i="11"/>
  <c r="G250" i="11"/>
  <c r="H251" i="11"/>
  <c r="F253" i="11"/>
  <c r="G254" i="11"/>
  <c r="H255" i="11"/>
  <c r="F257" i="11"/>
  <c r="G258" i="11"/>
  <c r="H259" i="11"/>
  <c r="F261" i="11"/>
  <c r="G262" i="11"/>
  <c r="H263" i="11"/>
  <c r="F265" i="11"/>
  <c r="G266" i="11"/>
  <c r="H267" i="11"/>
  <c r="F269" i="11"/>
  <c r="G270" i="11"/>
  <c r="H271" i="11"/>
  <c r="F273" i="11"/>
  <c r="G274" i="11"/>
  <c r="H275" i="11"/>
  <c r="F277" i="11"/>
  <c r="G278" i="11"/>
  <c r="H279" i="11"/>
  <c r="F281" i="11"/>
  <c r="G282" i="11"/>
  <c r="H283" i="11"/>
  <c r="F285" i="11"/>
  <c r="G286" i="11"/>
  <c r="H287" i="11"/>
  <c r="F289" i="11"/>
  <c r="G290" i="11"/>
  <c r="H291" i="11"/>
  <c r="F293" i="11"/>
  <c r="G294" i="11"/>
  <c r="H295" i="11"/>
  <c r="F297" i="11"/>
  <c r="G298" i="11"/>
  <c r="H299" i="11"/>
  <c r="F301" i="11"/>
  <c r="G302" i="11"/>
  <c r="H303" i="11"/>
  <c r="F305" i="11"/>
  <c r="G306" i="11"/>
  <c r="H307" i="11"/>
  <c r="F309" i="11"/>
  <c r="G310" i="11"/>
  <c r="H311" i="11"/>
  <c r="F313" i="11"/>
  <c r="G314" i="11"/>
  <c r="H315" i="11"/>
  <c r="F317" i="11"/>
  <c r="G318" i="11"/>
  <c r="H319" i="11"/>
  <c r="F321" i="11"/>
  <c r="G322" i="11"/>
  <c r="H323" i="11"/>
  <c r="H2" i="2"/>
  <c r="H3" i="2"/>
  <c r="G2" i="2"/>
  <c r="G3" i="2"/>
  <c r="F62" i="2"/>
  <c r="G63" i="2"/>
  <c r="F4" i="2"/>
  <c r="H5" i="2"/>
  <c r="F7" i="2"/>
  <c r="G8" i="2"/>
  <c r="H9" i="2"/>
  <c r="F11" i="2"/>
  <c r="G12" i="2"/>
  <c r="H13" i="2"/>
  <c r="F15" i="2"/>
  <c r="G16" i="2"/>
  <c r="H17" i="2"/>
  <c r="F19" i="2"/>
  <c r="G20" i="2"/>
  <c r="H21" i="2"/>
  <c r="F23" i="2"/>
  <c r="G24" i="2"/>
  <c r="H25" i="2"/>
  <c r="F27" i="2"/>
  <c r="G28" i="2"/>
  <c r="H29" i="2"/>
  <c r="F31" i="2"/>
  <c r="G32" i="2"/>
  <c r="H33" i="2"/>
  <c r="F35" i="2"/>
  <c r="G36" i="2"/>
  <c r="H37" i="2"/>
  <c r="F39" i="2"/>
  <c r="G40" i="2"/>
  <c r="H41" i="2"/>
  <c r="F43" i="2"/>
  <c r="G44" i="2"/>
  <c r="H45" i="2"/>
  <c r="F47" i="2"/>
  <c r="G48" i="2"/>
  <c r="H49" i="2"/>
  <c r="F51" i="2"/>
  <c r="G52" i="2"/>
  <c r="H53" i="2"/>
  <c r="F55" i="2"/>
  <c r="G56" i="2"/>
  <c r="H57" i="2"/>
  <c r="F59" i="2"/>
  <c r="G60" i="2"/>
  <c r="H61" i="2"/>
  <c r="F63" i="2"/>
  <c r="G64" i="2"/>
  <c r="H65" i="2"/>
  <c r="G5" i="2"/>
  <c r="H6" i="2"/>
  <c r="F8" i="2"/>
  <c r="G9" i="2"/>
  <c r="H10" i="2"/>
  <c r="F12" i="2"/>
  <c r="G13" i="2"/>
  <c r="H14" i="2"/>
  <c r="F16" i="2"/>
  <c r="G17" i="2"/>
  <c r="H18" i="2"/>
  <c r="F20" i="2"/>
  <c r="G21" i="2"/>
  <c r="H22" i="2"/>
  <c r="F24" i="2"/>
  <c r="G25" i="2"/>
  <c r="H26" i="2"/>
  <c r="F28" i="2"/>
  <c r="G29" i="2"/>
  <c r="H30" i="2"/>
  <c r="F32" i="2"/>
  <c r="G33" i="2"/>
  <c r="H34" i="2"/>
  <c r="F36" i="2"/>
  <c r="G37" i="2"/>
  <c r="H38" i="2"/>
  <c r="F40" i="2"/>
  <c r="G41" i="2"/>
  <c r="H42" i="2"/>
  <c r="F44" i="2"/>
  <c r="G45" i="2"/>
  <c r="H46" i="2"/>
  <c r="F48" i="2"/>
  <c r="G49" i="2"/>
  <c r="H50" i="2"/>
  <c r="F52" i="2"/>
  <c r="G53" i="2"/>
  <c r="H54" i="2"/>
  <c r="F56" i="2"/>
  <c r="G57" i="2"/>
  <c r="H58" i="2"/>
  <c r="F60" i="2"/>
  <c r="G61" i="2"/>
  <c r="H62" i="2"/>
  <c r="F64" i="2"/>
  <c r="G65" i="2"/>
  <c r="H4" i="2"/>
  <c r="F5" i="2"/>
  <c r="G6" i="2"/>
  <c r="H7" i="2"/>
  <c r="F9" i="2"/>
  <c r="G10" i="2"/>
  <c r="H11" i="2"/>
  <c r="F13" i="2"/>
  <c r="G14" i="2"/>
  <c r="H15" i="2"/>
  <c r="F17" i="2"/>
  <c r="G18" i="2"/>
  <c r="H19" i="2"/>
  <c r="F21" i="2"/>
  <c r="G22" i="2"/>
  <c r="H23" i="2"/>
  <c r="F25" i="2"/>
  <c r="G26" i="2"/>
  <c r="H27" i="2"/>
  <c r="F29" i="2"/>
  <c r="G30" i="2"/>
  <c r="H31" i="2"/>
  <c r="F33" i="2"/>
  <c r="G34" i="2"/>
  <c r="H35" i="2"/>
  <c r="F37" i="2"/>
  <c r="G38" i="2"/>
  <c r="H39" i="2"/>
  <c r="F41" i="2"/>
  <c r="G42" i="2"/>
  <c r="H43" i="2"/>
  <c r="F45" i="2"/>
  <c r="G46" i="2"/>
  <c r="H47" i="2"/>
  <c r="F49" i="2"/>
  <c r="G50" i="2"/>
  <c r="H51" i="2"/>
  <c r="F53" i="2"/>
  <c r="G54" i="2"/>
  <c r="H55" i="2"/>
  <c r="F57" i="2"/>
  <c r="G58" i="2"/>
  <c r="H59" i="2"/>
  <c r="F61" i="2"/>
  <c r="G62" i="2"/>
  <c r="H63" i="2"/>
  <c r="F65" i="2"/>
  <c r="F3" i="2"/>
  <c r="G4" i="2"/>
  <c r="F6" i="2"/>
  <c r="G7" i="2"/>
  <c r="H8" i="2"/>
  <c r="F10" i="2"/>
  <c r="G11" i="2"/>
  <c r="H12" i="2"/>
  <c r="F14" i="2"/>
  <c r="G15" i="2"/>
  <c r="H16" i="2"/>
  <c r="F18" i="2"/>
  <c r="G19" i="2"/>
  <c r="H20" i="2"/>
  <c r="F22" i="2"/>
  <c r="G23" i="2"/>
  <c r="H24" i="2"/>
  <c r="F26" i="2"/>
  <c r="G27" i="2"/>
  <c r="H28" i="2"/>
  <c r="F30" i="2"/>
  <c r="G31" i="2"/>
  <c r="H32" i="2"/>
  <c r="F34" i="2"/>
  <c r="G35" i="2"/>
  <c r="H36" i="2"/>
  <c r="F38" i="2"/>
  <c r="G39" i="2"/>
  <c r="H40" i="2"/>
  <c r="F42" i="2"/>
  <c r="G43" i="2"/>
  <c r="H44" i="2"/>
  <c r="F46" i="2"/>
  <c r="G47" i="2"/>
  <c r="H48" i="2"/>
  <c r="F50" i="2"/>
  <c r="G51" i="2"/>
  <c r="H52" i="2"/>
  <c r="F54" i="2"/>
  <c r="G55" i="2"/>
  <c r="H56" i="2"/>
  <c r="F58" i="2"/>
  <c r="G59" i="2"/>
  <c r="H60" i="2"/>
  <c r="G94" i="1"/>
  <c r="G78" i="1"/>
  <c r="G70" i="1"/>
  <c r="G66" i="1"/>
  <c r="G62" i="1"/>
  <c r="G18" i="1"/>
  <c r="G14" i="1"/>
  <c r="G2" i="1"/>
  <c r="G38" i="1"/>
  <c r="G34" i="1"/>
  <c r="G10" i="1"/>
  <c r="G6" i="1"/>
  <c r="G90" i="1"/>
  <c r="G86" i="1"/>
  <c r="G82" i="1"/>
  <c r="G74" i="1"/>
  <c r="G58" i="1"/>
  <c r="G54" i="1"/>
  <c r="G50" i="1"/>
  <c r="G46" i="1"/>
  <c r="G42" i="1"/>
  <c r="G30" i="1"/>
  <c r="G26" i="1"/>
  <c r="G22" i="1"/>
  <c r="H3" i="1"/>
  <c r="H91" i="1"/>
  <c r="H75" i="1"/>
  <c r="H59" i="1"/>
  <c r="H55" i="1"/>
  <c r="H35" i="1"/>
  <c r="H4" i="1"/>
  <c r="H83" i="1"/>
  <c r="H63" i="1"/>
  <c r="H51" i="1"/>
  <c r="H47" i="1"/>
  <c r="H43" i="1"/>
  <c r="H39" i="1"/>
  <c r="H27" i="1"/>
  <c r="H23" i="1"/>
  <c r="H19" i="1"/>
  <c r="H15" i="1"/>
  <c r="H11" i="1"/>
  <c r="H87" i="1"/>
  <c r="H79" i="1"/>
  <c r="H71" i="1"/>
  <c r="H67" i="1"/>
  <c r="H31" i="1"/>
  <c r="H7" i="1"/>
  <c r="H2" i="1"/>
  <c r="G92" i="1"/>
  <c r="G3" i="1"/>
  <c r="G5" i="1"/>
  <c r="H6" i="1"/>
  <c r="F8" i="1"/>
  <c r="G9" i="1"/>
  <c r="H10" i="1"/>
  <c r="F12" i="1"/>
  <c r="G13" i="1"/>
  <c r="H14" i="1"/>
  <c r="F16" i="1"/>
  <c r="G17" i="1"/>
  <c r="H18" i="1"/>
  <c r="F20" i="1"/>
  <c r="G21" i="1"/>
  <c r="H22" i="1"/>
  <c r="F24" i="1"/>
  <c r="G25" i="1"/>
  <c r="H26" i="1"/>
  <c r="F28" i="1"/>
  <c r="G29" i="1"/>
  <c r="H30" i="1"/>
  <c r="F32" i="1"/>
  <c r="G33" i="1"/>
  <c r="H34" i="1"/>
  <c r="F36" i="1"/>
  <c r="G37" i="1"/>
  <c r="H38" i="1"/>
  <c r="F40" i="1"/>
  <c r="G41" i="1"/>
  <c r="H42" i="1"/>
  <c r="F44" i="1"/>
  <c r="G45" i="1"/>
  <c r="H46" i="1"/>
  <c r="F48" i="1"/>
  <c r="G49" i="1"/>
  <c r="H50" i="1"/>
  <c r="F52" i="1"/>
  <c r="G53" i="1"/>
  <c r="H54" i="1"/>
  <c r="F56" i="1"/>
  <c r="G57" i="1"/>
  <c r="H58" i="1"/>
  <c r="F60" i="1"/>
  <c r="G61" i="1"/>
  <c r="H62" i="1"/>
  <c r="F64" i="1"/>
  <c r="G65" i="1"/>
  <c r="H66" i="1"/>
  <c r="F68" i="1"/>
  <c r="G69" i="1"/>
  <c r="H70" i="1"/>
  <c r="F72" i="1"/>
  <c r="G73" i="1"/>
  <c r="H74" i="1"/>
  <c r="F76" i="1"/>
  <c r="G77" i="1"/>
  <c r="H78" i="1"/>
  <c r="F80" i="1"/>
  <c r="G81" i="1"/>
  <c r="H82" i="1"/>
  <c r="F84" i="1"/>
  <c r="G85" i="1"/>
  <c r="H86" i="1"/>
  <c r="F88" i="1"/>
  <c r="G89" i="1"/>
  <c r="H90" i="1"/>
  <c r="F92" i="1"/>
  <c r="G93" i="1"/>
  <c r="H94" i="1"/>
  <c r="G4" i="1"/>
  <c r="F6" i="1"/>
  <c r="G7" i="1"/>
  <c r="H8" i="1"/>
  <c r="F10" i="1"/>
  <c r="G11" i="1"/>
  <c r="H12" i="1"/>
  <c r="F14" i="1"/>
  <c r="G15" i="1"/>
  <c r="H16" i="1"/>
  <c r="F18" i="1"/>
  <c r="G19" i="1"/>
  <c r="H20" i="1"/>
  <c r="F22" i="1"/>
  <c r="G23" i="1"/>
  <c r="H24" i="1"/>
  <c r="F26" i="1"/>
  <c r="G27" i="1"/>
  <c r="H28" i="1"/>
  <c r="F30" i="1"/>
  <c r="G31" i="1"/>
  <c r="H32" i="1"/>
  <c r="F34" i="1"/>
  <c r="G35" i="1"/>
  <c r="H36" i="1"/>
  <c r="F38" i="1"/>
  <c r="G39" i="1"/>
  <c r="H40" i="1"/>
  <c r="F42" i="1"/>
  <c r="G43" i="1"/>
  <c r="H44" i="1"/>
  <c r="F46" i="1"/>
  <c r="G47" i="1"/>
  <c r="H48" i="1"/>
  <c r="F50" i="1"/>
  <c r="G51" i="1"/>
  <c r="H52" i="1"/>
  <c r="F54" i="1"/>
  <c r="G55" i="1"/>
  <c r="H56" i="1"/>
  <c r="F58" i="1"/>
  <c r="G59" i="1"/>
  <c r="H60" i="1"/>
  <c r="F62" i="1"/>
  <c r="G63" i="1"/>
  <c r="H64" i="1"/>
  <c r="F66" i="1"/>
  <c r="G67" i="1"/>
  <c r="H68" i="1"/>
  <c r="F70" i="1"/>
  <c r="G71" i="1"/>
  <c r="H72" i="1"/>
  <c r="F74" i="1"/>
  <c r="G75" i="1"/>
  <c r="H76" i="1"/>
  <c r="F78" i="1"/>
  <c r="G79" i="1"/>
  <c r="H80" i="1"/>
  <c r="F82" i="1"/>
  <c r="G83" i="1"/>
  <c r="H84" i="1"/>
  <c r="F86" i="1"/>
  <c r="G87" i="1"/>
  <c r="H88" i="1"/>
  <c r="F90" i="1"/>
  <c r="G91" i="1"/>
  <c r="H92" i="1"/>
  <c r="F94" i="1"/>
  <c r="F4" i="1"/>
  <c r="H5" i="1"/>
  <c r="F7" i="1"/>
  <c r="G8" i="1"/>
  <c r="H9" i="1"/>
  <c r="F11" i="1"/>
  <c r="G12" i="1"/>
  <c r="H13" i="1"/>
  <c r="F15" i="1"/>
  <c r="G16" i="1"/>
  <c r="H17" i="1"/>
  <c r="F19" i="1"/>
  <c r="G20" i="1"/>
  <c r="H21" i="1"/>
  <c r="F23" i="1"/>
  <c r="G24" i="1"/>
  <c r="H25" i="1"/>
  <c r="F27" i="1"/>
  <c r="G28" i="1"/>
  <c r="H29" i="1"/>
  <c r="F31" i="1"/>
  <c r="G32" i="1"/>
  <c r="H33" i="1"/>
  <c r="F35" i="1"/>
  <c r="G36" i="1"/>
  <c r="H37" i="1"/>
  <c r="F39" i="1"/>
  <c r="G40" i="1"/>
  <c r="H41" i="1"/>
  <c r="F43" i="1"/>
  <c r="G44" i="1"/>
  <c r="H45" i="1"/>
  <c r="F47" i="1"/>
  <c r="G48" i="1"/>
  <c r="H49" i="1"/>
  <c r="F51" i="1"/>
  <c r="G52" i="1"/>
  <c r="H53" i="1"/>
  <c r="F55" i="1"/>
  <c r="G56" i="1"/>
  <c r="H57" i="1"/>
  <c r="F59" i="1"/>
  <c r="G60" i="1"/>
  <c r="H61" i="1"/>
  <c r="F63" i="1"/>
  <c r="G64" i="1"/>
  <c r="H65" i="1"/>
  <c r="F67" i="1"/>
  <c r="G68" i="1"/>
  <c r="H69" i="1"/>
  <c r="F71" i="1"/>
  <c r="G72" i="1"/>
  <c r="H73" i="1"/>
  <c r="F75" i="1"/>
  <c r="G76" i="1"/>
  <c r="H77" i="1"/>
  <c r="F79" i="1"/>
  <c r="G80" i="1"/>
  <c r="H81" i="1"/>
  <c r="F83" i="1"/>
  <c r="G84" i="1"/>
  <c r="H85" i="1"/>
  <c r="F87" i="1"/>
  <c r="G88" i="1"/>
  <c r="H89" i="1"/>
  <c r="H2" i="8"/>
  <c r="H3" i="8"/>
  <c r="M3" i="8"/>
  <c r="G3" i="8" s="1"/>
  <c r="H6" i="8"/>
  <c r="F8" i="8"/>
  <c r="H10" i="8"/>
  <c r="F12" i="8"/>
  <c r="H14" i="8"/>
  <c r="F16" i="8"/>
  <c r="G17" i="8"/>
  <c r="H18" i="8"/>
  <c r="F20" i="8"/>
  <c r="H22" i="8"/>
  <c r="F24" i="8"/>
  <c r="H26" i="8"/>
  <c r="F28" i="8"/>
  <c r="H30" i="8"/>
  <c r="F32" i="8"/>
  <c r="G33" i="8"/>
  <c r="H34" i="8"/>
  <c r="F36" i="8"/>
  <c r="H38" i="8"/>
  <c r="F40" i="8"/>
  <c r="G41" i="8"/>
  <c r="H42" i="8"/>
  <c r="F44" i="8"/>
  <c r="H46" i="8"/>
  <c r="F48" i="8"/>
  <c r="G49" i="8"/>
  <c r="H50" i="8"/>
  <c r="F52" i="8"/>
  <c r="G53" i="8"/>
  <c r="H54" i="8"/>
  <c r="F56" i="8"/>
  <c r="G57" i="8"/>
  <c r="H58" i="8"/>
  <c r="F60" i="8"/>
  <c r="G61" i="8"/>
  <c r="H62" i="8"/>
  <c r="F64" i="8"/>
  <c r="G65" i="8"/>
  <c r="H66" i="8"/>
  <c r="F68" i="8"/>
  <c r="G69" i="8"/>
  <c r="H70" i="8"/>
  <c r="F72" i="8"/>
  <c r="G73" i="8"/>
  <c r="H74" i="8"/>
  <c r="F76" i="8"/>
  <c r="G77" i="8"/>
  <c r="H78" i="8"/>
  <c r="F80" i="8"/>
  <c r="G81" i="8"/>
  <c r="H82" i="8"/>
  <c r="F84" i="8"/>
  <c r="G85" i="8"/>
  <c r="H86" i="8"/>
  <c r="F88" i="8"/>
  <c r="G89" i="8"/>
  <c r="H90" i="8"/>
  <c r="F92" i="8"/>
  <c r="G93" i="8"/>
  <c r="H94" i="8"/>
  <c r="F96" i="8"/>
  <c r="G97" i="8"/>
  <c r="H98" i="8"/>
  <c r="F100" i="8"/>
  <c r="G101" i="8"/>
  <c r="H102" i="8"/>
  <c r="F104" i="8"/>
  <c r="G105" i="8"/>
  <c r="H106" i="8"/>
  <c r="F108" i="8"/>
  <c r="G109" i="8"/>
  <c r="H110" i="8"/>
  <c r="F112" i="8"/>
  <c r="G113" i="8"/>
  <c r="H114" i="8"/>
  <c r="F116" i="8"/>
  <c r="G117" i="8"/>
  <c r="H118" i="8"/>
  <c r="F120" i="8"/>
  <c r="G121" i="8"/>
  <c r="H122" i="8"/>
  <c r="F124" i="8"/>
  <c r="G125" i="8"/>
  <c r="H126" i="8"/>
  <c r="F128" i="8"/>
  <c r="G129" i="8"/>
  <c r="H130" i="8"/>
  <c r="F132" i="8"/>
  <c r="G133" i="8"/>
  <c r="H134" i="8"/>
  <c r="F136" i="8"/>
  <c r="G137" i="8"/>
  <c r="H138" i="8"/>
  <c r="F140" i="8"/>
  <c r="G141" i="8"/>
  <c r="H142" i="8"/>
  <c r="F144" i="8"/>
  <c r="G145" i="8"/>
  <c r="H146" i="8"/>
  <c r="F148" i="8"/>
  <c r="G149" i="8"/>
  <c r="H150" i="8"/>
  <c r="F152" i="8"/>
  <c r="G153" i="8"/>
  <c r="H154" i="8"/>
  <c r="F156" i="8"/>
  <c r="G157" i="8"/>
  <c r="H158" i="8"/>
  <c r="F160" i="8"/>
  <c r="G161" i="8"/>
  <c r="H162" i="8"/>
  <c r="F164" i="8"/>
  <c r="G165" i="8"/>
  <c r="H166" i="8"/>
  <c r="G2" i="8"/>
  <c r="F4" i="8"/>
  <c r="F3" i="8"/>
  <c r="H4" i="8"/>
  <c r="F5" i="8"/>
  <c r="G6" i="8"/>
  <c r="H7" i="8"/>
  <c r="F9" i="8"/>
  <c r="G10" i="8"/>
  <c r="H11" i="8"/>
  <c r="F13" i="8"/>
  <c r="G14" i="8"/>
  <c r="H15" i="8"/>
  <c r="F17" i="8"/>
  <c r="G18" i="8"/>
  <c r="H19" i="8"/>
  <c r="F21" i="8"/>
  <c r="G22" i="8"/>
  <c r="H23" i="8"/>
  <c r="F25" i="8"/>
  <c r="G26" i="8"/>
  <c r="H27" i="8"/>
  <c r="F29" i="8"/>
  <c r="G30" i="8"/>
  <c r="H31" i="8"/>
  <c r="F33" i="8"/>
  <c r="G34" i="8"/>
  <c r="H35" i="8"/>
  <c r="F37" i="8"/>
  <c r="G38" i="8"/>
  <c r="H39" i="8"/>
  <c r="F41" i="8"/>
  <c r="G42" i="8"/>
  <c r="H43" i="8"/>
  <c r="F45" i="8"/>
  <c r="G46" i="8"/>
  <c r="H47" i="8"/>
  <c r="F49" i="8"/>
  <c r="G50" i="8"/>
  <c r="H51" i="8"/>
  <c r="F53" i="8"/>
  <c r="G54" i="8"/>
  <c r="H55" i="8"/>
  <c r="F57" i="8"/>
  <c r="G58" i="8"/>
  <c r="H59" i="8"/>
  <c r="F61" i="8"/>
  <c r="G62" i="8"/>
  <c r="H63" i="8"/>
  <c r="F65" i="8"/>
  <c r="G66" i="8"/>
  <c r="H67" i="8"/>
  <c r="F69" i="8"/>
  <c r="G70" i="8"/>
  <c r="H71" i="8"/>
  <c r="F73" i="8"/>
  <c r="G74" i="8"/>
  <c r="H75" i="8"/>
  <c r="F77" i="8"/>
  <c r="G78" i="8"/>
  <c r="H79" i="8"/>
  <c r="F81" i="8"/>
  <c r="G82" i="8"/>
  <c r="H83" i="8"/>
  <c r="F85" i="8"/>
  <c r="G86" i="8"/>
  <c r="H87" i="8"/>
  <c r="F89" i="8"/>
  <c r="G90" i="8"/>
  <c r="H91" i="8"/>
  <c r="F93" i="8"/>
  <c r="G94" i="8"/>
  <c r="H95" i="8"/>
  <c r="F97" i="8"/>
  <c r="G98" i="8"/>
  <c r="H99" i="8"/>
  <c r="F101" i="8"/>
  <c r="G102" i="8"/>
  <c r="H103" i="8"/>
  <c r="F105" i="8"/>
  <c r="G106" i="8"/>
  <c r="H107" i="8"/>
  <c r="F109" i="8"/>
  <c r="G110" i="8"/>
  <c r="H111" i="8"/>
  <c r="F113" i="8"/>
  <c r="G114" i="8"/>
  <c r="H115" i="8"/>
  <c r="F117" i="8"/>
  <c r="G118" i="8"/>
  <c r="H119" i="8"/>
  <c r="F121" i="8"/>
  <c r="G122" i="8"/>
  <c r="H123" i="8"/>
  <c r="F125" i="8"/>
  <c r="G126" i="8"/>
  <c r="H127" i="8"/>
  <c r="F129" i="8"/>
  <c r="G130" i="8"/>
  <c r="H131" i="8"/>
  <c r="F133" i="8"/>
  <c r="G134" i="8"/>
  <c r="H135" i="8"/>
  <c r="F137" i="8"/>
  <c r="G138" i="8"/>
  <c r="H139" i="8"/>
  <c r="F141" i="8"/>
  <c r="G142" i="8"/>
  <c r="H143" i="8"/>
  <c r="F145" i="8"/>
  <c r="G146" i="8"/>
  <c r="H147" i="8"/>
  <c r="F149" i="8"/>
  <c r="G150" i="8"/>
  <c r="H151" i="8"/>
  <c r="F153" i="8"/>
  <c r="G154" i="8"/>
  <c r="H155" i="8"/>
  <c r="F157" i="8"/>
  <c r="G158" i="8"/>
  <c r="H159" i="8"/>
  <c r="F161" i="8"/>
  <c r="G162" i="8"/>
  <c r="H163" i="8"/>
  <c r="F165" i="8"/>
  <c r="G166" i="8"/>
  <c r="G4" i="8"/>
  <c r="F6" i="8"/>
  <c r="G7" i="8"/>
  <c r="H8" i="8"/>
  <c r="F10" i="8"/>
  <c r="G11" i="8"/>
  <c r="H12" i="8"/>
  <c r="F14" i="8"/>
  <c r="G15" i="8"/>
  <c r="H16" i="8"/>
  <c r="F18" i="8"/>
  <c r="G19" i="8"/>
  <c r="H20" i="8"/>
  <c r="F22" i="8"/>
  <c r="G23" i="8"/>
  <c r="H24" i="8"/>
  <c r="F26" i="8"/>
  <c r="G27" i="8"/>
  <c r="H28" i="8"/>
  <c r="F30" i="8"/>
  <c r="G31" i="8"/>
  <c r="H32" i="8"/>
  <c r="F34" i="8"/>
  <c r="G35" i="8"/>
  <c r="H36" i="8"/>
  <c r="F38" i="8"/>
  <c r="G39" i="8"/>
  <c r="H40" i="8"/>
  <c r="F42" i="8"/>
  <c r="G43" i="8"/>
  <c r="H44" i="8"/>
  <c r="F46" i="8"/>
  <c r="G47" i="8"/>
  <c r="H48" i="8"/>
  <c r="F50" i="8"/>
  <c r="G51" i="8"/>
  <c r="H52" i="8"/>
  <c r="F54" i="8"/>
  <c r="G55" i="8"/>
  <c r="H56" i="8"/>
  <c r="F58" i="8"/>
  <c r="G59" i="8"/>
  <c r="H60" i="8"/>
  <c r="F62" i="8"/>
  <c r="G63" i="8"/>
  <c r="H64" i="8"/>
  <c r="F66" i="8"/>
  <c r="G67" i="8"/>
  <c r="H68" i="8"/>
  <c r="F70" i="8"/>
  <c r="G71" i="8"/>
  <c r="H72" i="8"/>
  <c r="F74" i="8"/>
  <c r="G75" i="8"/>
  <c r="H76" i="8"/>
  <c r="F78" i="8"/>
  <c r="G79" i="8"/>
  <c r="H80" i="8"/>
  <c r="F82" i="8"/>
  <c r="G83" i="8"/>
  <c r="H84" i="8"/>
  <c r="F86" i="8"/>
  <c r="G87" i="8"/>
  <c r="H88" i="8"/>
  <c r="F90" i="8"/>
  <c r="G91" i="8"/>
  <c r="H92" i="8"/>
  <c r="F94" i="8"/>
  <c r="G95" i="8"/>
  <c r="H96" i="8"/>
  <c r="F98" i="8"/>
  <c r="G99" i="8"/>
  <c r="H100" i="8"/>
  <c r="F102" i="8"/>
  <c r="G103" i="8"/>
  <c r="H104" i="8"/>
  <c r="F106" i="8"/>
  <c r="G107" i="8"/>
  <c r="H108" i="8"/>
  <c r="F110" i="8"/>
  <c r="G111" i="8"/>
  <c r="H112" i="8"/>
  <c r="F114" i="8"/>
  <c r="G115" i="8"/>
  <c r="H116" i="8"/>
  <c r="F118" i="8"/>
  <c r="G119" i="8"/>
  <c r="H120" i="8"/>
  <c r="F122" i="8"/>
  <c r="G123" i="8"/>
  <c r="H124" i="8"/>
  <c r="F126" i="8"/>
  <c r="G127" i="8"/>
  <c r="H128" i="8"/>
  <c r="F130" i="8"/>
  <c r="G131" i="8"/>
  <c r="H132" i="8"/>
  <c r="F134" i="8"/>
  <c r="G135" i="8"/>
  <c r="H136" i="8"/>
  <c r="F138" i="8"/>
  <c r="G139" i="8"/>
  <c r="H140" i="8"/>
  <c r="F142" i="8"/>
  <c r="G143" i="8"/>
  <c r="H144" i="8"/>
  <c r="F146" i="8"/>
  <c r="G147" i="8"/>
  <c r="H148" i="8"/>
  <c r="F150" i="8"/>
  <c r="G151" i="8"/>
  <c r="H152" i="8"/>
  <c r="F154" i="8"/>
  <c r="G155" i="8"/>
  <c r="H156" i="8"/>
  <c r="F158" i="8"/>
  <c r="G159" i="8"/>
  <c r="H160" i="8"/>
  <c r="F162" i="8"/>
  <c r="G163" i="8"/>
  <c r="H164" i="8"/>
  <c r="F166" i="8"/>
  <c r="H5" i="8"/>
  <c r="F7" i="8"/>
  <c r="G8" i="8"/>
  <c r="H9" i="8"/>
  <c r="F11" i="8"/>
  <c r="G12" i="8"/>
  <c r="H13" i="8"/>
  <c r="F15" i="8"/>
  <c r="G16" i="8"/>
  <c r="H17" i="8"/>
  <c r="F19" i="8"/>
  <c r="G20" i="8"/>
  <c r="H21" i="8"/>
  <c r="F23" i="8"/>
  <c r="G24" i="8"/>
  <c r="H25" i="8"/>
  <c r="F27" i="8"/>
  <c r="G28" i="8"/>
  <c r="H29" i="8"/>
  <c r="F31" i="8"/>
  <c r="G32" i="8"/>
  <c r="H33" i="8"/>
  <c r="F35" i="8"/>
  <c r="G36" i="8"/>
  <c r="H37" i="8"/>
  <c r="F39" i="8"/>
  <c r="G40" i="8"/>
  <c r="H41" i="8"/>
  <c r="F43" i="8"/>
  <c r="G44" i="8"/>
  <c r="H45" i="8"/>
  <c r="F47" i="8"/>
  <c r="G48" i="8"/>
  <c r="H49" i="8"/>
  <c r="F51" i="8"/>
  <c r="G52" i="8"/>
  <c r="H53" i="8"/>
  <c r="F55" i="8"/>
  <c r="G56" i="8"/>
  <c r="H57" i="8"/>
  <c r="F59" i="8"/>
  <c r="G60" i="8"/>
  <c r="H61" i="8"/>
  <c r="F63" i="8"/>
  <c r="G64" i="8"/>
  <c r="H65" i="8"/>
  <c r="F67" i="8"/>
  <c r="G68" i="8"/>
  <c r="H69" i="8"/>
  <c r="F71" i="8"/>
  <c r="G72" i="8"/>
  <c r="H73" i="8"/>
  <c r="F75" i="8"/>
  <c r="G76" i="8"/>
  <c r="H77" i="8"/>
  <c r="F79" i="8"/>
  <c r="G80" i="8"/>
  <c r="H81" i="8"/>
  <c r="F83" i="8"/>
  <c r="G84" i="8"/>
  <c r="H85" i="8"/>
  <c r="F87" i="8"/>
  <c r="G88" i="8"/>
  <c r="H89" i="8"/>
  <c r="F91" i="8"/>
  <c r="G92" i="8"/>
  <c r="H93" i="8"/>
  <c r="F95" i="8"/>
  <c r="G96" i="8"/>
  <c r="H97" i="8"/>
  <c r="F99" i="8"/>
  <c r="G100" i="8"/>
  <c r="H101" i="8"/>
  <c r="F103" i="8"/>
  <c r="G104" i="8"/>
  <c r="H105" i="8"/>
  <c r="F107" i="8"/>
  <c r="G108" i="8"/>
  <c r="H109" i="8"/>
  <c r="F111" i="8"/>
  <c r="G112" i="8"/>
  <c r="H113" i="8"/>
  <c r="F115" i="8"/>
  <c r="G116" i="8"/>
  <c r="H117" i="8"/>
  <c r="F119" i="8"/>
  <c r="G120" i="8"/>
  <c r="H121" i="8"/>
  <c r="F123" i="8"/>
  <c r="G124" i="8"/>
  <c r="H125" i="8"/>
  <c r="F127" i="8"/>
  <c r="G128" i="8"/>
  <c r="H129" i="8"/>
  <c r="F131" i="8"/>
  <c r="G132" i="8"/>
  <c r="H133" i="8"/>
  <c r="F135" i="8"/>
  <c r="G136" i="8"/>
  <c r="H137" i="8"/>
  <c r="F139" i="8"/>
  <c r="G140" i="8"/>
  <c r="H141" i="8"/>
  <c r="F143" i="8"/>
  <c r="G144" i="8"/>
  <c r="H145" i="8"/>
  <c r="F147" i="8"/>
  <c r="G148" i="8"/>
  <c r="H149" i="8"/>
  <c r="F151" i="8"/>
  <c r="G152" i="8"/>
  <c r="H153" i="8"/>
  <c r="F155" i="8"/>
  <c r="G156" i="8"/>
  <c r="H157" i="8"/>
  <c r="F159" i="8"/>
  <c r="G160" i="8"/>
  <c r="H161" i="8"/>
  <c r="H2" i="9"/>
  <c r="H3" i="9"/>
  <c r="H165" i="9"/>
  <c r="M3" i="9"/>
  <c r="G164" i="9" s="1"/>
  <c r="H6" i="9"/>
  <c r="F8" i="9"/>
  <c r="G9" i="9"/>
  <c r="H10" i="9"/>
  <c r="F12" i="9"/>
  <c r="G13" i="9"/>
  <c r="H14" i="9"/>
  <c r="F16" i="9"/>
  <c r="H18" i="9"/>
  <c r="F20" i="9"/>
  <c r="G21" i="9"/>
  <c r="H22" i="9"/>
  <c r="F24" i="9"/>
  <c r="G25" i="9"/>
  <c r="H26" i="9"/>
  <c r="F28" i="9"/>
  <c r="G29" i="9"/>
  <c r="H30" i="9"/>
  <c r="F32" i="9"/>
  <c r="H34" i="9"/>
  <c r="F36" i="9"/>
  <c r="G37" i="9"/>
  <c r="H38" i="9"/>
  <c r="F40" i="9"/>
  <c r="G41" i="9"/>
  <c r="H42" i="9"/>
  <c r="F44" i="9"/>
  <c r="G45" i="9"/>
  <c r="H46" i="9"/>
  <c r="F48" i="9"/>
  <c r="G49" i="9"/>
  <c r="H50" i="9"/>
  <c r="F52" i="9"/>
  <c r="G53" i="9"/>
  <c r="H54" i="9"/>
  <c r="F56" i="9"/>
  <c r="G57" i="9"/>
  <c r="H58" i="9"/>
  <c r="F60" i="9"/>
  <c r="G61" i="9"/>
  <c r="H62" i="9"/>
  <c r="F64" i="9"/>
  <c r="G65" i="9"/>
  <c r="H66" i="9"/>
  <c r="F68" i="9"/>
  <c r="G69" i="9"/>
  <c r="H70" i="9"/>
  <c r="F72" i="9"/>
  <c r="G73" i="9"/>
  <c r="H74" i="9"/>
  <c r="F76" i="9"/>
  <c r="G77" i="9"/>
  <c r="H78" i="9"/>
  <c r="F80" i="9"/>
  <c r="G81" i="9"/>
  <c r="H82" i="9"/>
  <c r="F84" i="9"/>
  <c r="G85" i="9"/>
  <c r="H86" i="9"/>
  <c r="F88" i="9"/>
  <c r="G89" i="9"/>
  <c r="H90" i="9"/>
  <c r="F92" i="9"/>
  <c r="G93" i="9"/>
  <c r="H94" i="9"/>
  <c r="F96" i="9"/>
  <c r="G97" i="9"/>
  <c r="H98" i="9"/>
  <c r="F100" i="9"/>
  <c r="G101" i="9"/>
  <c r="H102" i="9"/>
  <c r="F104" i="9"/>
  <c r="G105" i="9"/>
  <c r="H106" i="9"/>
  <c r="F108" i="9"/>
  <c r="G109" i="9"/>
  <c r="H110" i="9"/>
  <c r="F112" i="9"/>
  <c r="G113" i="9"/>
  <c r="H114" i="9"/>
  <c r="F116" i="9"/>
  <c r="G117" i="9"/>
  <c r="H118" i="9"/>
  <c r="F120" i="9"/>
  <c r="G121" i="9"/>
  <c r="H122" i="9"/>
  <c r="F124" i="9"/>
  <c r="G125" i="9"/>
  <c r="H126" i="9"/>
  <c r="F128" i="9"/>
  <c r="G129" i="9"/>
  <c r="H130" i="9"/>
  <c r="F132" i="9"/>
  <c r="G133" i="9"/>
  <c r="H134" i="9"/>
  <c r="F136" i="9"/>
  <c r="G137" i="9"/>
  <c r="H138" i="9"/>
  <c r="F140" i="9"/>
  <c r="G141" i="9"/>
  <c r="H142" i="9"/>
  <c r="F144" i="9"/>
  <c r="G145" i="9"/>
  <c r="H146" i="9"/>
  <c r="F148" i="9"/>
  <c r="G149" i="9"/>
  <c r="H150" i="9"/>
  <c r="F152" i="9"/>
  <c r="G153" i="9"/>
  <c r="H154" i="9"/>
  <c r="F156" i="9"/>
  <c r="G157" i="9"/>
  <c r="H158" i="9"/>
  <c r="F160" i="9"/>
  <c r="G161" i="9"/>
  <c r="H162" i="9"/>
  <c r="F164" i="9"/>
  <c r="G165" i="9"/>
  <c r="H166" i="9"/>
  <c r="G2" i="9"/>
  <c r="F4" i="9"/>
  <c r="H4" i="9"/>
  <c r="F5" i="9"/>
  <c r="G6" i="9"/>
  <c r="H7" i="9"/>
  <c r="F9" i="9"/>
  <c r="G10" i="9"/>
  <c r="H11" i="9"/>
  <c r="F13" i="9"/>
  <c r="G14" i="9"/>
  <c r="H15" i="9"/>
  <c r="F17" i="9"/>
  <c r="G18" i="9"/>
  <c r="H19" i="9"/>
  <c r="F21" i="9"/>
  <c r="G22" i="9"/>
  <c r="H23" i="9"/>
  <c r="F25" i="9"/>
  <c r="G26" i="9"/>
  <c r="H27" i="9"/>
  <c r="F29" i="9"/>
  <c r="G30" i="9"/>
  <c r="H31" i="9"/>
  <c r="F33" i="9"/>
  <c r="G34" i="9"/>
  <c r="H35" i="9"/>
  <c r="F37" i="9"/>
  <c r="G38" i="9"/>
  <c r="H39" i="9"/>
  <c r="F41" i="9"/>
  <c r="G42" i="9"/>
  <c r="H43" i="9"/>
  <c r="F45" i="9"/>
  <c r="G46" i="9"/>
  <c r="H47" i="9"/>
  <c r="F49" i="9"/>
  <c r="G50" i="9"/>
  <c r="H51" i="9"/>
  <c r="F53" i="9"/>
  <c r="G54" i="9"/>
  <c r="H55" i="9"/>
  <c r="F57" i="9"/>
  <c r="G58" i="9"/>
  <c r="H59" i="9"/>
  <c r="F61" i="9"/>
  <c r="G62" i="9"/>
  <c r="H63" i="9"/>
  <c r="F65" i="9"/>
  <c r="G66" i="9"/>
  <c r="H67" i="9"/>
  <c r="F69" i="9"/>
  <c r="G70" i="9"/>
  <c r="H71" i="9"/>
  <c r="F73" i="9"/>
  <c r="G74" i="9"/>
  <c r="H75" i="9"/>
  <c r="F77" i="9"/>
  <c r="G78" i="9"/>
  <c r="H79" i="9"/>
  <c r="F81" i="9"/>
  <c r="G82" i="9"/>
  <c r="H83" i="9"/>
  <c r="F85" i="9"/>
  <c r="G86" i="9"/>
  <c r="H87" i="9"/>
  <c r="F89" i="9"/>
  <c r="G90" i="9"/>
  <c r="H91" i="9"/>
  <c r="F93" i="9"/>
  <c r="G94" i="9"/>
  <c r="H95" i="9"/>
  <c r="F97" i="9"/>
  <c r="G98" i="9"/>
  <c r="H99" i="9"/>
  <c r="F101" i="9"/>
  <c r="G102" i="9"/>
  <c r="H103" i="9"/>
  <c r="F105" i="9"/>
  <c r="G106" i="9"/>
  <c r="H107" i="9"/>
  <c r="F109" i="9"/>
  <c r="G110" i="9"/>
  <c r="H111" i="9"/>
  <c r="F113" i="9"/>
  <c r="G114" i="9"/>
  <c r="H115" i="9"/>
  <c r="F117" i="9"/>
  <c r="G118" i="9"/>
  <c r="H119" i="9"/>
  <c r="F121" i="9"/>
  <c r="G122" i="9"/>
  <c r="H123" i="9"/>
  <c r="F125" i="9"/>
  <c r="G126" i="9"/>
  <c r="H127" i="9"/>
  <c r="F129" i="9"/>
  <c r="G130" i="9"/>
  <c r="H131" i="9"/>
  <c r="F133" i="9"/>
  <c r="G134" i="9"/>
  <c r="H135" i="9"/>
  <c r="F137" i="9"/>
  <c r="G138" i="9"/>
  <c r="H139" i="9"/>
  <c r="F141" i="9"/>
  <c r="G142" i="9"/>
  <c r="H143" i="9"/>
  <c r="F145" i="9"/>
  <c r="G146" i="9"/>
  <c r="H147" i="9"/>
  <c r="F149" i="9"/>
  <c r="G150" i="9"/>
  <c r="H151" i="9"/>
  <c r="F153" i="9"/>
  <c r="G154" i="9"/>
  <c r="H155" i="9"/>
  <c r="F157" i="9"/>
  <c r="G158" i="9"/>
  <c r="H159" i="9"/>
  <c r="F161" i="9"/>
  <c r="G162" i="9"/>
  <c r="H163" i="9"/>
  <c r="F165" i="9"/>
  <c r="G166" i="9"/>
  <c r="G4" i="9"/>
  <c r="F6" i="9"/>
  <c r="G7" i="9"/>
  <c r="H8" i="9"/>
  <c r="F10" i="9"/>
  <c r="G11" i="9"/>
  <c r="H12" i="9"/>
  <c r="F14" i="9"/>
  <c r="G15" i="9"/>
  <c r="H16" i="9"/>
  <c r="F18" i="9"/>
  <c r="G19" i="9"/>
  <c r="H20" i="9"/>
  <c r="F22" i="9"/>
  <c r="G23" i="9"/>
  <c r="H24" i="9"/>
  <c r="F26" i="9"/>
  <c r="G27" i="9"/>
  <c r="H28" i="9"/>
  <c r="F30" i="9"/>
  <c r="G31" i="9"/>
  <c r="H32" i="9"/>
  <c r="F34" i="9"/>
  <c r="G35" i="9"/>
  <c r="H36" i="9"/>
  <c r="F38" i="9"/>
  <c r="G39" i="9"/>
  <c r="H40" i="9"/>
  <c r="F42" i="9"/>
  <c r="G43" i="9"/>
  <c r="H44" i="9"/>
  <c r="F46" i="9"/>
  <c r="G47" i="9"/>
  <c r="H48" i="9"/>
  <c r="F50" i="9"/>
  <c r="G51" i="9"/>
  <c r="H52" i="9"/>
  <c r="F54" i="9"/>
  <c r="G55" i="9"/>
  <c r="H56" i="9"/>
  <c r="F58" i="9"/>
  <c r="G59" i="9"/>
  <c r="H60" i="9"/>
  <c r="F62" i="9"/>
  <c r="G63" i="9"/>
  <c r="H64" i="9"/>
  <c r="F66" i="9"/>
  <c r="G67" i="9"/>
  <c r="H68" i="9"/>
  <c r="F70" i="9"/>
  <c r="G71" i="9"/>
  <c r="H72" i="9"/>
  <c r="F74" i="9"/>
  <c r="G75" i="9"/>
  <c r="H76" i="9"/>
  <c r="F78" i="9"/>
  <c r="G79" i="9"/>
  <c r="H80" i="9"/>
  <c r="F82" i="9"/>
  <c r="G83" i="9"/>
  <c r="H84" i="9"/>
  <c r="F86" i="9"/>
  <c r="G87" i="9"/>
  <c r="H88" i="9"/>
  <c r="F90" i="9"/>
  <c r="G91" i="9"/>
  <c r="H92" i="9"/>
  <c r="F94" i="9"/>
  <c r="G95" i="9"/>
  <c r="H96" i="9"/>
  <c r="F98" i="9"/>
  <c r="G99" i="9"/>
  <c r="H100" i="9"/>
  <c r="F102" i="9"/>
  <c r="G103" i="9"/>
  <c r="H104" i="9"/>
  <c r="F106" i="9"/>
  <c r="G107" i="9"/>
  <c r="H108" i="9"/>
  <c r="F110" i="9"/>
  <c r="G111" i="9"/>
  <c r="H112" i="9"/>
  <c r="F114" i="9"/>
  <c r="G115" i="9"/>
  <c r="H116" i="9"/>
  <c r="F118" i="9"/>
  <c r="G119" i="9"/>
  <c r="H120" i="9"/>
  <c r="F122" i="9"/>
  <c r="G123" i="9"/>
  <c r="H124" i="9"/>
  <c r="F126" i="9"/>
  <c r="G127" i="9"/>
  <c r="H128" i="9"/>
  <c r="F130" i="9"/>
  <c r="G131" i="9"/>
  <c r="H132" i="9"/>
  <c r="F134" i="9"/>
  <c r="G135" i="9"/>
  <c r="H136" i="9"/>
  <c r="F138" i="9"/>
  <c r="G139" i="9"/>
  <c r="H140" i="9"/>
  <c r="F142" i="9"/>
  <c r="G143" i="9"/>
  <c r="H144" i="9"/>
  <c r="F146" i="9"/>
  <c r="G147" i="9"/>
  <c r="H148" i="9"/>
  <c r="F150" i="9"/>
  <c r="G151" i="9"/>
  <c r="H152" i="9"/>
  <c r="F154" i="9"/>
  <c r="G155" i="9"/>
  <c r="H156" i="9"/>
  <c r="F158" i="9"/>
  <c r="G159" i="9"/>
  <c r="H160" i="9"/>
  <c r="F162" i="9"/>
  <c r="G163" i="9"/>
  <c r="H164" i="9"/>
  <c r="F166" i="9"/>
  <c r="H5" i="9"/>
  <c r="F7" i="9"/>
  <c r="G8" i="9"/>
  <c r="H9" i="9"/>
  <c r="F11" i="9"/>
  <c r="G12" i="9"/>
  <c r="H13" i="9"/>
  <c r="F15" i="9"/>
  <c r="G16" i="9"/>
  <c r="H17" i="9"/>
  <c r="F19" i="9"/>
  <c r="G20" i="9"/>
  <c r="H21" i="9"/>
  <c r="F23" i="9"/>
  <c r="G24" i="9"/>
  <c r="H25" i="9"/>
  <c r="F27" i="9"/>
  <c r="G28" i="9"/>
  <c r="H29" i="9"/>
  <c r="F31" i="9"/>
  <c r="G32" i="9"/>
  <c r="H33" i="9"/>
  <c r="F35" i="9"/>
  <c r="G36" i="9"/>
  <c r="H37" i="9"/>
  <c r="F39" i="9"/>
  <c r="G40" i="9"/>
  <c r="H41" i="9"/>
  <c r="F43" i="9"/>
  <c r="G44" i="9"/>
  <c r="H45" i="9"/>
  <c r="F47" i="9"/>
  <c r="G48" i="9"/>
  <c r="H49" i="9"/>
  <c r="F51" i="9"/>
  <c r="G52" i="9"/>
  <c r="H53" i="9"/>
  <c r="F55" i="9"/>
  <c r="G56" i="9"/>
  <c r="H57" i="9"/>
  <c r="F59" i="9"/>
  <c r="G60" i="9"/>
  <c r="H61" i="9"/>
  <c r="F63" i="9"/>
  <c r="G64" i="9"/>
  <c r="H65" i="9"/>
  <c r="F67" i="9"/>
  <c r="G68" i="9"/>
  <c r="H69" i="9"/>
  <c r="F71" i="9"/>
  <c r="G72" i="9"/>
  <c r="H73" i="9"/>
  <c r="F75" i="9"/>
  <c r="G76" i="9"/>
  <c r="H77" i="9"/>
  <c r="F79" i="9"/>
  <c r="G80" i="9"/>
  <c r="H81" i="9"/>
  <c r="F83" i="9"/>
  <c r="G84" i="9"/>
  <c r="H85" i="9"/>
  <c r="F87" i="9"/>
  <c r="G88" i="9"/>
  <c r="H89" i="9"/>
  <c r="F91" i="9"/>
  <c r="G92" i="9"/>
  <c r="H93" i="9"/>
  <c r="F95" i="9"/>
  <c r="G96" i="9"/>
  <c r="H97" i="9"/>
  <c r="F99" i="9"/>
  <c r="G100" i="9"/>
  <c r="H101" i="9"/>
  <c r="F103" i="9"/>
  <c r="G104" i="9"/>
  <c r="H105" i="9"/>
  <c r="F107" i="9"/>
  <c r="G108" i="9"/>
  <c r="H109" i="9"/>
  <c r="F111" i="9"/>
  <c r="G112" i="9"/>
  <c r="H113" i="9"/>
  <c r="F115" i="9"/>
  <c r="G116" i="9"/>
  <c r="H117" i="9"/>
  <c r="F119" i="9"/>
  <c r="G120" i="9"/>
  <c r="H121" i="9"/>
  <c r="F123" i="9"/>
  <c r="G124" i="9"/>
  <c r="H125" i="9"/>
  <c r="F127" i="9"/>
  <c r="G128" i="9"/>
  <c r="H129" i="9"/>
  <c r="F131" i="9"/>
  <c r="G132" i="9"/>
  <c r="H133" i="9"/>
  <c r="F135" i="9"/>
  <c r="G136" i="9"/>
  <c r="H137" i="9"/>
  <c r="F139" i="9"/>
  <c r="G140" i="9"/>
  <c r="H141" i="9"/>
  <c r="F143" i="9"/>
  <c r="G144" i="9"/>
  <c r="H145" i="9"/>
  <c r="F147" i="9"/>
  <c r="G148" i="9"/>
  <c r="H149" i="9"/>
  <c r="F151" i="9"/>
  <c r="G152" i="9"/>
  <c r="H153" i="9"/>
  <c r="F155" i="9"/>
  <c r="G156" i="9"/>
  <c r="H157" i="9"/>
  <c r="F159" i="9"/>
  <c r="G160" i="9"/>
  <c r="H161" i="9"/>
  <c r="G5" i="9" l="1"/>
  <c r="G3" i="9"/>
  <c r="G37" i="8"/>
  <c r="G25" i="8"/>
  <c r="G9" i="8"/>
  <c r="G15" i="12"/>
  <c r="F213" i="12"/>
  <c r="G21" i="8"/>
  <c r="G5" i="8"/>
  <c r="G164" i="8"/>
  <c r="G45" i="8"/>
  <c r="G29" i="8"/>
  <c r="G13" i="8"/>
  <c r="G33" i="9"/>
  <c r="G17" i="9"/>
</calcChain>
</file>

<file path=xl/connections.xml><?xml version="1.0" encoding="utf-8"?>
<connections xmlns="http://schemas.openxmlformats.org/spreadsheetml/2006/main">
  <connection id="1" name="DF_mereni_2_t24" type="6" refreshedVersion="3" background="1" saveData="1">
    <textPr codePage="852" sourceFile="D:\DF_mereni_2_t24.txt" thousands=" ">
      <textFields count="5">
        <textField/>
        <textField/>
        <textField/>
        <textField/>
        <textField/>
      </textFields>
    </textPr>
  </connection>
  <connection id="2" name="DF_mereni_2_t241" type="6" refreshedVersion="3" background="1" saveData="1">
    <textPr codePage="852" sourceFile="D:\DF_mereni_2_t24.txt" thousands=" ">
      <textFields count="5">
        <textField/>
        <textField/>
        <textField/>
        <textField/>
        <textField/>
      </textFields>
    </textPr>
  </connection>
  <connection id="3" name="DF_mereni_2_t2410" type="6" refreshedVersion="3" background="1" saveData="1">
    <textPr codePage="852" sourceFile="D:\DF_mereni_2_t30.txt" thousands=" ">
      <textFields count="5">
        <textField/>
        <textField/>
        <textField/>
        <textField/>
        <textField/>
      </textFields>
    </textPr>
  </connection>
  <connection id="4" name="DF_mereni_2_t2411" type="6" refreshedVersion="3" background="1" saveData="1">
    <textPr codePage="852" sourceFile="D:\DF_mereni_2_t24.txt" thousands=" ">
      <textFields count="5">
        <textField/>
        <textField/>
        <textField/>
        <textField/>
        <textField/>
      </textFields>
    </textPr>
  </connection>
  <connection id="5" name="DF_mereni_2_t2412" type="6" refreshedVersion="3" background="1" saveData="1">
    <textPr codePage="852" sourceFile="D:\ciganek\DF_prepreg_t40.txt" thousands=" ">
      <textFields count="5">
        <textField/>
        <textField/>
        <textField/>
        <textField/>
        <textField/>
      </textFields>
    </textPr>
  </connection>
  <connection id="6" name="DF_mereni_2_t2413" type="6" refreshedVersion="3" background="1" saveData="1">
    <textPr codePage="852" sourceFile="D:\DF_mereni_2_t40.txt" thousands=" ">
      <textFields count="5">
        <textField/>
        <textField/>
        <textField/>
        <textField/>
        <textField/>
      </textFields>
    </textPr>
  </connection>
  <connection id="7" name="DF_mereni_2_t2414" type="6" refreshedVersion="3" background="1" saveData="1">
    <textPr codePage="852" sourceFile="D:\DF_mereni_2_t50.txt" thousands=" ">
      <textFields count="5">
        <textField/>
        <textField/>
        <textField/>
        <textField/>
        <textField/>
      </textFields>
    </textPr>
  </connection>
  <connection id="8" name="DF_mereni_2_t242" type="6" refreshedVersion="3" background="1" saveData="1">
    <textPr codePage="852" sourceFile="D:\DF_mereni_2_t10.txt" thousands=" ">
      <textFields count="5">
        <textField/>
        <textField/>
        <textField/>
        <textField/>
        <textField/>
      </textFields>
    </textPr>
  </connection>
  <connection id="9" name="DF_mereni_2_t243" type="6" refreshedVersion="3" background="1" saveData="1">
    <textPr codePage="852" sourceFile="D:\DF_mereni_2_t18.txt" thousands=" ">
      <textFields count="5">
        <textField/>
        <textField/>
        <textField/>
        <textField/>
        <textField/>
      </textFields>
    </textPr>
  </connection>
  <connection id="10" name="DF_mereni_2_t246" type="6" refreshedVersion="3" background="1" saveData="1">
    <textPr codePage="852" sourceFile="D:\DF_mereni_2_t24.txt" thousands=" ">
      <textFields count="5">
        <textField/>
        <textField/>
        <textField/>
        <textField/>
        <textField/>
      </textFields>
    </textPr>
  </connection>
  <connection id="11" name="DF_mereni_2_t247" type="6" refreshedVersion="3" background="1" saveData="1">
    <textPr codePage="852" sourceFile="D:\DF_mereni_2_t24.txt" thousands=" ">
      <textFields count="5">
        <textField/>
        <textField/>
        <textField/>
        <textField/>
        <textField/>
      </textFields>
    </textPr>
  </connection>
  <connection id="12" name="DF_mereni_2_t248" type="6" refreshedVersion="3" background="1" saveData="1">
    <textPr codePage="852" sourceFile="D:\DF_mereni_2_t24.txt" thousands=" ">
      <textFields count="5">
        <textField/>
        <textField/>
        <textField/>
        <textField/>
        <textField/>
      </textFields>
    </textPr>
  </connection>
  <connection id="13" name="DF_mereni_2_t249" type="6" refreshedVersion="3" background="1" saveData="1">
    <textPr codePage="852" sourceFile="D:\DF_mereni_2_t24.txt" thousands=" 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<sst xmlns="http://schemas.openxmlformats.org/spreadsheetml/2006/main" count="96" uniqueCount="17">
  <si>
    <t>Time[s]</t>
  </si>
  <si>
    <t>D_f1[-]</t>
  </si>
  <si>
    <t>D_f2[-]</t>
  </si>
  <si>
    <t>D_f3[-]</t>
  </si>
  <si>
    <t>t maxima [s]</t>
  </si>
  <si>
    <t>T [°C]</t>
  </si>
  <si>
    <t>T [K]</t>
  </si>
  <si>
    <t>f1 [100 Hz]</t>
  </si>
  <si>
    <t>f2 [1 kHz]</t>
  </si>
  <si>
    <t>f3 [10 kHz]</t>
  </si>
  <si>
    <t>f1</t>
  </si>
  <si>
    <t>f2</t>
  </si>
  <si>
    <t>f3</t>
  </si>
  <si>
    <t>min</t>
  </si>
  <si>
    <t>max</t>
  </si>
  <si>
    <t>max - min</t>
  </si>
  <si>
    <t>t maxima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</si>
</sst>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0" xfId="0" applyBorder="1"/>
    <xf numFmtId="0" fontId="1" fillId="0" borderId="0" xfId="0" applyFont="1" applyFill="1" applyAlignment="1">
      <alignment horizontal="center"/>
    </xf>
    <xf numFmtId="1" fontId="0" fillId="0" borderId="0" xfId="0" applyNumberFormat="1" applyAlignment="1">
      <alignment horizontal="center"/>
    </xf>
    <xf numFmtId="0" fontId="0" fillId="0" borderId="7" xfId="0" applyBorder="1" applyAlignment="1">
      <alignment horizontal="center"/>
    </xf>
    <xf numFmtId="1" fontId="0" fillId="0" borderId="0" xfId="0" applyNumberFormat="1"/>
    <xf numFmtId="0" fontId="0" fillId="0" borderId="1" xfId="0" applyBorder="1"/>
    <xf numFmtId="0" fontId="0" fillId="0" borderId="1" xfId="0" applyFill="1" applyBorder="1"/>
    <xf numFmtId="0" fontId="1" fillId="2" borderId="0" xfId="0" applyFont="1" applyFill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'm2-t15'!$F$1</c:f>
              <c:strCache>
                <c:ptCount val="1"/>
                <c:pt idx="0">
                  <c:v>f1</c:v>
                </c:pt>
              </c:strCache>
            </c:strRef>
          </c:tx>
          <c:marker>
            <c:symbol val="none"/>
          </c:marker>
          <c:cat>
            <c:numRef>
              <c:f>'m2-t15'!$A$2:$A$328</c:f>
              <c:numCache>
                <c:formatCode>0</c:formatCode>
                <c:ptCount val="327"/>
                <c:pt idx="0">
                  <c:v>0</c:v>
                </c:pt>
                <c:pt idx="1">
                  <c:v>5.8</c:v>
                </c:pt>
                <c:pt idx="2">
                  <c:v>11.6</c:v>
                </c:pt>
                <c:pt idx="3">
                  <c:v>17.399999999999999</c:v>
                </c:pt>
                <c:pt idx="4">
                  <c:v>23.2</c:v>
                </c:pt>
                <c:pt idx="5">
                  <c:v>29</c:v>
                </c:pt>
                <c:pt idx="6">
                  <c:v>34.799999999999997</c:v>
                </c:pt>
                <c:pt idx="7">
                  <c:v>40.6</c:v>
                </c:pt>
                <c:pt idx="8">
                  <c:v>46.4</c:v>
                </c:pt>
                <c:pt idx="9">
                  <c:v>52.2</c:v>
                </c:pt>
                <c:pt idx="10">
                  <c:v>58</c:v>
                </c:pt>
                <c:pt idx="11">
                  <c:v>63.7</c:v>
                </c:pt>
                <c:pt idx="12">
                  <c:v>69.5</c:v>
                </c:pt>
                <c:pt idx="13">
                  <c:v>75.3</c:v>
                </c:pt>
                <c:pt idx="14">
                  <c:v>81.099999999999994</c:v>
                </c:pt>
                <c:pt idx="15">
                  <c:v>86.9</c:v>
                </c:pt>
                <c:pt idx="16">
                  <c:v>92.7</c:v>
                </c:pt>
                <c:pt idx="17">
                  <c:v>98.5</c:v>
                </c:pt>
                <c:pt idx="18">
                  <c:v>104</c:v>
                </c:pt>
                <c:pt idx="19">
                  <c:v>110</c:v>
                </c:pt>
                <c:pt idx="20">
                  <c:v>116</c:v>
                </c:pt>
                <c:pt idx="21">
                  <c:v>122</c:v>
                </c:pt>
                <c:pt idx="22">
                  <c:v>128</c:v>
                </c:pt>
                <c:pt idx="23">
                  <c:v>134</c:v>
                </c:pt>
                <c:pt idx="24">
                  <c:v>139</c:v>
                </c:pt>
                <c:pt idx="25">
                  <c:v>145</c:v>
                </c:pt>
                <c:pt idx="26">
                  <c:v>151</c:v>
                </c:pt>
                <c:pt idx="27">
                  <c:v>157</c:v>
                </c:pt>
                <c:pt idx="28">
                  <c:v>163</c:v>
                </c:pt>
                <c:pt idx="29">
                  <c:v>168</c:v>
                </c:pt>
                <c:pt idx="30">
                  <c:v>174</c:v>
                </c:pt>
                <c:pt idx="31">
                  <c:v>180</c:v>
                </c:pt>
                <c:pt idx="32">
                  <c:v>186</c:v>
                </c:pt>
                <c:pt idx="33">
                  <c:v>192</c:v>
                </c:pt>
                <c:pt idx="34">
                  <c:v>197</c:v>
                </c:pt>
                <c:pt idx="35">
                  <c:v>203</c:v>
                </c:pt>
                <c:pt idx="36">
                  <c:v>209</c:v>
                </c:pt>
                <c:pt idx="37">
                  <c:v>215</c:v>
                </c:pt>
                <c:pt idx="38">
                  <c:v>221</c:v>
                </c:pt>
                <c:pt idx="39">
                  <c:v>226</c:v>
                </c:pt>
                <c:pt idx="40">
                  <c:v>232</c:v>
                </c:pt>
                <c:pt idx="41">
                  <c:v>238</c:v>
                </c:pt>
                <c:pt idx="42">
                  <c:v>244</c:v>
                </c:pt>
                <c:pt idx="43">
                  <c:v>250</c:v>
                </c:pt>
                <c:pt idx="44">
                  <c:v>255</c:v>
                </c:pt>
                <c:pt idx="45">
                  <c:v>261</c:v>
                </c:pt>
                <c:pt idx="46">
                  <c:v>267</c:v>
                </c:pt>
                <c:pt idx="47">
                  <c:v>273</c:v>
                </c:pt>
                <c:pt idx="48">
                  <c:v>279</c:v>
                </c:pt>
                <c:pt idx="49">
                  <c:v>284</c:v>
                </c:pt>
                <c:pt idx="50">
                  <c:v>290</c:v>
                </c:pt>
                <c:pt idx="51">
                  <c:v>296</c:v>
                </c:pt>
                <c:pt idx="52">
                  <c:v>302</c:v>
                </c:pt>
                <c:pt idx="53">
                  <c:v>308</c:v>
                </c:pt>
                <c:pt idx="54">
                  <c:v>313</c:v>
                </c:pt>
                <c:pt idx="55">
                  <c:v>319</c:v>
                </c:pt>
                <c:pt idx="56">
                  <c:v>325</c:v>
                </c:pt>
                <c:pt idx="57">
                  <c:v>331</c:v>
                </c:pt>
                <c:pt idx="58">
                  <c:v>337</c:v>
                </c:pt>
                <c:pt idx="59">
                  <c:v>342</c:v>
                </c:pt>
                <c:pt idx="60">
                  <c:v>348</c:v>
                </c:pt>
                <c:pt idx="61">
                  <c:v>354</c:v>
                </c:pt>
                <c:pt idx="62">
                  <c:v>360</c:v>
                </c:pt>
                <c:pt idx="63">
                  <c:v>365</c:v>
                </c:pt>
                <c:pt idx="64">
                  <c:v>371</c:v>
                </c:pt>
                <c:pt idx="65">
                  <c:v>377</c:v>
                </c:pt>
                <c:pt idx="66">
                  <c:v>383</c:v>
                </c:pt>
                <c:pt idx="67">
                  <c:v>389</c:v>
                </c:pt>
                <c:pt idx="68">
                  <c:v>394</c:v>
                </c:pt>
                <c:pt idx="69">
                  <c:v>400</c:v>
                </c:pt>
                <c:pt idx="70">
                  <c:v>406</c:v>
                </c:pt>
                <c:pt idx="71">
                  <c:v>412</c:v>
                </c:pt>
                <c:pt idx="72">
                  <c:v>418</c:v>
                </c:pt>
                <c:pt idx="73">
                  <c:v>423</c:v>
                </c:pt>
                <c:pt idx="74">
                  <c:v>429</c:v>
                </c:pt>
                <c:pt idx="75">
                  <c:v>435</c:v>
                </c:pt>
                <c:pt idx="76">
                  <c:v>441</c:v>
                </c:pt>
                <c:pt idx="77">
                  <c:v>447</c:v>
                </c:pt>
                <c:pt idx="78">
                  <c:v>452</c:v>
                </c:pt>
                <c:pt idx="79">
                  <c:v>458</c:v>
                </c:pt>
                <c:pt idx="80">
                  <c:v>464</c:v>
                </c:pt>
                <c:pt idx="81">
                  <c:v>470</c:v>
                </c:pt>
                <c:pt idx="82">
                  <c:v>476</c:v>
                </c:pt>
                <c:pt idx="83">
                  <c:v>481</c:v>
                </c:pt>
                <c:pt idx="84">
                  <c:v>487</c:v>
                </c:pt>
                <c:pt idx="85">
                  <c:v>493</c:v>
                </c:pt>
                <c:pt idx="86">
                  <c:v>499</c:v>
                </c:pt>
                <c:pt idx="87">
                  <c:v>505</c:v>
                </c:pt>
                <c:pt idx="88">
                  <c:v>510</c:v>
                </c:pt>
                <c:pt idx="89">
                  <c:v>516</c:v>
                </c:pt>
                <c:pt idx="90">
                  <c:v>522</c:v>
                </c:pt>
                <c:pt idx="91">
                  <c:v>528</c:v>
                </c:pt>
                <c:pt idx="92">
                  <c:v>534</c:v>
                </c:pt>
                <c:pt idx="93">
                  <c:v>539</c:v>
                </c:pt>
                <c:pt idx="94">
                  <c:v>545</c:v>
                </c:pt>
                <c:pt idx="95">
                  <c:v>551</c:v>
                </c:pt>
                <c:pt idx="96">
                  <c:v>557</c:v>
                </c:pt>
                <c:pt idx="97">
                  <c:v>563</c:v>
                </c:pt>
                <c:pt idx="98">
                  <c:v>568</c:v>
                </c:pt>
                <c:pt idx="99">
                  <c:v>574</c:v>
                </c:pt>
                <c:pt idx="100">
                  <c:v>580</c:v>
                </c:pt>
                <c:pt idx="101">
                  <c:v>586</c:v>
                </c:pt>
                <c:pt idx="102">
                  <c:v>591</c:v>
                </c:pt>
                <c:pt idx="103">
                  <c:v>597</c:v>
                </c:pt>
                <c:pt idx="104">
                  <c:v>603</c:v>
                </c:pt>
                <c:pt idx="105">
                  <c:v>609</c:v>
                </c:pt>
                <c:pt idx="106">
                  <c:v>615</c:v>
                </c:pt>
                <c:pt idx="107">
                  <c:v>620</c:v>
                </c:pt>
                <c:pt idx="108">
                  <c:v>626</c:v>
                </c:pt>
                <c:pt idx="109">
                  <c:v>632</c:v>
                </c:pt>
                <c:pt idx="110">
                  <c:v>638</c:v>
                </c:pt>
                <c:pt idx="111">
                  <c:v>644</c:v>
                </c:pt>
                <c:pt idx="112">
                  <c:v>649</c:v>
                </c:pt>
                <c:pt idx="113">
                  <c:v>655</c:v>
                </c:pt>
                <c:pt idx="114">
                  <c:v>661</c:v>
                </c:pt>
                <c:pt idx="115">
                  <c:v>667</c:v>
                </c:pt>
                <c:pt idx="116">
                  <c:v>673</c:v>
                </c:pt>
                <c:pt idx="117">
                  <c:v>678</c:v>
                </c:pt>
                <c:pt idx="118">
                  <c:v>684</c:v>
                </c:pt>
                <c:pt idx="119">
                  <c:v>690</c:v>
                </c:pt>
                <c:pt idx="120">
                  <c:v>696</c:v>
                </c:pt>
                <c:pt idx="121">
                  <c:v>702</c:v>
                </c:pt>
                <c:pt idx="122">
                  <c:v>707</c:v>
                </c:pt>
                <c:pt idx="123">
                  <c:v>713</c:v>
                </c:pt>
                <c:pt idx="124">
                  <c:v>719</c:v>
                </c:pt>
                <c:pt idx="125">
                  <c:v>725</c:v>
                </c:pt>
                <c:pt idx="126">
                  <c:v>731</c:v>
                </c:pt>
                <c:pt idx="127">
                  <c:v>736</c:v>
                </c:pt>
                <c:pt idx="128">
                  <c:v>742</c:v>
                </c:pt>
                <c:pt idx="129">
                  <c:v>748</c:v>
                </c:pt>
                <c:pt idx="130">
                  <c:v>754</c:v>
                </c:pt>
                <c:pt idx="131">
                  <c:v>760</c:v>
                </c:pt>
                <c:pt idx="132">
                  <c:v>765</c:v>
                </c:pt>
                <c:pt idx="133">
                  <c:v>771</c:v>
                </c:pt>
                <c:pt idx="134">
                  <c:v>777</c:v>
                </c:pt>
                <c:pt idx="135">
                  <c:v>783</c:v>
                </c:pt>
                <c:pt idx="136">
                  <c:v>789</c:v>
                </c:pt>
                <c:pt idx="137">
                  <c:v>794</c:v>
                </c:pt>
                <c:pt idx="138">
                  <c:v>800</c:v>
                </c:pt>
                <c:pt idx="139">
                  <c:v>806</c:v>
                </c:pt>
                <c:pt idx="140">
                  <c:v>812</c:v>
                </c:pt>
                <c:pt idx="141">
                  <c:v>818</c:v>
                </c:pt>
                <c:pt idx="142">
                  <c:v>823</c:v>
                </c:pt>
                <c:pt idx="143">
                  <c:v>829</c:v>
                </c:pt>
                <c:pt idx="144">
                  <c:v>835</c:v>
                </c:pt>
                <c:pt idx="145">
                  <c:v>841</c:v>
                </c:pt>
                <c:pt idx="146">
                  <c:v>846</c:v>
                </c:pt>
                <c:pt idx="147">
                  <c:v>852</c:v>
                </c:pt>
                <c:pt idx="148">
                  <c:v>858</c:v>
                </c:pt>
                <c:pt idx="149">
                  <c:v>864</c:v>
                </c:pt>
                <c:pt idx="150">
                  <c:v>870</c:v>
                </c:pt>
                <c:pt idx="151">
                  <c:v>875</c:v>
                </c:pt>
                <c:pt idx="152">
                  <c:v>881</c:v>
                </c:pt>
                <c:pt idx="153">
                  <c:v>887</c:v>
                </c:pt>
                <c:pt idx="154">
                  <c:v>893</c:v>
                </c:pt>
                <c:pt idx="155">
                  <c:v>899</c:v>
                </c:pt>
                <c:pt idx="156">
                  <c:v>904</c:v>
                </c:pt>
                <c:pt idx="157">
                  <c:v>910</c:v>
                </c:pt>
                <c:pt idx="158">
                  <c:v>916</c:v>
                </c:pt>
                <c:pt idx="159">
                  <c:v>922</c:v>
                </c:pt>
                <c:pt idx="160">
                  <c:v>928</c:v>
                </c:pt>
                <c:pt idx="161">
                  <c:v>933</c:v>
                </c:pt>
                <c:pt idx="162">
                  <c:v>939</c:v>
                </c:pt>
                <c:pt idx="163">
                  <c:v>945</c:v>
                </c:pt>
                <c:pt idx="164">
                  <c:v>951</c:v>
                </c:pt>
                <c:pt idx="165">
                  <c:v>957</c:v>
                </c:pt>
                <c:pt idx="166">
                  <c:v>962</c:v>
                </c:pt>
                <c:pt idx="167">
                  <c:v>968</c:v>
                </c:pt>
                <c:pt idx="168">
                  <c:v>974</c:v>
                </c:pt>
                <c:pt idx="169">
                  <c:v>980</c:v>
                </c:pt>
                <c:pt idx="170">
                  <c:v>986</c:v>
                </c:pt>
                <c:pt idx="171">
                  <c:v>991</c:v>
                </c:pt>
                <c:pt idx="172">
                  <c:v>997</c:v>
                </c:pt>
                <c:pt idx="173">
                  <c:v>1000</c:v>
                </c:pt>
                <c:pt idx="174">
                  <c:v>1010</c:v>
                </c:pt>
                <c:pt idx="175">
                  <c:v>1010</c:v>
                </c:pt>
                <c:pt idx="176">
                  <c:v>1020</c:v>
                </c:pt>
                <c:pt idx="177">
                  <c:v>1030</c:v>
                </c:pt>
                <c:pt idx="178">
                  <c:v>1030</c:v>
                </c:pt>
                <c:pt idx="179">
                  <c:v>1040</c:v>
                </c:pt>
                <c:pt idx="180">
                  <c:v>1040</c:v>
                </c:pt>
                <c:pt idx="181">
                  <c:v>1050</c:v>
                </c:pt>
                <c:pt idx="182">
                  <c:v>1060</c:v>
                </c:pt>
                <c:pt idx="183">
                  <c:v>1060</c:v>
                </c:pt>
                <c:pt idx="184">
                  <c:v>1070</c:v>
                </c:pt>
                <c:pt idx="185">
                  <c:v>1070</c:v>
                </c:pt>
                <c:pt idx="186">
                  <c:v>1080</c:v>
                </c:pt>
                <c:pt idx="187">
                  <c:v>1080</c:v>
                </c:pt>
                <c:pt idx="188">
                  <c:v>1090</c:v>
                </c:pt>
                <c:pt idx="189">
                  <c:v>1100</c:v>
                </c:pt>
                <c:pt idx="190">
                  <c:v>1100</c:v>
                </c:pt>
                <c:pt idx="191">
                  <c:v>1110</c:v>
                </c:pt>
                <c:pt idx="192">
                  <c:v>1110</c:v>
                </c:pt>
                <c:pt idx="193">
                  <c:v>1120</c:v>
                </c:pt>
                <c:pt idx="194">
                  <c:v>1130</c:v>
                </c:pt>
                <c:pt idx="195">
                  <c:v>1130</c:v>
                </c:pt>
                <c:pt idx="196">
                  <c:v>1140</c:v>
                </c:pt>
                <c:pt idx="197">
                  <c:v>1140</c:v>
                </c:pt>
                <c:pt idx="198">
                  <c:v>1150</c:v>
                </c:pt>
                <c:pt idx="199">
                  <c:v>1150</c:v>
                </c:pt>
                <c:pt idx="200">
                  <c:v>1160</c:v>
                </c:pt>
                <c:pt idx="201">
                  <c:v>1170</c:v>
                </c:pt>
                <c:pt idx="202">
                  <c:v>1170</c:v>
                </c:pt>
                <c:pt idx="203">
                  <c:v>1180</c:v>
                </c:pt>
                <c:pt idx="204">
                  <c:v>1180</c:v>
                </c:pt>
                <c:pt idx="205">
                  <c:v>1190</c:v>
                </c:pt>
                <c:pt idx="206">
                  <c:v>1190</c:v>
                </c:pt>
                <c:pt idx="207">
                  <c:v>1200</c:v>
                </c:pt>
                <c:pt idx="208">
                  <c:v>1210</c:v>
                </c:pt>
                <c:pt idx="209">
                  <c:v>1210</c:v>
                </c:pt>
                <c:pt idx="210">
                  <c:v>1220</c:v>
                </c:pt>
                <c:pt idx="211">
                  <c:v>1220</c:v>
                </c:pt>
                <c:pt idx="212">
                  <c:v>1230</c:v>
                </c:pt>
                <c:pt idx="213">
                  <c:v>1240</c:v>
                </c:pt>
                <c:pt idx="214">
                  <c:v>1240</c:v>
                </c:pt>
                <c:pt idx="215">
                  <c:v>1250</c:v>
                </c:pt>
                <c:pt idx="216">
                  <c:v>1250</c:v>
                </c:pt>
                <c:pt idx="217">
                  <c:v>1260</c:v>
                </c:pt>
                <c:pt idx="218">
                  <c:v>1260</c:v>
                </c:pt>
                <c:pt idx="219">
                  <c:v>1270</c:v>
                </c:pt>
                <c:pt idx="220">
                  <c:v>1280</c:v>
                </c:pt>
                <c:pt idx="221">
                  <c:v>1280</c:v>
                </c:pt>
                <c:pt idx="222">
                  <c:v>1290</c:v>
                </c:pt>
                <c:pt idx="223">
                  <c:v>1290</c:v>
                </c:pt>
                <c:pt idx="224">
                  <c:v>1300</c:v>
                </c:pt>
                <c:pt idx="225">
                  <c:v>1300</c:v>
                </c:pt>
                <c:pt idx="226">
                  <c:v>1310</c:v>
                </c:pt>
                <c:pt idx="227">
                  <c:v>1320</c:v>
                </c:pt>
                <c:pt idx="228">
                  <c:v>1320</c:v>
                </c:pt>
                <c:pt idx="229">
                  <c:v>1330</c:v>
                </c:pt>
                <c:pt idx="230">
                  <c:v>1330</c:v>
                </c:pt>
                <c:pt idx="231">
                  <c:v>1340</c:v>
                </c:pt>
                <c:pt idx="232">
                  <c:v>1350</c:v>
                </c:pt>
                <c:pt idx="233">
                  <c:v>1350</c:v>
                </c:pt>
                <c:pt idx="234">
                  <c:v>1360</c:v>
                </c:pt>
                <c:pt idx="235">
                  <c:v>1360</c:v>
                </c:pt>
                <c:pt idx="236">
                  <c:v>1370</c:v>
                </c:pt>
                <c:pt idx="237">
                  <c:v>1370</c:v>
                </c:pt>
                <c:pt idx="238">
                  <c:v>1380</c:v>
                </c:pt>
                <c:pt idx="239">
                  <c:v>1390</c:v>
                </c:pt>
                <c:pt idx="240">
                  <c:v>1390</c:v>
                </c:pt>
                <c:pt idx="241">
                  <c:v>1400</c:v>
                </c:pt>
                <c:pt idx="242">
                  <c:v>1400</c:v>
                </c:pt>
                <c:pt idx="243">
                  <c:v>1410</c:v>
                </c:pt>
                <c:pt idx="244">
                  <c:v>1410</c:v>
                </c:pt>
                <c:pt idx="245">
                  <c:v>1420</c:v>
                </c:pt>
                <c:pt idx="246">
                  <c:v>1430</c:v>
                </c:pt>
                <c:pt idx="247">
                  <c:v>1430</c:v>
                </c:pt>
                <c:pt idx="248">
                  <c:v>1440</c:v>
                </c:pt>
                <c:pt idx="249">
                  <c:v>1440</c:v>
                </c:pt>
                <c:pt idx="250">
                  <c:v>1450</c:v>
                </c:pt>
                <c:pt idx="251">
                  <c:v>1460</c:v>
                </c:pt>
                <c:pt idx="252">
                  <c:v>1460</c:v>
                </c:pt>
                <c:pt idx="253">
                  <c:v>1470</c:v>
                </c:pt>
                <c:pt idx="254">
                  <c:v>1470</c:v>
                </c:pt>
                <c:pt idx="255">
                  <c:v>1480</c:v>
                </c:pt>
                <c:pt idx="256">
                  <c:v>1480</c:v>
                </c:pt>
                <c:pt idx="257">
                  <c:v>1490</c:v>
                </c:pt>
                <c:pt idx="258">
                  <c:v>1500</c:v>
                </c:pt>
                <c:pt idx="259">
                  <c:v>1500</c:v>
                </c:pt>
                <c:pt idx="260">
                  <c:v>1510</c:v>
                </c:pt>
                <c:pt idx="261">
                  <c:v>1510</c:v>
                </c:pt>
                <c:pt idx="262">
                  <c:v>1520</c:v>
                </c:pt>
                <c:pt idx="263">
                  <c:v>1530</c:v>
                </c:pt>
                <c:pt idx="264">
                  <c:v>1530</c:v>
                </c:pt>
                <c:pt idx="265">
                  <c:v>1540</c:v>
                </c:pt>
                <c:pt idx="266">
                  <c:v>1540</c:v>
                </c:pt>
                <c:pt idx="267">
                  <c:v>1550</c:v>
                </c:pt>
                <c:pt idx="268">
                  <c:v>1550</c:v>
                </c:pt>
                <c:pt idx="269">
                  <c:v>1560</c:v>
                </c:pt>
                <c:pt idx="270">
                  <c:v>1570</c:v>
                </c:pt>
                <c:pt idx="271">
                  <c:v>1570</c:v>
                </c:pt>
                <c:pt idx="272">
                  <c:v>1580</c:v>
                </c:pt>
                <c:pt idx="273">
                  <c:v>1580</c:v>
                </c:pt>
                <c:pt idx="274">
                  <c:v>1590</c:v>
                </c:pt>
                <c:pt idx="275">
                  <c:v>1590</c:v>
                </c:pt>
                <c:pt idx="276">
                  <c:v>1600</c:v>
                </c:pt>
                <c:pt idx="277">
                  <c:v>1610</c:v>
                </c:pt>
                <c:pt idx="278">
                  <c:v>1610</c:v>
                </c:pt>
                <c:pt idx="279">
                  <c:v>1620</c:v>
                </c:pt>
                <c:pt idx="280">
                  <c:v>1620</c:v>
                </c:pt>
                <c:pt idx="281">
                  <c:v>1630</c:v>
                </c:pt>
                <c:pt idx="282">
                  <c:v>1640</c:v>
                </c:pt>
                <c:pt idx="283">
                  <c:v>1640</c:v>
                </c:pt>
                <c:pt idx="284">
                  <c:v>1650</c:v>
                </c:pt>
                <c:pt idx="285">
                  <c:v>1650</c:v>
                </c:pt>
                <c:pt idx="286">
                  <c:v>1660</c:v>
                </c:pt>
                <c:pt idx="287">
                  <c:v>1660</c:v>
                </c:pt>
                <c:pt idx="288">
                  <c:v>1670</c:v>
                </c:pt>
                <c:pt idx="289">
                  <c:v>1680</c:v>
                </c:pt>
                <c:pt idx="290">
                  <c:v>1680</c:v>
                </c:pt>
                <c:pt idx="291">
                  <c:v>1690</c:v>
                </c:pt>
                <c:pt idx="292">
                  <c:v>1690</c:v>
                </c:pt>
                <c:pt idx="293">
                  <c:v>1700</c:v>
                </c:pt>
                <c:pt idx="294">
                  <c:v>1700</c:v>
                </c:pt>
                <c:pt idx="295">
                  <c:v>1710</c:v>
                </c:pt>
                <c:pt idx="296">
                  <c:v>1720</c:v>
                </c:pt>
                <c:pt idx="297">
                  <c:v>1720</c:v>
                </c:pt>
                <c:pt idx="298">
                  <c:v>1730</c:v>
                </c:pt>
                <c:pt idx="299">
                  <c:v>1730</c:v>
                </c:pt>
                <c:pt idx="300">
                  <c:v>1740</c:v>
                </c:pt>
                <c:pt idx="301">
                  <c:v>1750</c:v>
                </c:pt>
                <c:pt idx="302">
                  <c:v>1750</c:v>
                </c:pt>
                <c:pt idx="303">
                  <c:v>1760</c:v>
                </c:pt>
                <c:pt idx="304">
                  <c:v>1760</c:v>
                </c:pt>
                <c:pt idx="305">
                  <c:v>1770</c:v>
                </c:pt>
                <c:pt idx="306">
                  <c:v>1770</c:v>
                </c:pt>
                <c:pt idx="307">
                  <c:v>1780</c:v>
                </c:pt>
                <c:pt idx="308">
                  <c:v>1790</c:v>
                </c:pt>
                <c:pt idx="309">
                  <c:v>1790</c:v>
                </c:pt>
                <c:pt idx="310">
                  <c:v>1800</c:v>
                </c:pt>
                <c:pt idx="311">
                  <c:v>1800</c:v>
                </c:pt>
                <c:pt idx="312">
                  <c:v>1810</c:v>
                </c:pt>
                <c:pt idx="313">
                  <c:v>1810</c:v>
                </c:pt>
                <c:pt idx="314">
                  <c:v>1820</c:v>
                </c:pt>
                <c:pt idx="315">
                  <c:v>1830</c:v>
                </c:pt>
                <c:pt idx="316">
                  <c:v>1830</c:v>
                </c:pt>
                <c:pt idx="317">
                  <c:v>1840</c:v>
                </c:pt>
                <c:pt idx="318">
                  <c:v>1840</c:v>
                </c:pt>
                <c:pt idx="319">
                  <c:v>1850</c:v>
                </c:pt>
                <c:pt idx="320">
                  <c:v>1860</c:v>
                </c:pt>
                <c:pt idx="321">
                  <c:v>1860</c:v>
                </c:pt>
                <c:pt idx="322">
                  <c:v>1870</c:v>
                </c:pt>
                <c:pt idx="323">
                  <c:v>1870</c:v>
                </c:pt>
                <c:pt idx="324">
                  <c:v>1880</c:v>
                </c:pt>
                <c:pt idx="325">
                  <c:v>1880</c:v>
                </c:pt>
                <c:pt idx="326">
                  <c:v>1890</c:v>
                </c:pt>
              </c:numCache>
            </c:numRef>
          </c:cat>
          <c:val>
            <c:numRef>
              <c:f>'m2-t15'!$F$2:$F$328</c:f>
              <c:numCache>
                <c:formatCode>General</c:formatCode>
                <c:ptCount val="327"/>
                <c:pt idx="0">
                  <c:v>0.470059880239521</c:v>
                </c:pt>
                <c:pt idx="1">
                  <c:v>0.46107784431137727</c:v>
                </c:pt>
                <c:pt idx="2">
                  <c:v>0.4760479041916168</c:v>
                </c:pt>
                <c:pt idx="3">
                  <c:v>0.48502994011976053</c:v>
                </c:pt>
                <c:pt idx="4">
                  <c:v>0.50299401197604798</c:v>
                </c:pt>
                <c:pt idx="5">
                  <c:v>0.52395209580838331</c:v>
                </c:pt>
                <c:pt idx="6">
                  <c:v>0.53892215568862289</c:v>
                </c:pt>
                <c:pt idx="7">
                  <c:v>0.54790419161676662</c:v>
                </c:pt>
                <c:pt idx="8">
                  <c:v>0.56886227544910173</c:v>
                </c:pt>
                <c:pt idx="9">
                  <c:v>0.58682634730538918</c:v>
                </c:pt>
                <c:pt idx="10">
                  <c:v>0.59580838323353291</c:v>
                </c:pt>
                <c:pt idx="11">
                  <c:v>0.61377245508982037</c:v>
                </c:pt>
                <c:pt idx="12">
                  <c:v>0.62574850299401197</c:v>
                </c:pt>
                <c:pt idx="13">
                  <c:v>0.64071856287425155</c:v>
                </c:pt>
                <c:pt idx="14">
                  <c:v>0.65868263473053901</c:v>
                </c:pt>
                <c:pt idx="15">
                  <c:v>0.67365269461077848</c:v>
                </c:pt>
                <c:pt idx="16">
                  <c:v>0.68562874251497019</c:v>
                </c:pt>
                <c:pt idx="17">
                  <c:v>0.70359281437125765</c:v>
                </c:pt>
                <c:pt idx="18">
                  <c:v>0.70958083832335339</c:v>
                </c:pt>
                <c:pt idx="19">
                  <c:v>0.72754491017964085</c:v>
                </c:pt>
                <c:pt idx="20">
                  <c:v>0.73952095808383245</c:v>
                </c:pt>
                <c:pt idx="21">
                  <c:v>0.75149700598802405</c:v>
                </c:pt>
                <c:pt idx="22">
                  <c:v>0.76646706586826352</c:v>
                </c:pt>
                <c:pt idx="23">
                  <c:v>0.7814371257485031</c:v>
                </c:pt>
                <c:pt idx="24">
                  <c:v>0.79041916167664683</c:v>
                </c:pt>
                <c:pt idx="25">
                  <c:v>0.79940119760479056</c:v>
                </c:pt>
                <c:pt idx="26">
                  <c:v>0.81137724550898216</c:v>
                </c:pt>
                <c:pt idx="27">
                  <c:v>0.82335329341317376</c:v>
                </c:pt>
                <c:pt idx="28">
                  <c:v>0.83532934131736547</c:v>
                </c:pt>
                <c:pt idx="29">
                  <c:v>0.84730538922155707</c:v>
                </c:pt>
                <c:pt idx="30">
                  <c:v>0.85928143712574867</c:v>
                </c:pt>
                <c:pt idx="31">
                  <c:v>0.87125748502994027</c:v>
                </c:pt>
                <c:pt idx="32">
                  <c:v>0.880239520958084</c:v>
                </c:pt>
                <c:pt idx="33">
                  <c:v>0.89221556886227571</c:v>
                </c:pt>
                <c:pt idx="34">
                  <c:v>0.89520958083832358</c:v>
                </c:pt>
                <c:pt idx="35">
                  <c:v>0.90419161676646731</c:v>
                </c:pt>
                <c:pt idx="36">
                  <c:v>0.91916167664670689</c:v>
                </c:pt>
                <c:pt idx="37">
                  <c:v>0.92514970059880264</c:v>
                </c:pt>
                <c:pt idx="38">
                  <c:v>0.93113772455089849</c:v>
                </c:pt>
                <c:pt idx="39">
                  <c:v>0.94011976047904222</c:v>
                </c:pt>
                <c:pt idx="40">
                  <c:v>0.95209580838323349</c:v>
                </c:pt>
                <c:pt idx="41">
                  <c:v>0.95508982035928136</c:v>
                </c:pt>
                <c:pt idx="42">
                  <c:v>0.96107784431137722</c:v>
                </c:pt>
                <c:pt idx="43">
                  <c:v>0.96706586826347307</c:v>
                </c:pt>
                <c:pt idx="44">
                  <c:v>0.97305389221556882</c:v>
                </c:pt>
                <c:pt idx="45">
                  <c:v>0.97604790419161669</c:v>
                </c:pt>
                <c:pt idx="46">
                  <c:v>0.97604790419161669</c:v>
                </c:pt>
                <c:pt idx="47">
                  <c:v>0.97604790419161669</c:v>
                </c:pt>
                <c:pt idx="48">
                  <c:v>0.98502994011976042</c:v>
                </c:pt>
                <c:pt idx="49">
                  <c:v>0.9880239520958084</c:v>
                </c:pt>
                <c:pt idx="50">
                  <c:v>0.99401197604790414</c:v>
                </c:pt>
                <c:pt idx="51">
                  <c:v>0.99401197604790414</c:v>
                </c:pt>
                <c:pt idx="52">
                  <c:v>0.99700598802395213</c:v>
                </c:pt>
                <c:pt idx="53">
                  <c:v>0.99700598802395213</c:v>
                </c:pt>
                <c:pt idx="54">
                  <c:v>1</c:v>
                </c:pt>
                <c:pt idx="55">
                  <c:v>0.99401197604790414</c:v>
                </c:pt>
                <c:pt idx="56">
                  <c:v>1</c:v>
                </c:pt>
                <c:pt idx="57">
                  <c:v>0.99700598802395213</c:v>
                </c:pt>
                <c:pt idx="58">
                  <c:v>0.99401197604790414</c:v>
                </c:pt>
                <c:pt idx="59">
                  <c:v>0.99401197604790414</c:v>
                </c:pt>
                <c:pt idx="60">
                  <c:v>0.9880239520958084</c:v>
                </c:pt>
                <c:pt idx="61">
                  <c:v>0.98502994011976042</c:v>
                </c:pt>
                <c:pt idx="62">
                  <c:v>0.98502994011976042</c:v>
                </c:pt>
                <c:pt idx="63">
                  <c:v>0.97904191616766467</c:v>
                </c:pt>
                <c:pt idx="64">
                  <c:v>0.97604790419161669</c:v>
                </c:pt>
                <c:pt idx="65">
                  <c:v>0.97604790419161669</c:v>
                </c:pt>
                <c:pt idx="66">
                  <c:v>0.96706586826347307</c:v>
                </c:pt>
                <c:pt idx="67">
                  <c:v>0.96407185628742509</c:v>
                </c:pt>
                <c:pt idx="68">
                  <c:v>0.96107784431137722</c:v>
                </c:pt>
                <c:pt idx="69">
                  <c:v>0.95508982035928136</c:v>
                </c:pt>
                <c:pt idx="70">
                  <c:v>0.94610778443113763</c:v>
                </c:pt>
                <c:pt idx="71">
                  <c:v>0.94311377245508976</c:v>
                </c:pt>
                <c:pt idx="72">
                  <c:v>0.93712574850299424</c:v>
                </c:pt>
                <c:pt idx="73">
                  <c:v>0.93113772455089849</c:v>
                </c:pt>
                <c:pt idx="74">
                  <c:v>0.92215568862275477</c:v>
                </c:pt>
                <c:pt idx="75">
                  <c:v>0.91317365269461104</c:v>
                </c:pt>
                <c:pt idx="76">
                  <c:v>0.91017964071856317</c:v>
                </c:pt>
                <c:pt idx="77">
                  <c:v>0.89820359281437145</c:v>
                </c:pt>
                <c:pt idx="78">
                  <c:v>0.89520958083832358</c:v>
                </c:pt>
                <c:pt idx="79">
                  <c:v>0.88622754491017985</c:v>
                </c:pt>
                <c:pt idx="80">
                  <c:v>0.87425149700598825</c:v>
                </c:pt>
                <c:pt idx="81">
                  <c:v>0.87125748502994027</c:v>
                </c:pt>
                <c:pt idx="82">
                  <c:v>0.86227544910179665</c:v>
                </c:pt>
                <c:pt idx="83">
                  <c:v>0.85329341317365293</c:v>
                </c:pt>
                <c:pt idx="84">
                  <c:v>0.8443113772455092</c:v>
                </c:pt>
                <c:pt idx="85">
                  <c:v>0.83233532934131749</c:v>
                </c:pt>
                <c:pt idx="86">
                  <c:v>0.82634730538922174</c:v>
                </c:pt>
                <c:pt idx="87">
                  <c:v>0.81736526946107801</c:v>
                </c:pt>
                <c:pt idx="88">
                  <c:v>0.80838323353293429</c:v>
                </c:pt>
                <c:pt idx="89">
                  <c:v>0.7934131736526947</c:v>
                </c:pt>
                <c:pt idx="90">
                  <c:v>0.78742514970059896</c:v>
                </c:pt>
                <c:pt idx="91">
                  <c:v>0.77544910179640725</c:v>
                </c:pt>
                <c:pt idx="92">
                  <c:v>0.76347305389221565</c:v>
                </c:pt>
                <c:pt idx="93">
                  <c:v>0.75449101796407192</c:v>
                </c:pt>
                <c:pt idx="94">
                  <c:v>0.74251497005988043</c:v>
                </c:pt>
                <c:pt idx="95">
                  <c:v>0.73652694610778457</c:v>
                </c:pt>
                <c:pt idx="96">
                  <c:v>0.71856287425149712</c:v>
                </c:pt>
                <c:pt idx="97">
                  <c:v>0.70958083832335339</c:v>
                </c:pt>
                <c:pt idx="98">
                  <c:v>0.70059880239520966</c:v>
                </c:pt>
                <c:pt idx="99">
                  <c:v>0.68862275449101806</c:v>
                </c:pt>
                <c:pt idx="100">
                  <c:v>0.68263473053892221</c:v>
                </c:pt>
                <c:pt idx="101">
                  <c:v>0.67065868263473061</c:v>
                </c:pt>
                <c:pt idx="102">
                  <c:v>0.65568862275449113</c:v>
                </c:pt>
                <c:pt idx="103">
                  <c:v>0.64670658682634741</c:v>
                </c:pt>
                <c:pt idx="104">
                  <c:v>0.6347305389221557</c:v>
                </c:pt>
                <c:pt idx="105">
                  <c:v>0.61976047904191622</c:v>
                </c:pt>
                <c:pt idx="106">
                  <c:v>0.61377245508982037</c:v>
                </c:pt>
                <c:pt idx="107">
                  <c:v>0.60179640718562877</c:v>
                </c:pt>
                <c:pt idx="108">
                  <c:v>0.58682634730538918</c:v>
                </c:pt>
                <c:pt idx="109">
                  <c:v>0.57784431137724546</c:v>
                </c:pt>
                <c:pt idx="110">
                  <c:v>0.56586826347305408</c:v>
                </c:pt>
                <c:pt idx="111">
                  <c:v>0.55389221556886237</c:v>
                </c:pt>
                <c:pt idx="112">
                  <c:v>0.54191616766467077</c:v>
                </c:pt>
                <c:pt idx="113">
                  <c:v>0.53592814371257502</c:v>
                </c:pt>
                <c:pt idx="114">
                  <c:v>0.52095808383233544</c:v>
                </c:pt>
                <c:pt idx="115">
                  <c:v>0.50898203592814384</c:v>
                </c:pt>
                <c:pt idx="116">
                  <c:v>0.49700598802395218</c:v>
                </c:pt>
                <c:pt idx="117">
                  <c:v>0.48203592814371266</c:v>
                </c:pt>
                <c:pt idx="118">
                  <c:v>0.4760479041916168</c:v>
                </c:pt>
                <c:pt idx="119">
                  <c:v>0.4640718562874252</c:v>
                </c:pt>
                <c:pt idx="120">
                  <c:v>0.45508982035928147</c:v>
                </c:pt>
                <c:pt idx="121">
                  <c:v>0.44011976047904194</c:v>
                </c:pt>
                <c:pt idx="122">
                  <c:v>0.42814371257485029</c:v>
                </c:pt>
                <c:pt idx="123">
                  <c:v>0.41616766467065869</c:v>
                </c:pt>
                <c:pt idx="124">
                  <c:v>0.41017964071856289</c:v>
                </c:pt>
                <c:pt idx="125">
                  <c:v>0.39820359281437123</c:v>
                </c:pt>
                <c:pt idx="126">
                  <c:v>0.38622754491017963</c:v>
                </c:pt>
                <c:pt idx="127">
                  <c:v>0.37724550898203607</c:v>
                </c:pt>
                <c:pt idx="128">
                  <c:v>0.37125748502994022</c:v>
                </c:pt>
                <c:pt idx="129">
                  <c:v>0.35928143712574862</c:v>
                </c:pt>
                <c:pt idx="130">
                  <c:v>0.34431137724550909</c:v>
                </c:pt>
                <c:pt idx="131">
                  <c:v>0.34431137724550909</c:v>
                </c:pt>
                <c:pt idx="132">
                  <c:v>0.33532934131736536</c:v>
                </c:pt>
                <c:pt idx="133">
                  <c:v>0.32634730538922163</c:v>
                </c:pt>
                <c:pt idx="134">
                  <c:v>0.3113772455089821</c:v>
                </c:pt>
                <c:pt idx="135">
                  <c:v>0.30838323353293418</c:v>
                </c:pt>
                <c:pt idx="136">
                  <c:v>0.29940119760479045</c:v>
                </c:pt>
                <c:pt idx="137">
                  <c:v>0.29041916167664672</c:v>
                </c:pt>
                <c:pt idx="138">
                  <c:v>0.28443113772455092</c:v>
                </c:pt>
                <c:pt idx="139">
                  <c:v>0.27844311377245512</c:v>
                </c:pt>
                <c:pt idx="140">
                  <c:v>0.26946107784431139</c:v>
                </c:pt>
                <c:pt idx="141">
                  <c:v>0.26047904191616766</c:v>
                </c:pt>
                <c:pt idx="142">
                  <c:v>0.25449101796407186</c:v>
                </c:pt>
                <c:pt idx="143">
                  <c:v>0.24550898203592814</c:v>
                </c:pt>
                <c:pt idx="144">
                  <c:v>0.23652694610778449</c:v>
                </c:pt>
                <c:pt idx="145">
                  <c:v>0.23053892215568869</c:v>
                </c:pt>
                <c:pt idx="146">
                  <c:v>0.22455089820359286</c:v>
                </c:pt>
                <c:pt idx="147">
                  <c:v>0.21856287425149706</c:v>
                </c:pt>
                <c:pt idx="148">
                  <c:v>0.21257485029940124</c:v>
                </c:pt>
                <c:pt idx="149">
                  <c:v>0.20958083832335334</c:v>
                </c:pt>
                <c:pt idx="150">
                  <c:v>0.20359281437125754</c:v>
                </c:pt>
                <c:pt idx="151">
                  <c:v>0.19760479041916171</c:v>
                </c:pt>
                <c:pt idx="152">
                  <c:v>0.18862275449101798</c:v>
                </c:pt>
                <c:pt idx="153">
                  <c:v>0.18263473053892218</c:v>
                </c:pt>
                <c:pt idx="154">
                  <c:v>0.18263473053892218</c:v>
                </c:pt>
                <c:pt idx="155">
                  <c:v>0.17964071856287425</c:v>
                </c:pt>
                <c:pt idx="156">
                  <c:v>0.16766467065868262</c:v>
                </c:pt>
                <c:pt idx="157">
                  <c:v>0.16467065868263472</c:v>
                </c:pt>
                <c:pt idx="158">
                  <c:v>0.16167664670658682</c:v>
                </c:pt>
                <c:pt idx="159">
                  <c:v>0.155688622754491</c:v>
                </c:pt>
                <c:pt idx="160">
                  <c:v>0.155688622754491</c:v>
                </c:pt>
                <c:pt idx="161">
                  <c:v>0.14670658682634738</c:v>
                </c:pt>
                <c:pt idx="162">
                  <c:v>0.14670658682634738</c:v>
                </c:pt>
                <c:pt idx="163">
                  <c:v>0.14371257485029945</c:v>
                </c:pt>
                <c:pt idx="164">
                  <c:v>0.14071856287425155</c:v>
                </c:pt>
                <c:pt idx="165">
                  <c:v>0.13473053892215575</c:v>
                </c:pt>
                <c:pt idx="166">
                  <c:v>0.12874251497005992</c:v>
                </c:pt>
                <c:pt idx="167">
                  <c:v>0.12874251497005992</c:v>
                </c:pt>
                <c:pt idx="168">
                  <c:v>0.11976047904191621</c:v>
                </c:pt>
                <c:pt idx="169">
                  <c:v>0.12275449101796411</c:v>
                </c:pt>
                <c:pt idx="170">
                  <c:v>0.11976047904191621</c:v>
                </c:pt>
                <c:pt idx="171">
                  <c:v>0.11077844311377248</c:v>
                </c:pt>
                <c:pt idx="172">
                  <c:v>0.1137724550898204</c:v>
                </c:pt>
                <c:pt idx="173">
                  <c:v>0.10479041916167667</c:v>
                </c:pt>
                <c:pt idx="174">
                  <c:v>0.10778443113772458</c:v>
                </c:pt>
                <c:pt idx="175">
                  <c:v>0.10479041916167667</c:v>
                </c:pt>
                <c:pt idx="176">
                  <c:v>0.10179640718562877</c:v>
                </c:pt>
                <c:pt idx="177">
                  <c:v>9.8802395209580854E-2</c:v>
                </c:pt>
                <c:pt idx="178">
                  <c:v>9.281437125748504E-2</c:v>
                </c:pt>
                <c:pt idx="179">
                  <c:v>9.580838323353294E-2</c:v>
                </c:pt>
                <c:pt idx="180">
                  <c:v>8.9820359281437126E-2</c:v>
                </c:pt>
                <c:pt idx="181">
                  <c:v>8.6826347305389226E-2</c:v>
                </c:pt>
                <c:pt idx="182">
                  <c:v>8.3832335329341312E-2</c:v>
                </c:pt>
                <c:pt idx="183">
                  <c:v>8.3832335329341312E-2</c:v>
                </c:pt>
                <c:pt idx="184">
                  <c:v>8.0838323353293412E-2</c:v>
                </c:pt>
                <c:pt idx="185">
                  <c:v>8.0838323353293412E-2</c:v>
                </c:pt>
                <c:pt idx="186">
                  <c:v>7.7844311377245498E-2</c:v>
                </c:pt>
                <c:pt idx="187">
                  <c:v>7.7844311377245498E-2</c:v>
                </c:pt>
                <c:pt idx="188">
                  <c:v>7.7844311377245498E-2</c:v>
                </c:pt>
                <c:pt idx="189">
                  <c:v>7.7844311377245498E-2</c:v>
                </c:pt>
                <c:pt idx="190">
                  <c:v>7.1856287425149684E-2</c:v>
                </c:pt>
                <c:pt idx="191">
                  <c:v>6.8862275449101784E-2</c:v>
                </c:pt>
                <c:pt idx="192">
                  <c:v>6.8862275449101784E-2</c:v>
                </c:pt>
                <c:pt idx="193">
                  <c:v>6.8862275449101784E-2</c:v>
                </c:pt>
                <c:pt idx="194">
                  <c:v>6.8862275449101784E-2</c:v>
                </c:pt>
                <c:pt idx="195">
                  <c:v>6.287425149700597E-2</c:v>
                </c:pt>
                <c:pt idx="196">
                  <c:v>5.9880239520958063E-2</c:v>
                </c:pt>
                <c:pt idx="197">
                  <c:v>5.9880239520958063E-2</c:v>
                </c:pt>
                <c:pt idx="198">
                  <c:v>6.287425149700597E-2</c:v>
                </c:pt>
                <c:pt idx="199">
                  <c:v>5.6886227544910156E-2</c:v>
                </c:pt>
                <c:pt idx="200">
                  <c:v>5.6886227544910156E-2</c:v>
                </c:pt>
                <c:pt idx="201">
                  <c:v>5.3892215568862249E-2</c:v>
                </c:pt>
                <c:pt idx="202">
                  <c:v>5.3892215568862249E-2</c:v>
                </c:pt>
                <c:pt idx="203">
                  <c:v>5.6886227544910156E-2</c:v>
                </c:pt>
                <c:pt idx="204">
                  <c:v>5.6886227544910156E-2</c:v>
                </c:pt>
                <c:pt idx="205">
                  <c:v>5.3892215568862249E-2</c:v>
                </c:pt>
                <c:pt idx="206">
                  <c:v>5.0898203592814419E-2</c:v>
                </c:pt>
                <c:pt idx="207">
                  <c:v>5.3892215568862249E-2</c:v>
                </c:pt>
                <c:pt idx="208">
                  <c:v>5.0898203592814419E-2</c:v>
                </c:pt>
                <c:pt idx="209">
                  <c:v>5.0898203592814419E-2</c:v>
                </c:pt>
                <c:pt idx="210">
                  <c:v>4.4910179640718605E-2</c:v>
                </c:pt>
                <c:pt idx="211">
                  <c:v>4.7904191616766512E-2</c:v>
                </c:pt>
                <c:pt idx="212">
                  <c:v>4.1916167664670698E-2</c:v>
                </c:pt>
                <c:pt idx="213">
                  <c:v>4.4910179640718605E-2</c:v>
                </c:pt>
                <c:pt idx="214">
                  <c:v>4.1916167664670698E-2</c:v>
                </c:pt>
                <c:pt idx="215">
                  <c:v>4.4910179640718605E-2</c:v>
                </c:pt>
                <c:pt idx="216">
                  <c:v>4.4910179640718605E-2</c:v>
                </c:pt>
                <c:pt idx="217">
                  <c:v>3.8922155688622791E-2</c:v>
                </c:pt>
                <c:pt idx="218">
                  <c:v>4.1916167664670698E-2</c:v>
                </c:pt>
                <c:pt idx="219">
                  <c:v>3.5928143712574884E-2</c:v>
                </c:pt>
                <c:pt idx="220">
                  <c:v>4.1916167664670698E-2</c:v>
                </c:pt>
                <c:pt idx="221">
                  <c:v>3.5928143712574884E-2</c:v>
                </c:pt>
                <c:pt idx="222">
                  <c:v>3.2934131736526977E-2</c:v>
                </c:pt>
                <c:pt idx="223">
                  <c:v>3.2934131736526977E-2</c:v>
                </c:pt>
                <c:pt idx="224">
                  <c:v>3.2934131736526977E-2</c:v>
                </c:pt>
                <c:pt idx="225">
                  <c:v>3.5928143712574884E-2</c:v>
                </c:pt>
                <c:pt idx="226">
                  <c:v>3.2934131736526977E-2</c:v>
                </c:pt>
                <c:pt idx="227">
                  <c:v>3.5928143712574884E-2</c:v>
                </c:pt>
                <c:pt idx="228">
                  <c:v>3.2934131736526977E-2</c:v>
                </c:pt>
                <c:pt idx="229">
                  <c:v>3.2934131736526977E-2</c:v>
                </c:pt>
                <c:pt idx="230">
                  <c:v>2.9940119760479073E-2</c:v>
                </c:pt>
                <c:pt idx="231">
                  <c:v>2.9940119760479073E-2</c:v>
                </c:pt>
                <c:pt idx="232">
                  <c:v>2.6946107784431166E-2</c:v>
                </c:pt>
                <c:pt idx="233">
                  <c:v>2.6946107784431166E-2</c:v>
                </c:pt>
                <c:pt idx="234">
                  <c:v>2.9940119760479073E-2</c:v>
                </c:pt>
                <c:pt idx="235">
                  <c:v>2.6946107784431166E-2</c:v>
                </c:pt>
                <c:pt idx="236">
                  <c:v>2.6946107784431166E-2</c:v>
                </c:pt>
                <c:pt idx="237">
                  <c:v>2.6946107784431166E-2</c:v>
                </c:pt>
                <c:pt idx="238">
                  <c:v>2.3952095808383256E-2</c:v>
                </c:pt>
                <c:pt idx="239">
                  <c:v>2.6946107784431166E-2</c:v>
                </c:pt>
                <c:pt idx="240">
                  <c:v>2.3952095808383256E-2</c:v>
                </c:pt>
                <c:pt idx="241">
                  <c:v>2.6946107784431166E-2</c:v>
                </c:pt>
                <c:pt idx="242">
                  <c:v>2.6946107784431166E-2</c:v>
                </c:pt>
                <c:pt idx="243">
                  <c:v>2.0958083832335349E-2</c:v>
                </c:pt>
                <c:pt idx="244">
                  <c:v>2.3952095808383256E-2</c:v>
                </c:pt>
                <c:pt idx="245">
                  <c:v>1.7964071856287442E-2</c:v>
                </c:pt>
                <c:pt idx="246">
                  <c:v>2.3952095808383256E-2</c:v>
                </c:pt>
                <c:pt idx="247">
                  <c:v>1.7964071856287442E-2</c:v>
                </c:pt>
                <c:pt idx="248">
                  <c:v>1.7964071856287442E-2</c:v>
                </c:pt>
                <c:pt idx="249">
                  <c:v>2.0958083832335349E-2</c:v>
                </c:pt>
                <c:pt idx="250">
                  <c:v>1.7964071856287442E-2</c:v>
                </c:pt>
                <c:pt idx="251">
                  <c:v>1.4970059880239537E-2</c:v>
                </c:pt>
                <c:pt idx="252">
                  <c:v>1.4970059880239537E-2</c:v>
                </c:pt>
                <c:pt idx="253">
                  <c:v>1.4970059880239537E-2</c:v>
                </c:pt>
                <c:pt idx="254">
                  <c:v>1.4970059880239537E-2</c:v>
                </c:pt>
                <c:pt idx="255">
                  <c:v>1.4970059880239537E-2</c:v>
                </c:pt>
                <c:pt idx="256">
                  <c:v>1.4970059880239537E-2</c:v>
                </c:pt>
                <c:pt idx="257">
                  <c:v>1.4970059880239537E-2</c:v>
                </c:pt>
                <c:pt idx="258">
                  <c:v>1.7964071856287442E-2</c:v>
                </c:pt>
                <c:pt idx="259">
                  <c:v>1.4970059880239537E-2</c:v>
                </c:pt>
                <c:pt idx="260">
                  <c:v>1.1976047904191628E-2</c:v>
                </c:pt>
                <c:pt idx="261">
                  <c:v>1.4970059880239537E-2</c:v>
                </c:pt>
                <c:pt idx="262">
                  <c:v>1.4970059880239537E-2</c:v>
                </c:pt>
                <c:pt idx="263">
                  <c:v>1.1976047904191628E-2</c:v>
                </c:pt>
                <c:pt idx="264">
                  <c:v>1.4970059880239537E-2</c:v>
                </c:pt>
                <c:pt idx="265">
                  <c:v>8.9820359281437209E-3</c:v>
                </c:pt>
                <c:pt idx="266">
                  <c:v>1.4970059880239537E-2</c:v>
                </c:pt>
                <c:pt idx="267">
                  <c:v>1.1976047904191628E-2</c:v>
                </c:pt>
                <c:pt idx="268">
                  <c:v>1.4970059880239537E-2</c:v>
                </c:pt>
                <c:pt idx="269">
                  <c:v>1.1976047904191628E-2</c:v>
                </c:pt>
                <c:pt idx="270">
                  <c:v>1.4970059880239537E-2</c:v>
                </c:pt>
                <c:pt idx="271">
                  <c:v>8.9820359281437209E-3</c:v>
                </c:pt>
                <c:pt idx="272">
                  <c:v>1.1976047904191628E-2</c:v>
                </c:pt>
                <c:pt idx="273">
                  <c:v>1.1976047904191628E-2</c:v>
                </c:pt>
                <c:pt idx="274">
                  <c:v>8.9820359281437209E-3</c:v>
                </c:pt>
                <c:pt idx="275">
                  <c:v>5.988023952095814E-3</c:v>
                </c:pt>
                <c:pt idx="276">
                  <c:v>8.9820359281437209E-3</c:v>
                </c:pt>
                <c:pt idx="277">
                  <c:v>5.988023952095814E-3</c:v>
                </c:pt>
                <c:pt idx="278">
                  <c:v>1.1976047904191628E-2</c:v>
                </c:pt>
                <c:pt idx="279">
                  <c:v>1.1976047904191628E-2</c:v>
                </c:pt>
                <c:pt idx="280">
                  <c:v>1.1976047904191628E-2</c:v>
                </c:pt>
                <c:pt idx="281">
                  <c:v>8.9820359281437209E-3</c:v>
                </c:pt>
                <c:pt idx="282">
                  <c:v>5.988023952095814E-3</c:v>
                </c:pt>
                <c:pt idx="283">
                  <c:v>1.1976047904191628E-2</c:v>
                </c:pt>
                <c:pt idx="284">
                  <c:v>8.9820359281437209E-3</c:v>
                </c:pt>
                <c:pt idx="285">
                  <c:v>5.988023952095814E-3</c:v>
                </c:pt>
                <c:pt idx="286">
                  <c:v>8.9820359281437209E-3</c:v>
                </c:pt>
                <c:pt idx="287">
                  <c:v>8.9820359281437209E-3</c:v>
                </c:pt>
                <c:pt idx="288">
                  <c:v>8.9820359281437209E-3</c:v>
                </c:pt>
                <c:pt idx="289">
                  <c:v>5.988023952095814E-3</c:v>
                </c:pt>
                <c:pt idx="290">
                  <c:v>2.994011976047907E-3</c:v>
                </c:pt>
                <c:pt idx="291">
                  <c:v>8.9820359281437209E-3</c:v>
                </c:pt>
                <c:pt idx="292">
                  <c:v>8.9820359281437209E-3</c:v>
                </c:pt>
                <c:pt idx="293">
                  <c:v>5.988023952095814E-3</c:v>
                </c:pt>
                <c:pt idx="294">
                  <c:v>2.994011976047907E-3</c:v>
                </c:pt>
                <c:pt idx="295">
                  <c:v>5.988023952095814E-3</c:v>
                </c:pt>
                <c:pt idx="296">
                  <c:v>5.988023952095814E-3</c:v>
                </c:pt>
                <c:pt idx="297">
                  <c:v>2.994011976047907E-3</c:v>
                </c:pt>
                <c:pt idx="298">
                  <c:v>8.9820359281437209E-3</c:v>
                </c:pt>
                <c:pt idx="299">
                  <c:v>2.994011976047907E-3</c:v>
                </c:pt>
                <c:pt idx="300">
                  <c:v>2.994011976047907E-3</c:v>
                </c:pt>
                <c:pt idx="301">
                  <c:v>8.9820359281437209E-3</c:v>
                </c:pt>
                <c:pt idx="302">
                  <c:v>5.988023952095814E-3</c:v>
                </c:pt>
                <c:pt idx="303">
                  <c:v>5.988023952095814E-3</c:v>
                </c:pt>
                <c:pt idx="304">
                  <c:v>5.988023952095814E-3</c:v>
                </c:pt>
                <c:pt idx="305">
                  <c:v>5.988023952095814E-3</c:v>
                </c:pt>
                <c:pt idx="306">
                  <c:v>2.994011976047907E-3</c:v>
                </c:pt>
                <c:pt idx="307">
                  <c:v>2.994011976047907E-3</c:v>
                </c:pt>
                <c:pt idx="308">
                  <c:v>5.988023952095814E-3</c:v>
                </c:pt>
                <c:pt idx="309">
                  <c:v>8.9820359281437209E-3</c:v>
                </c:pt>
                <c:pt idx="310">
                  <c:v>5.988023952095814E-3</c:v>
                </c:pt>
                <c:pt idx="311">
                  <c:v>2.994011976047907E-3</c:v>
                </c:pt>
                <c:pt idx="312">
                  <c:v>2.994011976047907E-3</c:v>
                </c:pt>
                <c:pt idx="313">
                  <c:v>2.994011976047907E-3</c:v>
                </c:pt>
                <c:pt idx="314">
                  <c:v>2.994011976047907E-3</c:v>
                </c:pt>
                <c:pt idx="315">
                  <c:v>5.988023952095814E-3</c:v>
                </c:pt>
                <c:pt idx="316">
                  <c:v>5.988023952095814E-3</c:v>
                </c:pt>
                <c:pt idx="317">
                  <c:v>2.994011976047907E-3</c:v>
                </c:pt>
                <c:pt idx="318">
                  <c:v>0</c:v>
                </c:pt>
                <c:pt idx="319">
                  <c:v>0</c:v>
                </c:pt>
                <c:pt idx="320">
                  <c:v>2.994011976047907E-3</c:v>
                </c:pt>
                <c:pt idx="321">
                  <c:v>2.994011976047907E-3</c:v>
                </c:pt>
                <c:pt idx="322">
                  <c:v>8.9820359281437209E-3</c:v>
                </c:pt>
                <c:pt idx="323">
                  <c:v>5.988023952095814E-3</c:v>
                </c:pt>
                <c:pt idx="324">
                  <c:v>2.994011976047907E-3</c:v>
                </c:pt>
                <c:pt idx="325">
                  <c:v>2.994011976047907E-3</c:v>
                </c:pt>
                <c:pt idx="326">
                  <c:v>2.994011976047907E-3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'm2-t15'!$G$1</c:f>
              <c:strCache>
                <c:ptCount val="1"/>
                <c:pt idx="0">
                  <c:v>f2</c:v>
                </c:pt>
              </c:strCache>
            </c:strRef>
          </c:tx>
          <c:marker>
            <c:symbol val="none"/>
          </c:marker>
          <c:cat>
            <c:numRef>
              <c:f>'m2-t15'!$A$2:$A$328</c:f>
              <c:numCache>
                <c:formatCode>0</c:formatCode>
                <c:ptCount val="327"/>
                <c:pt idx="0">
                  <c:v>0</c:v>
                </c:pt>
                <c:pt idx="1">
                  <c:v>5.8</c:v>
                </c:pt>
                <c:pt idx="2">
                  <c:v>11.6</c:v>
                </c:pt>
                <c:pt idx="3">
                  <c:v>17.399999999999999</c:v>
                </c:pt>
                <c:pt idx="4">
                  <c:v>23.2</c:v>
                </c:pt>
                <c:pt idx="5">
                  <c:v>29</c:v>
                </c:pt>
                <c:pt idx="6">
                  <c:v>34.799999999999997</c:v>
                </c:pt>
                <c:pt idx="7">
                  <c:v>40.6</c:v>
                </c:pt>
                <c:pt idx="8">
                  <c:v>46.4</c:v>
                </c:pt>
                <c:pt idx="9">
                  <c:v>52.2</c:v>
                </c:pt>
                <c:pt idx="10">
                  <c:v>58</c:v>
                </c:pt>
                <c:pt idx="11">
                  <c:v>63.7</c:v>
                </c:pt>
                <c:pt idx="12">
                  <c:v>69.5</c:v>
                </c:pt>
                <c:pt idx="13">
                  <c:v>75.3</c:v>
                </c:pt>
                <c:pt idx="14">
                  <c:v>81.099999999999994</c:v>
                </c:pt>
                <c:pt idx="15">
                  <c:v>86.9</c:v>
                </c:pt>
                <c:pt idx="16">
                  <c:v>92.7</c:v>
                </c:pt>
                <c:pt idx="17">
                  <c:v>98.5</c:v>
                </c:pt>
                <c:pt idx="18">
                  <c:v>104</c:v>
                </c:pt>
                <c:pt idx="19">
                  <c:v>110</c:v>
                </c:pt>
                <c:pt idx="20">
                  <c:v>116</c:v>
                </c:pt>
                <c:pt idx="21">
                  <c:v>122</c:v>
                </c:pt>
                <c:pt idx="22">
                  <c:v>128</c:v>
                </c:pt>
                <c:pt idx="23">
                  <c:v>134</c:v>
                </c:pt>
                <c:pt idx="24">
                  <c:v>139</c:v>
                </c:pt>
                <c:pt idx="25">
                  <c:v>145</c:v>
                </c:pt>
                <c:pt idx="26">
                  <c:v>151</c:v>
                </c:pt>
                <c:pt idx="27">
                  <c:v>157</c:v>
                </c:pt>
                <c:pt idx="28">
                  <c:v>163</c:v>
                </c:pt>
                <c:pt idx="29">
                  <c:v>168</c:v>
                </c:pt>
                <c:pt idx="30">
                  <c:v>174</c:v>
                </c:pt>
                <c:pt idx="31">
                  <c:v>180</c:v>
                </c:pt>
                <c:pt idx="32">
                  <c:v>186</c:v>
                </c:pt>
                <c:pt idx="33">
                  <c:v>192</c:v>
                </c:pt>
                <c:pt idx="34">
                  <c:v>197</c:v>
                </c:pt>
                <c:pt idx="35">
                  <c:v>203</c:v>
                </c:pt>
                <c:pt idx="36">
                  <c:v>209</c:v>
                </c:pt>
                <c:pt idx="37">
                  <c:v>215</c:v>
                </c:pt>
                <c:pt idx="38">
                  <c:v>221</c:v>
                </c:pt>
                <c:pt idx="39">
                  <c:v>226</c:v>
                </c:pt>
                <c:pt idx="40">
                  <c:v>232</c:v>
                </c:pt>
                <c:pt idx="41">
                  <c:v>238</c:v>
                </c:pt>
                <c:pt idx="42">
                  <c:v>244</c:v>
                </c:pt>
                <c:pt idx="43">
                  <c:v>250</c:v>
                </c:pt>
                <c:pt idx="44">
                  <c:v>255</c:v>
                </c:pt>
                <c:pt idx="45">
                  <c:v>261</c:v>
                </c:pt>
                <c:pt idx="46">
                  <c:v>267</c:v>
                </c:pt>
                <c:pt idx="47">
                  <c:v>273</c:v>
                </c:pt>
                <c:pt idx="48">
                  <c:v>279</c:v>
                </c:pt>
                <c:pt idx="49">
                  <c:v>284</c:v>
                </c:pt>
                <c:pt idx="50">
                  <c:v>290</c:v>
                </c:pt>
                <c:pt idx="51">
                  <c:v>296</c:v>
                </c:pt>
                <c:pt idx="52">
                  <c:v>302</c:v>
                </c:pt>
                <c:pt idx="53">
                  <c:v>308</c:v>
                </c:pt>
                <c:pt idx="54">
                  <c:v>313</c:v>
                </c:pt>
                <c:pt idx="55">
                  <c:v>319</c:v>
                </c:pt>
                <c:pt idx="56">
                  <c:v>325</c:v>
                </c:pt>
                <c:pt idx="57">
                  <c:v>331</c:v>
                </c:pt>
                <c:pt idx="58">
                  <c:v>337</c:v>
                </c:pt>
                <c:pt idx="59">
                  <c:v>342</c:v>
                </c:pt>
                <c:pt idx="60">
                  <c:v>348</c:v>
                </c:pt>
                <c:pt idx="61">
                  <c:v>354</c:v>
                </c:pt>
                <c:pt idx="62">
                  <c:v>360</c:v>
                </c:pt>
                <c:pt idx="63">
                  <c:v>365</c:v>
                </c:pt>
                <c:pt idx="64">
                  <c:v>371</c:v>
                </c:pt>
                <c:pt idx="65">
                  <c:v>377</c:v>
                </c:pt>
                <c:pt idx="66">
                  <c:v>383</c:v>
                </c:pt>
                <c:pt idx="67">
                  <c:v>389</c:v>
                </c:pt>
                <c:pt idx="68">
                  <c:v>394</c:v>
                </c:pt>
                <c:pt idx="69">
                  <c:v>400</c:v>
                </c:pt>
                <c:pt idx="70">
                  <c:v>406</c:v>
                </c:pt>
                <c:pt idx="71">
                  <c:v>412</c:v>
                </c:pt>
                <c:pt idx="72">
                  <c:v>418</c:v>
                </c:pt>
                <c:pt idx="73">
                  <c:v>423</c:v>
                </c:pt>
                <c:pt idx="74">
                  <c:v>429</c:v>
                </c:pt>
                <c:pt idx="75">
                  <c:v>435</c:v>
                </c:pt>
                <c:pt idx="76">
                  <c:v>441</c:v>
                </c:pt>
                <c:pt idx="77">
                  <c:v>447</c:v>
                </c:pt>
                <c:pt idx="78">
                  <c:v>452</c:v>
                </c:pt>
                <c:pt idx="79">
                  <c:v>458</c:v>
                </c:pt>
                <c:pt idx="80">
                  <c:v>464</c:v>
                </c:pt>
                <c:pt idx="81">
                  <c:v>470</c:v>
                </c:pt>
                <c:pt idx="82">
                  <c:v>476</c:v>
                </c:pt>
                <c:pt idx="83">
                  <c:v>481</c:v>
                </c:pt>
                <c:pt idx="84">
                  <c:v>487</c:v>
                </c:pt>
                <c:pt idx="85">
                  <c:v>493</c:v>
                </c:pt>
                <c:pt idx="86">
                  <c:v>499</c:v>
                </c:pt>
                <c:pt idx="87">
                  <c:v>505</c:v>
                </c:pt>
                <c:pt idx="88">
                  <c:v>510</c:v>
                </c:pt>
                <c:pt idx="89">
                  <c:v>516</c:v>
                </c:pt>
                <c:pt idx="90">
                  <c:v>522</c:v>
                </c:pt>
                <c:pt idx="91">
                  <c:v>528</c:v>
                </c:pt>
                <c:pt idx="92">
                  <c:v>534</c:v>
                </c:pt>
                <c:pt idx="93">
                  <c:v>539</c:v>
                </c:pt>
                <c:pt idx="94">
                  <c:v>545</c:v>
                </c:pt>
                <c:pt idx="95">
                  <c:v>551</c:v>
                </c:pt>
                <c:pt idx="96">
                  <c:v>557</c:v>
                </c:pt>
                <c:pt idx="97">
                  <c:v>563</c:v>
                </c:pt>
                <c:pt idx="98">
                  <c:v>568</c:v>
                </c:pt>
                <c:pt idx="99">
                  <c:v>574</c:v>
                </c:pt>
                <c:pt idx="100">
                  <c:v>580</c:v>
                </c:pt>
                <c:pt idx="101">
                  <c:v>586</c:v>
                </c:pt>
                <c:pt idx="102">
                  <c:v>591</c:v>
                </c:pt>
                <c:pt idx="103">
                  <c:v>597</c:v>
                </c:pt>
                <c:pt idx="104">
                  <c:v>603</c:v>
                </c:pt>
                <c:pt idx="105">
                  <c:v>609</c:v>
                </c:pt>
                <c:pt idx="106">
                  <c:v>615</c:v>
                </c:pt>
                <c:pt idx="107">
                  <c:v>620</c:v>
                </c:pt>
                <c:pt idx="108">
                  <c:v>626</c:v>
                </c:pt>
                <c:pt idx="109">
                  <c:v>632</c:v>
                </c:pt>
                <c:pt idx="110">
                  <c:v>638</c:v>
                </c:pt>
                <c:pt idx="111">
                  <c:v>644</c:v>
                </c:pt>
                <c:pt idx="112">
                  <c:v>649</c:v>
                </c:pt>
                <c:pt idx="113">
                  <c:v>655</c:v>
                </c:pt>
                <c:pt idx="114">
                  <c:v>661</c:v>
                </c:pt>
                <c:pt idx="115">
                  <c:v>667</c:v>
                </c:pt>
                <c:pt idx="116">
                  <c:v>673</c:v>
                </c:pt>
                <c:pt idx="117">
                  <c:v>678</c:v>
                </c:pt>
                <c:pt idx="118">
                  <c:v>684</c:v>
                </c:pt>
                <c:pt idx="119">
                  <c:v>690</c:v>
                </c:pt>
                <c:pt idx="120">
                  <c:v>696</c:v>
                </c:pt>
                <c:pt idx="121">
                  <c:v>702</c:v>
                </c:pt>
                <c:pt idx="122">
                  <c:v>707</c:v>
                </c:pt>
                <c:pt idx="123">
                  <c:v>713</c:v>
                </c:pt>
                <c:pt idx="124">
                  <c:v>719</c:v>
                </c:pt>
                <c:pt idx="125">
                  <c:v>725</c:v>
                </c:pt>
                <c:pt idx="126">
                  <c:v>731</c:v>
                </c:pt>
                <c:pt idx="127">
                  <c:v>736</c:v>
                </c:pt>
                <c:pt idx="128">
                  <c:v>742</c:v>
                </c:pt>
                <c:pt idx="129">
                  <c:v>748</c:v>
                </c:pt>
                <c:pt idx="130">
                  <c:v>754</c:v>
                </c:pt>
                <c:pt idx="131">
                  <c:v>760</c:v>
                </c:pt>
                <c:pt idx="132">
                  <c:v>765</c:v>
                </c:pt>
                <c:pt idx="133">
                  <c:v>771</c:v>
                </c:pt>
                <c:pt idx="134">
                  <c:v>777</c:v>
                </c:pt>
                <c:pt idx="135">
                  <c:v>783</c:v>
                </c:pt>
                <c:pt idx="136">
                  <c:v>789</c:v>
                </c:pt>
                <c:pt idx="137">
                  <c:v>794</c:v>
                </c:pt>
                <c:pt idx="138">
                  <c:v>800</c:v>
                </c:pt>
                <c:pt idx="139">
                  <c:v>806</c:v>
                </c:pt>
                <c:pt idx="140">
                  <c:v>812</c:v>
                </c:pt>
                <c:pt idx="141">
                  <c:v>818</c:v>
                </c:pt>
                <c:pt idx="142">
                  <c:v>823</c:v>
                </c:pt>
                <c:pt idx="143">
                  <c:v>829</c:v>
                </c:pt>
                <c:pt idx="144">
                  <c:v>835</c:v>
                </c:pt>
                <c:pt idx="145">
                  <c:v>841</c:v>
                </c:pt>
                <c:pt idx="146">
                  <c:v>846</c:v>
                </c:pt>
                <c:pt idx="147">
                  <c:v>852</c:v>
                </c:pt>
                <c:pt idx="148">
                  <c:v>858</c:v>
                </c:pt>
                <c:pt idx="149">
                  <c:v>864</c:v>
                </c:pt>
                <c:pt idx="150">
                  <c:v>870</c:v>
                </c:pt>
                <c:pt idx="151">
                  <c:v>875</c:v>
                </c:pt>
                <c:pt idx="152">
                  <c:v>881</c:v>
                </c:pt>
                <c:pt idx="153">
                  <c:v>887</c:v>
                </c:pt>
                <c:pt idx="154">
                  <c:v>893</c:v>
                </c:pt>
                <c:pt idx="155">
                  <c:v>899</c:v>
                </c:pt>
                <c:pt idx="156">
                  <c:v>904</c:v>
                </c:pt>
                <c:pt idx="157">
                  <c:v>910</c:v>
                </c:pt>
                <c:pt idx="158">
                  <c:v>916</c:v>
                </c:pt>
                <c:pt idx="159">
                  <c:v>922</c:v>
                </c:pt>
                <c:pt idx="160">
                  <c:v>928</c:v>
                </c:pt>
                <c:pt idx="161">
                  <c:v>933</c:v>
                </c:pt>
                <c:pt idx="162">
                  <c:v>939</c:v>
                </c:pt>
                <c:pt idx="163">
                  <c:v>945</c:v>
                </c:pt>
                <c:pt idx="164">
                  <c:v>951</c:v>
                </c:pt>
                <c:pt idx="165">
                  <c:v>957</c:v>
                </c:pt>
                <c:pt idx="166">
                  <c:v>962</c:v>
                </c:pt>
                <c:pt idx="167">
                  <c:v>968</c:v>
                </c:pt>
                <c:pt idx="168">
                  <c:v>974</c:v>
                </c:pt>
                <c:pt idx="169">
                  <c:v>980</c:v>
                </c:pt>
                <c:pt idx="170">
                  <c:v>986</c:v>
                </c:pt>
                <c:pt idx="171">
                  <c:v>991</c:v>
                </c:pt>
                <c:pt idx="172">
                  <c:v>997</c:v>
                </c:pt>
                <c:pt idx="173">
                  <c:v>1000</c:v>
                </c:pt>
                <c:pt idx="174">
                  <c:v>1010</c:v>
                </c:pt>
                <c:pt idx="175">
                  <c:v>1010</c:v>
                </c:pt>
                <c:pt idx="176">
                  <c:v>1020</c:v>
                </c:pt>
                <c:pt idx="177">
                  <c:v>1030</c:v>
                </c:pt>
                <c:pt idx="178">
                  <c:v>1030</c:v>
                </c:pt>
                <c:pt idx="179">
                  <c:v>1040</c:v>
                </c:pt>
                <c:pt idx="180">
                  <c:v>1040</c:v>
                </c:pt>
                <c:pt idx="181">
                  <c:v>1050</c:v>
                </c:pt>
                <c:pt idx="182">
                  <c:v>1060</c:v>
                </c:pt>
                <c:pt idx="183">
                  <c:v>1060</c:v>
                </c:pt>
                <c:pt idx="184">
                  <c:v>1070</c:v>
                </c:pt>
                <c:pt idx="185">
                  <c:v>1070</c:v>
                </c:pt>
                <c:pt idx="186">
                  <c:v>1080</c:v>
                </c:pt>
                <c:pt idx="187">
                  <c:v>1080</c:v>
                </c:pt>
                <c:pt idx="188">
                  <c:v>1090</c:v>
                </c:pt>
                <c:pt idx="189">
                  <c:v>1100</c:v>
                </c:pt>
                <c:pt idx="190">
                  <c:v>1100</c:v>
                </c:pt>
                <c:pt idx="191">
                  <c:v>1110</c:v>
                </c:pt>
                <c:pt idx="192">
                  <c:v>1110</c:v>
                </c:pt>
                <c:pt idx="193">
                  <c:v>1120</c:v>
                </c:pt>
                <c:pt idx="194">
                  <c:v>1130</c:v>
                </c:pt>
                <c:pt idx="195">
                  <c:v>1130</c:v>
                </c:pt>
                <c:pt idx="196">
                  <c:v>1140</c:v>
                </c:pt>
                <c:pt idx="197">
                  <c:v>1140</c:v>
                </c:pt>
                <c:pt idx="198">
                  <c:v>1150</c:v>
                </c:pt>
                <c:pt idx="199">
                  <c:v>1150</c:v>
                </c:pt>
                <c:pt idx="200">
                  <c:v>1160</c:v>
                </c:pt>
                <c:pt idx="201">
                  <c:v>1170</c:v>
                </c:pt>
                <c:pt idx="202">
                  <c:v>1170</c:v>
                </c:pt>
                <c:pt idx="203">
                  <c:v>1180</c:v>
                </c:pt>
                <c:pt idx="204">
                  <c:v>1180</c:v>
                </c:pt>
                <c:pt idx="205">
                  <c:v>1190</c:v>
                </c:pt>
                <c:pt idx="206">
                  <c:v>1190</c:v>
                </c:pt>
                <c:pt idx="207">
                  <c:v>1200</c:v>
                </c:pt>
                <c:pt idx="208">
                  <c:v>1210</c:v>
                </c:pt>
                <c:pt idx="209">
                  <c:v>1210</c:v>
                </c:pt>
                <c:pt idx="210">
                  <c:v>1220</c:v>
                </c:pt>
                <c:pt idx="211">
                  <c:v>1220</c:v>
                </c:pt>
                <c:pt idx="212">
                  <c:v>1230</c:v>
                </c:pt>
                <c:pt idx="213">
                  <c:v>1240</c:v>
                </c:pt>
                <c:pt idx="214">
                  <c:v>1240</c:v>
                </c:pt>
                <c:pt idx="215">
                  <c:v>1250</c:v>
                </c:pt>
                <c:pt idx="216">
                  <c:v>1250</c:v>
                </c:pt>
                <c:pt idx="217">
                  <c:v>1260</c:v>
                </c:pt>
                <c:pt idx="218">
                  <c:v>1260</c:v>
                </c:pt>
                <c:pt idx="219">
                  <c:v>1270</c:v>
                </c:pt>
                <c:pt idx="220">
                  <c:v>1280</c:v>
                </c:pt>
                <c:pt idx="221">
                  <c:v>1280</c:v>
                </c:pt>
                <c:pt idx="222">
                  <c:v>1290</c:v>
                </c:pt>
                <c:pt idx="223">
                  <c:v>1290</c:v>
                </c:pt>
                <c:pt idx="224">
                  <c:v>1300</c:v>
                </c:pt>
                <c:pt idx="225">
                  <c:v>1300</c:v>
                </c:pt>
                <c:pt idx="226">
                  <c:v>1310</c:v>
                </c:pt>
                <c:pt idx="227">
                  <c:v>1320</c:v>
                </c:pt>
                <c:pt idx="228">
                  <c:v>1320</c:v>
                </c:pt>
                <c:pt idx="229">
                  <c:v>1330</c:v>
                </c:pt>
                <c:pt idx="230">
                  <c:v>1330</c:v>
                </c:pt>
                <c:pt idx="231">
                  <c:v>1340</c:v>
                </c:pt>
                <c:pt idx="232">
                  <c:v>1350</c:v>
                </c:pt>
                <c:pt idx="233">
                  <c:v>1350</c:v>
                </c:pt>
                <c:pt idx="234">
                  <c:v>1360</c:v>
                </c:pt>
                <c:pt idx="235">
                  <c:v>1360</c:v>
                </c:pt>
                <c:pt idx="236">
                  <c:v>1370</c:v>
                </c:pt>
                <c:pt idx="237">
                  <c:v>1370</c:v>
                </c:pt>
                <c:pt idx="238">
                  <c:v>1380</c:v>
                </c:pt>
                <c:pt idx="239">
                  <c:v>1390</c:v>
                </c:pt>
                <c:pt idx="240">
                  <c:v>1390</c:v>
                </c:pt>
                <c:pt idx="241">
                  <c:v>1400</c:v>
                </c:pt>
                <c:pt idx="242">
                  <c:v>1400</c:v>
                </c:pt>
                <c:pt idx="243">
                  <c:v>1410</c:v>
                </c:pt>
                <c:pt idx="244">
                  <c:v>1410</c:v>
                </c:pt>
                <c:pt idx="245">
                  <c:v>1420</c:v>
                </c:pt>
                <c:pt idx="246">
                  <c:v>1430</c:v>
                </c:pt>
                <c:pt idx="247">
                  <c:v>1430</c:v>
                </c:pt>
                <c:pt idx="248">
                  <c:v>1440</c:v>
                </c:pt>
                <c:pt idx="249">
                  <c:v>1440</c:v>
                </c:pt>
                <c:pt idx="250">
                  <c:v>1450</c:v>
                </c:pt>
                <c:pt idx="251">
                  <c:v>1460</c:v>
                </c:pt>
                <c:pt idx="252">
                  <c:v>1460</c:v>
                </c:pt>
                <c:pt idx="253">
                  <c:v>1470</c:v>
                </c:pt>
                <c:pt idx="254">
                  <c:v>1470</c:v>
                </c:pt>
                <c:pt idx="255">
                  <c:v>1480</c:v>
                </c:pt>
                <c:pt idx="256">
                  <c:v>1480</c:v>
                </c:pt>
                <c:pt idx="257">
                  <c:v>1490</c:v>
                </c:pt>
                <c:pt idx="258">
                  <c:v>1500</c:v>
                </c:pt>
                <c:pt idx="259">
                  <c:v>1500</c:v>
                </c:pt>
                <c:pt idx="260">
                  <c:v>1510</c:v>
                </c:pt>
                <c:pt idx="261">
                  <c:v>1510</c:v>
                </c:pt>
                <c:pt idx="262">
                  <c:v>1520</c:v>
                </c:pt>
                <c:pt idx="263">
                  <c:v>1530</c:v>
                </c:pt>
                <c:pt idx="264">
                  <c:v>1530</c:v>
                </c:pt>
                <c:pt idx="265">
                  <c:v>1540</c:v>
                </c:pt>
                <c:pt idx="266">
                  <c:v>1540</c:v>
                </c:pt>
                <c:pt idx="267">
                  <c:v>1550</c:v>
                </c:pt>
                <c:pt idx="268">
                  <c:v>1550</c:v>
                </c:pt>
                <c:pt idx="269">
                  <c:v>1560</c:v>
                </c:pt>
                <c:pt idx="270">
                  <c:v>1570</c:v>
                </c:pt>
                <c:pt idx="271">
                  <c:v>1570</c:v>
                </c:pt>
                <c:pt idx="272">
                  <c:v>1580</c:v>
                </c:pt>
                <c:pt idx="273">
                  <c:v>1580</c:v>
                </c:pt>
                <c:pt idx="274">
                  <c:v>1590</c:v>
                </c:pt>
                <c:pt idx="275">
                  <c:v>1590</c:v>
                </c:pt>
                <c:pt idx="276">
                  <c:v>1600</c:v>
                </c:pt>
                <c:pt idx="277">
                  <c:v>1610</c:v>
                </c:pt>
                <c:pt idx="278">
                  <c:v>1610</c:v>
                </c:pt>
                <c:pt idx="279">
                  <c:v>1620</c:v>
                </c:pt>
                <c:pt idx="280">
                  <c:v>1620</c:v>
                </c:pt>
                <c:pt idx="281">
                  <c:v>1630</c:v>
                </c:pt>
                <c:pt idx="282">
                  <c:v>1640</c:v>
                </c:pt>
                <c:pt idx="283">
                  <c:v>1640</c:v>
                </c:pt>
                <c:pt idx="284">
                  <c:v>1650</c:v>
                </c:pt>
                <c:pt idx="285">
                  <c:v>1650</c:v>
                </c:pt>
                <c:pt idx="286">
                  <c:v>1660</c:v>
                </c:pt>
                <c:pt idx="287">
                  <c:v>1660</c:v>
                </c:pt>
                <c:pt idx="288">
                  <c:v>1670</c:v>
                </c:pt>
                <c:pt idx="289">
                  <c:v>1680</c:v>
                </c:pt>
                <c:pt idx="290">
                  <c:v>1680</c:v>
                </c:pt>
                <c:pt idx="291">
                  <c:v>1690</c:v>
                </c:pt>
                <c:pt idx="292">
                  <c:v>1690</c:v>
                </c:pt>
                <c:pt idx="293">
                  <c:v>1700</c:v>
                </c:pt>
                <c:pt idx="294">
                  <c:v>1700</c:v>
                </c:pt>
                <c:pt idx="295">
                  <c:v>1710</c:v>
                </c:pt>
                <c:pt idx="296">
                  <c:v>1720</c:v>
                </c:pt>
                <c:pt idx="297">
                  <c:v>1720</c:v>
                </c:pt>
                <c:pt idx="298">
                  <c:v>1730</c:v>
                </c:pt>
                <c:pt idx="299">
                  <c:v>1730</c:v>
                </c:pt>
                <c:pt idx="300">
                  <c:v>1740</c:v>
                </c:pt>
                <c:pt idx="301">
                  <c:v>1750</c:v>
                </c:pt>
                <c:pt idx="302">
                  <c:v>1750</c:v>
                </c:pt>
                <c:pt idx="303">
                  <c:v>1760</c:v>
                </c:pt>
                <c:pt idx="304">
                  <c:v>1760</c:v>
                </c:pt>
                <c:pt idx="305">
                  <c:v>1770</c:v>
                </c:pt>
                <c:pt idx="306">
                  <c:v>1770</c:v>
                </c:pt>
                <c:pt idx="307">
                  <c:v>1780</c:v>
                </c:pt>
                <c:pt idx="308">
                  <c:v>1790</c:v>
                </c:pt>
                <c:pt idx="309">
                  <c:v>1790</c:v>
                </c:pt>
                <c:pt idx="310">
                  <c:v>1800</c:v>
                </c:pt>
                <c:pt idx="311">
                  <c:v>1800</c:v>
                </c:pt>
                <c:pt idx="312">
                  <c:v>1810</c:v>
                </c:pt>
                <c:pt idx="313">
                  <c:v>1810</c:v>
                </c:pt>
                <c:pt idx="314">
                  <c:v>1820</c:v>
                </c:pt>
                <c:pt idx="315">
                  <c:v>1830</c:v>
                </c:pt>
                <c:pt idx="316">
                  <c:v>1830</c:v>
                </c:pt>
                <c:pt idx="317">
                  <c:v>1840</c:v>
                </c:pt>
                <c:pt idx="318">
                  <c:v>1840</c:v>
                </c:pt>
                <c:pt idx="319">
                  <c:v>1850</c:v>
                </c:pt>
                <c:pt idx="320">
                  <c:v>1860</c:v>
                </c:pt>
                <c:pt idx="321">
                  <c:v>1860</c:v>
                </c:pt>
                <c:pt idx="322">
                  <c:v>1870</c:v>
                </c:pt>
                <c:pt idx="323">
                  <c:v>1870</c:v>
                </c:pt>
                <c:pt idx="324">
                  <c:v>1880</c:v>
                </c:pt>
                <c:pt idx="325">
                  <c:v>1880</c:v>
                </c:pt>
                <c:pt idx="326">
                  <c:v>1890</c:v>
                </c:pt>
              </c:numCache>
            </c:numRef>
          </c:cat>
          <c:val>
            <c:numRef>
              <c:f>'m2-t15'!$G$2:$G$328</c:f>
              <c:numCache>
                <c:formatCode>General</c:formatCode>
                <c:ptCount val="327"/>
                <c:pt idx="0">
                  <c:v>0.31220285261489705</c:v>
                </c:pt>
                <c:pt idx="1">
                  <c:v>0.30427892234548343</c:v>
                </c:pt>
                <c:pt idx="2">
                  <c:v>0.32012678288431073</c:v>
                </c:pt>
                <c:pt idx="3">
                  <c:v>0.34072900158478608</c:v>
                </c:pt>
                <c:pt idx="4">
                  <c:v>0.36133122028526143</c:v>
                </c:pt>
                <c:pt idx="5">
                  <c:v>0.38668779714738516</c:v>
                </c:pt>
                <c:pt idx="6">
                  <c:v>0.40570522979397794</c:v>
                </c:pt>
                <c:pt idx="7">
                  <c:v>0.42947702060221887</c:v>
                </c:pt>
                <c:pt idx="8">
                  <c:v>0.45800316957210785</c:v>
                </c:pt>
                <c:pt idx="9">
                  <c:v>0.47543581616481795</c:v>
                </c:pt>
                <c:pt idx="10">
                  <c:v>0.50079239302694134</c:v>
                </c:pt>
                <c:pt idx="11">
                  <c:v>0.51980982567353418</c:v>
                </c:pt>
                <c:pt idx="12">
                  <c:v>0.54199683042789237</c:v>
                </c:pt>
                <c:pt idx="13">
                  <c:v>0.56576862123613325</c:v>
                </c:pt>
                <c:pt idx="14">
                  <c:v>0.58795562599049145</c:v>
                </c:pt>
                <c:pt idx="15">
                  <c:v>0.60538827258320149</c:v>
                </c:pt>
                <c:pt idx="16">
                  <c:v>0.62757527733755958</c:v>
                </c:pt>
                <c:pt idx="17">
                  <c:v>0.64976228209191778</c:v>
                </c:pt>
                <c:pt idx="18">
                  <c:v>0.66719492868462782</c:v>
                </c:pt>
                <c:pt idx="19">
                  <c:v>0.6988906497622821</c:v>
                </c:pt>
                <c:pt idx="20">
                  <c:v>0.71473851030110935</c:v>
                </c:pt>
                <c:pt idx="21">
                  <c:v>0.73058637083993661</c:v>
                </c:pt>
                <c:pt idx="22">
                  <c:v>0.74643423137876397</c:v>
                </c:pt>
                <c:pt idx="23">
                  <c:v>0.76228209191759122</c:v>
                </c:pt>
                <c:pt idx="24">
                  <c:v>0.79397781299524572</c:v>
                </c:pt>
                <c:pt idx="25">
                  <c:v>0.79397781299524572</c:v>
                </c:pt>
                <c:pt idx="26">
                  <c:v>0.80982567353407298</c:v>
                </c:pt>
                <c:pt idx="27">
                  <c:v>0.84152139461172759</c:v>
                </c:pt>
                <c:pt idx="28">
                  <c:v>0.84152139461172759</c:v>
                </c:pt>
                <c:pt idx="29">
                  <c:v>0.85736925515055484</c:v>
                </c:pt>
                <c:pt idx="30">
                  <c:v>0.8732171156893821</c:v>
                </c:pt>
                <c:pt idx="31">
                  <c:v>0.88906497622820946</c:v>
                </c:pt>
                <c:pt idx="32">
                  <c:v>0.90491283676703671</c:v>
                </c:pt>
                <c:pt idx="33">
                  <c:v>0.90491283676703671</c:v>
                </c:pt>
                <c:pt idx="34">
                  <c:v>0.92076069730586396</c:v>
                </c:pt>
                <c:pt idx="35">
                  <c:v>0.93660855784469121</c:v>
                </c:pt>
                <c:pt idx="36">
                  <c:v>0.95245641838351824</c:v>
                </c:pt>
                <c:pt idx="37">
                  <c:v>0.95245641838351824</c:v>
                </c:pt>
                <c:pt idx="38">
                  <c:v>0.96830427892234561</c:v>
                </c:pt>
                <c:pt idx="39">
                  <c:v>0.96830427892234561</c:v>
                </c:pt>
                <c:pt idx="40">
                  <c:v>0.96830427892234561</c:v>
                </c:pt>
                <c:pt idx="41">
                  <c:v>0.98415213946117286</c:v>
                </c:pt>
                <c:pt idx="42">
                  <c:v>0.98415213946117286</c:v>
                </c:pt>
                <c:pt idx="43">
                  <c:v>0.98415213946117286</c:v>
                </c:pt>
                <c:pt idx="44">
                  <c:v>1</c:v>
                </c:pt>
                <c:pt idx="45">
                  <c:v>1</c:v>
                </c:pt>
                <c:pt idx="46">
                  <c:v>1</c:v>
                </c:pt>
                <c:pt idx="47">
                  <c:v>1</c:v>
                </c:pt>
                <c:pt idx="48">
                  <c:v>1</c:v>
                </c:pt>
                <c:pt idx="49">
                  <c:v>1</c:v>
                </c:pt>
                <c:pt idx="50">
                  <c:v>1</c:v>
                </c:pt>
                <c:pt idx="51">
                  <c:v>1</c:v>
                </c:pt>
                <c:pt idx="52">
                  <c:v>1</c:v>
                </c:pt>
                <c:pt idx="53">
                  <c:v>1</c:v>
                </c:pt>
                <c:pt idx="54">
                  <c:v>1</c:v>
                </c:pt>
                <c:pt idx="55">
                  <c:v>1</c:v>
                </c:pt>
                <c:pt idx="56">
                  <c:v>0.98415213946117286</c:v>
                </c:pt>
                <c:pt idx="57">
                  <c:v>0.98415213946117286</c:v>
                </c:pt>
                <c:pt idx="58">
                  <c:v>0.98415213946117286</c:v>
                </c:pt>
                <c:pt idx="59">
                  <c:v>0.96830427892234561</c:v>
                </c:pt>
                <c:pt idx="60">
                  <c:v>0.96830427892234561</c:v>
                </c:pt>
                <c:pt idx="61">
                  <c:v>0.95245641838351824</c:v>
                </c:pt>
                <c:pt idx="62">
                  <c:v>0.95245641838351824</c:v>
                </c:pt>
                <c:pt idx="63">
                  <c:v>0.95245641838351824</c:v>
                </c:pt>
                <c:pt idx="64">
                  <c:v>0.93660855784469121</c:v>
                </c:pt>
                <c:pt idx="65">
                  <c:v>0.93660855784469121</c:v>
                </c:pt>
                <c:pt idx="66">
                  <c:v>0.92076069730586396</c:v>
                </c:pt>
                <c:pt idx="67">
                  <c:v>0.92076069730586396</c:v>
                </c:pt>
                <c:pt idx="68">
                  <c:v>0.90491283676703671</c:v>
                </c:pt>
                <c:pt idx="69">
                  <c:v>0.88906497622820946</c:v>
                </c:pt>
                <c:pt idx="70">
                  <c:v>0.88906497622820946</c:v>
                </c:pt>
                <c:pt idx="71">
                  <c:v>0.8732171156893821</c:v>
                </c:pt>
                <c:pt idx="72">
                  <c:v>0.85736925515055484</c:v>
                </c:pt>
                <c:pt idx="73">
                  <c:v>0.85736925515055484</c:v>
                </c:pt>
                <c:pt idx="74">
                  <c:v>0.84152139461172759</c:v>
                </c:pt>
                <c:pt idx="75">
                  <c:v>0.82567353407290034</c:v>
                </c:pt>
                <c:pt idx="76">
                  <c:v>0.80982567353407298</c:v>
                </c:pt>
                <c:pt idx="77">
                  <c:v>0.80982567353407298</c:v>
                </c:pt>
                <c:pt idx="78">
                  <c:v>0.79397781299524572</c:v>
                </c:pt>
                <c:pt idx="79">
                  <c:v>0.77812995245641847</c:v>
                </c:pt>
                <c:pt idx="80">
                  <c:v>0.76228209191759122</c:v>
                </c:pt>
                <c:pt idx="81">
                  <c:v>0.76228209191759122</c:v>
                </c:pt>
                <c:pt idx="82">
                  <c:v>0.74643423137876397</c:v>
                </c:pt>
                <c:pt idx="83">
                  <c:v>0.73058637083993661</c:v>
                </c:pt>
                <c:pt idx="84">
                  <c:v>0.71473851030110935</c:v>
                </c:pt>
                <c:pt idx="85">
                  <c:v>0.6988906497622821</c:v>
                </c:pt>
                <c:pt idx="86">
                  <c:v>0.6988906497622821</c:v>
                </c:pt>
                <c:pt idx="87">
                  <c:v>0.68304278922345507</c:v>
                </c:pt>
                <c:pt idx="88">
                  <c:v>0.66719492868462782</c:v>
                </c:pt>
                <c:pt idx="89">
                  <c:v>0.65451664025356582</c:v>
                </c:pt>
                <c:pt idx="90">
                  <c:v>0.64025356576862136</c:v>
                </c:pt>
                <c:pt idx="91">
                  <c:v>0.63074484944532494</c:v>
                </c:pt>
                <c:pt idx="92">
                  <c:v>0.61331220285261512</c:v>
                </c:pt>
                <c:pt idx="93">
                  <c:v>0.6038034865293187</c:v>
                </c:pt>
                <c:pt idx="94">
                  <c:v>0.58954041204437413</c:v>
                </c:pt>
                <c:pt idx="95">
                  <c:v>0.57844690966719503</c:v>
                </c:pt>
                <c:pt idx="96">
                  <c:v>0.56259904912836767</c:v>
                </c:pt>
                <c:pt idx="97">
                  <c:v>0.55467511885895404</c:v>
                </c:pt>
                <c:pt idx="98">
                  <c:v>0.54516640253565762</c:v>
                </c:pt>
                <c:pt idx="99">
                  <c:v>0.52931854199683059</c:v>
                </c:pt>
                <c:pt idx="100">
                  <c:v>0.5166402535657687</c:v>
                </c:pt>
                <c:pt idx="101">
                  <c:v>0.50396196513470692</c:v>
                </c:pt>
                <c:pt idx="102">
                  <c:v>0.49286846275752777</c:v>
                </c:pt>
                <c:pt idx="103">
                  <c:v>0.48335974643423157</c:v>
                </c:pt>
                <c:pt idx="104">
                  <c:v>0.47068145800316963</c:v>
                </c:pt>
                <c:pt idx="105">
                  <c:v>0.45641838351822511</c:v>
                </c:pt>
                <c:pt idx="106">
                  <c:v>0.44690966719492869</c:v>
                </c:pt>
                <c:pt idx="107">
                  <c:v>0.4374009508716325</c:v>
                </c:pt>
                <c:pt idx="108">
                  <c:v>0.42947702060221887</c:v>
                </c:pt>
                <c:pt idx="109">
                  <c:v>0.41679873217115693</c:v>
                </c:pt>
                <c:pt idx="110">
                  <c:v>0.4088748019017433</c:v>
                </c:pt>
                <c:pt idx="111">
                  <c:v>0.39619651347068152</c:v>
                </c:pt>
                <c:pt idx="112">
                  <c:v>0.3882725832012679</c:v>
                </c:pt>
                <c:pt idx="113">
                  <c:v>0.37876386687797148</c:v>
                </c:pt>
                <c:pt idx="114">
                  <c:v>0.36608557844690975</c:v>
                </c:pt>
                <c:pt idx="115">
                  <c:v>0.35657686212361334</c:v>
                </c:pt>
                <c:pt idx="116">
                  <c:v>0.3502377179080825</c:v>
                </c:pt>
                <c:pt idx="117">
                  <c:v>0.34072900158478608</c:v>
                </c:pt>
                <c:pt idx="118">
                  <c:v>0.33280507131537246</c:v>
                </c:pt>
                <c:pt idx="119">
                  <c:v>0.32329635499207604</c:v>
                </c:pt>
                <c:pt idx="120">
                  <c:v>0.31537242472266241</c:v>
                </c:pt>
                <c:pt idx="121">
                  <c:v>0.30744849445324879</c:v>
                </c:pt>
                <c:pt idx="122">
                  <c:v>0.29952456418383511</c:v>
                </c:pt>
                <c:pt idx="123">
                  <c:v>0.29318541996830427</c:v>
                </c:pt>
                <c:pt idx="124">
                  <c:v>0.28209191759112529</c:v>
                </c:pt>
                <c:pt idx="125">
                  <c:v>0.27733755942947697</c:v>
                </c:pt>
                <c:pt idx="126">
                  <c:v>0.27099841521394613</c:v>
                </c:pt>
                <c:pt idx="127">
                  <c:v>0.26148969889064971</c:v>
                </c:pt>
                <c:pt idx="128">
                  <c:v>0.25673534072900162</c:v>
                </c:pt>
                <c:pt idx="129">
                  <c:v>0.25198098256735352</c:v>
                </c:pt>
                <c:pt idx="130">
                  <c:v>0.2472266244057052</c:v>
                </c:pt>
                <c:pt idx="131">
                  <c:v>0.23771790808240903</c:v>
                </c:pt>
                <c:pt idx="132">
                  <c:v>0.23296354992076071</c:v>
                </c:pt>
                <c:pt idx="133">
                  <c:v>0.22979397781299538</c:v>
                </c:pt>
                <c:pt idx="134">
                  <c:v>0.22503961965134706</c:v>
                </c:pt>
                <c:pt idx="135">
                  <c:v>0.21870047543581619</c:v>
                </c:pt>
                <c:pt idx="136">
                  <c:v>0.21077654516640257</c:v>
                </c:pt>
                <c:pt idx="137">
                  <c:v>0.21077654516640257</c:v>
                </c:pt>
                <c:pt idx="138">
                  <c:v>0.20760697305863701</c:v>
                </c:pt>
                <c:pt idx="139">
                  <c:v>0.20285261489698891</c:v>
                </c:pt>
                <c:pt idx="140">
                  <c:v>0.19809825673534082</c:v>
                </c:pt>
                <c:pt idx="141">
                  <c:v>0.19334389857369252</c:v>
                </c:pt>
                <c:pt idx="142">
                  <c:v>0.19175911251980995</c:v>
                </c:pt>
                <c:pt idx="143">
                  <c:v>0.18858954041204443</c:v>
                </c:pt>
                <c:pt idx="144">
                  <c:v>0.18700475435816163</c:v>
                </c:pt>
                <c:pt idx="145">
                  <c:v>0.18383518225039633</c:v>
                </c:pt>
                <c:pt idx="146">
                  <c:v>0.17908082408874801</c:v>
                </c:pt>
                <c:pt idx="147">
                  <c:v>0.17749603803486524</c:v>
                </c:pt>
                <c:pt idx="148">
                  <c:v>0.17432646592709991</c:v>
                </c:pt>
                <c:pt idx="149">
                  <c:v>0.16957210776545159</c:v>
                </c:pt>
                <c:pt idx="150">
                  <c:v>0.17115689381933438</c:v>
                </c:pt>
                <c:pt idx="151">
                  <c:v>0.16481774960380349</c:v>
                </c:pt>
                <c:pt idx="152">
                  <c:v>0.16640253565768628</c:v>
                </c:pt>
                <c:pt idx="153">
                  <c:v>0.16323296354992073</c:v>
                </c:pt>
                <c:pt idx="154">
                  <c:v>0.16006339144215542</c:v>
                </c:pt>
                <c:pt idx="155">
                  <c:v>0.16323296354992073</c:v>
                </c:pt>
                <c:pt idx="156">
                  <c:v>0.16164817749603796</c:v>
                </c:pt>
                <c:pt idx="157">
                  <c:v>0.16006339144215542</c:v>
                </c:pt>
                <c:pt idx="158">
                  <c:v>0.15847860538827263</c:v>
                </c:pt>
                <c:pt idx="159">
                  <c:v>0.1553090332805071</c:v>
                </c:pt>
                <c:pt idx="160">
                  <c:v>0.1553090332805071</c:v>
                </c:pt>
                <c:pt idx="161">
                  <c:v>0.15372424722662434</c:v>
                </c:pt>
                <c:pt idx="162">
                  <c:v>0.1553090332805071</c:v>
                </c:pt>
                <c:pt idx="163">
                  <c:v>0.15213946117274177</c:v>
                </c:pt>
                <c:pt idx="164">
                  <c:v>0.150554675118859</c:v>
                </c:pt>
                <c:pt idx="165">
                  <c:v>0.14896988906497624</c:v>
                </c:pt>
                <c:pt idx="166">
                  <c:v>0.14421553090332814</c:v>
                </c:pt>
                <c:pt idx="167">
                  <c:v>0.14896988906497624</c:v>
                </c:pt>
                <c:pt idx="168">
                  <c:v>0.14738510301109345</c:v>
                </c:pt>
                <c:pt idx="169">
                  <c:v>0.14738510301109345</c:v>
                </c:pt>
                <c:pt idx="170">
                  <c:v>0.14263074484944538</c:v>
                </c:pt>
                <c:pt idx="171">
                  <c:v>0.14580031695721091</c:v>
                </c:pt>
                <c:pt idx="172">
                  <c:v>0.13946117274167982</c:v>
                </c:pt>
                <c:pt idx="173">
                  <c:v>0.13787638668779728</c:v>
                </c:pt>
                <c:pt idx="174">
                  <c:v>0.14580031695721091</c:v>
                </c:pt>
                <c:pt idx="175">
                  <c:v>0.13629160063391449</c:v>
                </c:pt>
                <c:pt idx="176">
                  <c:v>0.14104595879556259</c:v>
                </c:pt>
                <c:pt idx="177">
                  <c:v>0.13787638668779728</c:v>
                </c:pt>
                <c:pt idx="178">
                  <c:v>0.13470681458003173</c:v>
                </c:pt>
                <c:pt idx="179">
                  <c:v>0.13629160063391449</c:v>
                </c:pt>
                <c:pt idx="180">
                  <c:v>0.13312202852614896</c:v>
                </c:pt>
                <c:pt idx="181">
                  <c:v>0.12995245641838363</c:v>
                </c:pt>
                <c:pt idx="182">
                  <c:v>0.1315372424722662</c:v>
                </c:pt>
                <c:pt idx="183">
                  <c:v>0.13470681458003173</c:v>
                </c:pt>
                <c:pt idx="184">
                  <c:v>0.13470681458003173</c:v>
                </c:pt>
                <c:pt idx="185">
                  <c:v>0.1315372424722662</c:v>
                </c:pt>
                <c:pt idx="186">
                  <c:v>0.12519809825673531</c:v>
                </c:pt>
                <c:pt idx="187">
                  <c:v>0.1267828843106181</c:v>
                </c:pt>
                <c:pt idx="188">
                  <c:v>0.12519809825673531</c:v>
                </c:pt>
                <c:pt idx="189">
                  <c:v>0.12361331220285254</c:v>
                </c:pt>
                <c:pt idx="190">
                  <c:v>0.11885895404120446</c:v>
                </c:pt>
                <c:pt idx="191">
                  <c:v>0.12202852614897</c:v>
                </c:pt>
                <c:pt idx="192">
                  <c:v>0.12044374009508722</c:v>
                </c:pt>
                <c:pt idx="193">
                  <c:v>0.11727416798732168</c:v>
                </c:pt>
                <c:pt idx="194">
                  <c:v>0.11251980982567358</c:v>
                </c:pt>
                <c:pt idx="195">
                  <c:v>0.1156893819334389</c:v>
                </c:pt>
                <c:pt idx="196">
                  <c:v>0.10935023771790804</c:v>
                </c:pt>
                <c:pt idx="197">
                  <c:v>0.11410459587955636</c:v>
                </c:pt>
                <c:pt idx="198">
                  <c:v>0.10935023771790804</c:v>
                </c:pt>
                <c:pt idx="199">
                  <c:v>0.10776545166402528</c:v>
                </c:pt>
                <c:pt idx="200">
                  <c:v>0.10301109350237718</c:v>
                </c:pt>
                <c:pt idx="201">
                  <c:v>0.10618066561014272</c:v>
                </c:pt>
                <c:pt idx="202">
                  <c:v>0.10459587955625994</c:v>
                </c:pt>
                <c:pt idx="203">
                  <c:v>0.10301109350237718</c:v>
                </c:pt>
                <c:pt idx="204">
                  <c:v>0.10301109350237718</c:v>
                </c:pt>
                <c:pt idx="205">
                  <c:v>9.508716323296354E-2</c:v>
                </c:pt>
                <c:pt idx="206">
                  <c:v>9.6671949286846318E-2</c:v>
                </c:pt>
                <c:pt idx="207">
                  <c:v>9.3502377179080776E-2</c:v>
                </c:pt>
                <c:pt idx="208">
                  <c:v>9.508716323296354E-2</c:v>
                </c:pt>
                <c:pt idx="209">
                  <c:v>9.191759112519822E-2</c:v>
                </c:pt>
                <c:pt idx="210">
                  <c:v>8.8748019017432678E-2</c:v>
                </c:pt>
                <c:pt idx="211">
                  <c:v>9.0332805071315442E-2</c:v>
                </c:pt>
                <c:pt idx="212">
                  <c:v>8.71632329635499E-2</c:v>
                </c:pt>
                <c:pt idx="213">
                  <c:v>8.2408874801901802E-2</c:v>
                </c:pt>
                <c:pt idx="214">
                  <c:v>8.5578446909667136E-2</c:v>
                </c:pt>
                <c:pt idx="215">
                  <c:v>7.923930269413626E-2</c:v>
                </c:pt>
                <c:pt idx="216">
                  <c:v>7.7654516640253496E-2</c:v>
                </c:pt>
                <c:pt idx="217">
                  <c:v>7.7654516640253496E-2</c:v>
                </c:pt>
                <c:pt idx="218">
                  <c:v>7.7654516640253496E-2</c:v>
                </c:pt>
                <c:pt idx="219">
                  <c:v>7.4484944532488176E-2</c:v>
                </c:pt>
                <c:pt idx="220">
                  <c:v>7.1315372424722634E-2</c:v>
                </c:pt>
                <c:pt idx="221">
                  <c:v>7.4484944532488176E-2</c:v>
                </c:pt>
                <c:pt idx="222">
                  <c:v>6.9730586370839967E-2</c:v>
                </c:pt>
                <c:pt idx="223">
                  <c:v>7.1315372424722634E-2</c:v>
                </c:pt>
                <c:pt idx="224">
                  <c:v>6.8145800316957189E-2</c:v>
                </c:pt>
                <c:pt idx="225">
                  <c:v>6.6561014263074536E-2</c:v>
                </c:pt>
                <c:pt idx="226">
                  <c:v>6.6561014263074536E-2</c:v>
                </c:pt>
                <c:pt idx="227">
                  <c:v>6.4976228209191758E-2</c:v>
                </c:pt>
                <c:pt idx="228">
                  <c:v>6.1806656101426327E-2</c:v>
                </c:pt>
                <c:pt idx="229">
                  <c:v>6.0221870047543556E-2</c:v>
                </c:pt>
                <c:pt idx="230">
                  <c:v>6.3391442155308994E-2</c:v>
                </c:pt>
                <c:pt idx="231">
                  <c:v>5.7052297939778125E-2</c:v>
                </c:pt>
                <c:pt idx="232">
                  <c:v>5.8637083993660896E-2</c:v>
                </c:pt>
                <c:pt idx="233">
                  <c:v>5.7052297939778125E-2</c:v>
                </c:pt>
                <c:pt idx="234">
                  <c:v>5.5467511885895465E-2</c:v>
                </c:pt>
                <c:pt idx="235">
                  <c:v>5.3882725832012694E-2</c:v>
                </c:pt>
                <c:pt idx="236">
                  <c:v>5.2297939778129916E-2</c:v>
                </c:pt>
                <c:pt idx="237">
                  <c:v>5.2297939778129916E-2</c:v>
                </c:pt>
                <c:pt idx="238">
                  <c:v>5.0713153724247256E-2</c:v>
                </c:pt>
                <c:pt idx="239">
                  <c:v>5.0713153724247256E-2</c:v>
                </c:pt>
                <c:pt idx="240">
                  <c:v>4.7543581616481825E-2</c:v>
                </c:pt>
                <c:pt idx="241">
                  <c:v>4.5958795562599054E-2</c:v>
                </c:pt>
                <c:pt idx="242">
                  <c:v>4.9128367670364485E-2</c:v>
                </c:pt>
                <c:pt idx="243">
                  <c:v>4.4374009508716283E-2</c:v>
                </c:pt>
                <c:pt idx="244">
                  <c:v>4.2789223454833623E-2</c:v>
                </c:pt>
                <c:pt idx="245">
                  <c:v>4.1204437400950852E-2</c:v>
                </c:pt>
                <c:pt idx="246">
                  <c:v>4.1204437400950852E-2</c:v>
                </c:pt>
                <c:pt idx="247">
                  <c:v>3.9619651347068185E-2</c:v>
                </c:pt>
                <c:pt idx="248">
                  <c:v>3.6450079239302643E-2</c:v>
                </c:pt>
                <c:pt idx="249">
                  <c:v>4.1204437400950852E-2</c:v>
                </c:pt>
                <c:pt idx="250">
                  <c:v>3.6450079239302643E-2</c:v>
                </c:pt>
                <c:pt idx="251">
                  <c:v>3.6450079239302643E-2</c:v>
                </c:pt>
                <c:pt idx="252">
                  <c:v>3.4865293185419984E-2</c:v>
                </c:pt>
                <c:pt idx="253">
                  <c:v>3.4865293185419984E-2</c:v>
                </c:pt>
                <c:pt idx="254">
                  <c:v>3.0110935023771778E-2</c:v>
                </c:pt>
                <c:pt idx="255">
                  <c:v>3.3280507131537213E-2</c:v>
                </c:pt>
                <c:pt idx="256">
                  <c:v>3.3280507131537213E-2</c:v>
                </c:pt>
                <c:pt idx="257">
                  <c:v>2.8526148969889118E-2</c:v>
                </c:pt>
                <c:pt idx="258">
                  <c:v>3.1695721077654553E-2</c:v>
                </c:pt>
                <c:pt idx="259">
                  <c:v>2.5356576862123573E-2</c:v>
                </c:pt>
                <c:pt idx="260">
                  <c:v>2.5356576862123573E-2</c:v>
                </c:pt>
                <c:pt idx="261">
                  <c:v>2.6941362916006347E-2</c:v>
                </c:pt>
                <c:pt idx="262">
                  <c:v>2.5356576862123573E-2</c:v>
                </c:pt>
                <c:pt idx="263">
                  <c:v>2.8526148969889118E-2</c:v>
                </c:pt>
                <c:pt idx="264">
                  <c:v>2.8526148969889118E-2</c:v>
                </c:pt>
                <c:pt idx="265">
                  <c:v>2.5356576862123573E-2</c:v>
                </c:pt>
                <c:pt idx="266">
                  <c:v>2.3771790808240913E-2</c:v>
                </c:pt>
                <c:pt idx="267">
                  <c:v>2.6941362916006347E-2</c:v>
                </c:pt>
                <c:pt idx="268">
                  <c:v>2.0602218700475478E-2</c:v>
                </c:pt>
                <c:pt idx="269">
                  <c:v>2.3771790808240913E-2</c:v>
                </c:pt>
                <c:pt idx="270">
                  <c:v>2.5356576862123573E-2</c:v>
                </c:pt>
                <c:pt idx="271">
                  <c:v>2.2187004754358142E-2</c:v>
                </c:pt>
                <c:pt idx="272">
                  <c:v>2.2187004754358142E-2</c:v>
                </c:pt>
                <c:pt idx="273">
                  <c:v>1.9017432646592707E-2</c:v>
                </c:pt>
                <c:pt idx="274">
                  <c:v>1.9017432646592707E-2</c:v>
                </c:pt>
                <c:pt idx="275">
                  <c:v>2.2187004754358142E-2</c:v>
                </c:pt>
                <c:pt idx="276">
                  <c:v>1.5847860538827276E-2</c:v>
                </c:pt>
                <c:pt idx="277">
                  <c:v>1.9017432646592707E-2</c:v>
                </c:pt>
                <c:pt idx="278">
                  <c:v>1.4263074484944504E-2</c:v>
                </c:pt>
                <c:pt idx="279">
                  <c:v>1.2678288431061842E-2</c:v>
                </c:pt>
                <c:pt idx="280">
                  <c:v>1.5847860538827276E-2</c:v>
                </c:pt>
                <c:pt idx="281">
                  <c:v>1.5847860538827276E-2</c:v>
                </c:pt>
                <c:pt idx="282">
                  <c:v>1.4263074484944504E-2</c:v>
                </c:pt>
                <c:pt idx="283">
                  <c:v>1.4263074484944504E-2</c:v>
                </c:pt>
                <c:pt idx="284">
                  <c:v>1.7432646592709936E-2</c:v>
                </c:pt>
                <c:pt idx="285">
                  <c:v>1.4263074484944504E-2</c:v>
                </c:pt>
                <c:pt idx="286">
                  <c:v>1.2678288431061842E-2</c:v>
                </c:pt>
                <c:pt idx="287">
                  <c:v>1.1093502377179071E-2</c:v>
                </c:pt>
                <c:pt idx="288">
                  <c:v>1.2678288431061842E-2</c:v>
                </c:pt>
                <c:pt idx="289">
                  <c:v>1.5847860538827276E-2</c:v>
                </c:pt>
                <c:pt idx="290">
                  <c:v>1.4263074484944504E-2</c:v>
                </c:pt>
                <c:pt idx="291">
                  <c:v>1.1093502377179071E-2</c:v>
                </c:pt>
                <c:pt idx="292">
                  <c:v>1.4263074484944504E-2</c:v>
                </c:pt>
                <c:pt idx="293">
                  <c:v>7.9239302694136381E-3</c:v>
                </c:pt>
                <c:pt idx="294">
                  <c:v>1.4263074484944504E-2</c:v>
                </c:pt>
                <c:pt idx="295">
                  <c:v>1.1093502377179071E-2</c:v>
                </c:pt>
                <c:pt idx="296">
                  <c:v>1.1093502377179071E-2</c:v>
                </c:pt>
                <c:pt idx="297">
                  <c:v>1.1093502377179071E-2</c:v>
                </c:pt>
                <c:pt idx="298">
                  <c:v>9.5087163232964091E-3</c:v>
                </c:pt>
                <c:pt idx="299">
                  <c:v>1.1093502377179071E-2</c:v>
                </c:pt>
                <c:pt idx="300">
                  <c:v>7.9239302694136381E-3</c:v>
                </c:pt>
                <c:pt idx="301">
                  <c:v>1.1093502377179071E-2</c:v>
                </c:pt>
                <c:pt idx="302">
                  <c:v>9.5087163232964091E-3</c:v>
                </c:pt>
                <c:pt idx="303">
                  <c:v>7.9239302694136381E-3</c:v>
                </c:pt>
                <c:pt idx="304">
                  <c:v>1.2678288431061842E-2</c:v>
                </c:pt>
                <c:pt idx="305">
                  <c:v>4.7543581616482046E-3</c:v>
                </c:pt>
                <c:pt idx="306">
                  <c:v>4.7543581616482046E-3</c:v>
                </c:pt>
                <c:pt idx="307">
                  <c:v>6.3391442155308663E-3</c:v>
                </c:pt>
                <c:pt idx="308">
                  <c:v>4.7543581616482046E-3</c:v>
                </c:pt>
                <c:pt idx="309">
                  <c:v>6.3391442155308663E-3</c:v>
                </c:pt>
                <c:pt idx="310">
                  <c:v>7.9239302694136381E-3</c:v>
                </c:pt>
                <c:pt idx="311">
                  <c:v>4.7543581616482046E-3</c:v>
                </c:pt>
                <c:pt idx="312">
                  <c:v>7.9239302694136381E-3</c:v>
                </c:pt>
                <c:pt idx="313">
                  <c:v>6.3391442155308663E-3</c:v>
                </c:pt>
                <c:pt idx="314">
                  <c:v>4.7543581616482046E-3</c:v>
                </c:pt>
                <c:pt idx="315">
                  <c:v>4.7543581616482046E-3</c:v>
                </c:pt>
                <c:pt idx="316">
                  <c:v>1.1093502377179071E-2</c:v>
                </c:pt>
                <c:pt idx="317">
                  <c:v>4.7543581616482046E-3</c:v>
                </c:pt>
                <c:pt idx="318">
                  <c:v>6.3391442155308663E-3</c:v>
                </c:pt>
                <c:pt idx="319">
                  <c:v>0</c:v>
                </c:pt>
                <c:pt idx="320">
                  <c:v>4.7543581616482046E-3</c:v>
                </c:pt>
                <c:pt idx="321">
                  <c:v>4.7543581616482046E-3</c:v>
                </c:pt>
                <c:pt idx="322">
                  <c:v>4.7543581616482046E-3</c:v>
                </c:pt>
                <c:pt idx="323">
                  <c:v>3.1695721077654331E-3</c:v>
                </c:pt>
                <c:pt idx="324">
                  <c:v>1.5847860538827714E-3</c:v>
                </c:pt>
                <c:pt idx="325">
                  <c:v>3.1695721077654331E-3</c:v>
                </c:pt>
                <c:pt idx="326">
                  <c:v>3.1695721077654331E-3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'm2-t15'!$H$1</c:f>
              <c:strCache>
                <c:ptCount val="1"/>
                <c:pt idx="0">
                  <c:v>f3</c:v>
                </c:pt>
              </c:strCache>
            </c:strRef>
          </c:tx>
          <c:marker>
            <c:symbol val="none"/>
          </c:marker>
          <c:cat>
            <c:numRef>
              <c:f>'m2-t15'!$A$2:$A$328</c:f>
              <c:numCache>
                <c:formatCode>0</c:formatCode>
                <c:ptCount val="327"/>
                <c:pt idx="0">
                  <c:v>0</c:v>
                </c:pt>
                <c:pt idx="1">
                  <c:v>5.8</c:v>
                </c:pt>
                <c:pt idx="2">
                  <c:v>11.6</c:v>
                </c:pt>
                <c:pt idx="3">
                  <c:v>17.399999999999999</c:v>
                </c:pt>
                <c:pt idx="4">
                  <c:v>23.2</c:v>
                </c:pt>
                <c:pt idx="5">
                  <c:v>29</c:v>
                </c:pt>
                <c:pt idx="6">
                  <c:v>34.799999999999997</c:v>
                </c:pt>
                <c:pt idx="7">
                  <c:v>40.6</c:v>
                </c:pt>
                <c:pt idx="8">
                  <c:v>46.4</c:v>
                </c:pt>
                <c:pt idx="9">
                  <c:v>52.2</c:v>
                </c:pt>
                <c:pt idx="10">
                  <c:v>58</c:v>
                </c:pt>
                <c:pt idx="11">
                  <c:v>63.7</c:v>
                </c:pt>
                <c:pt idx="12">
                  <c:v>69.5</c:v>
                </c:pt>
                <c:pt idx="13">
                  <c:v>75.3</c:v>
                </c:pt>
                <c:pt idx="14">
                  <c:v>81.099999999999994</c:v>
                </c:pt>
                <c:pt idx="15">
                  <c:v>86.9</c:v>
                </c:pt>
                <c:pt idx="16">
                  <c:v>92.7</c:v>
                </c:pt>
                <c:pt idx="17">
                  <c:v>98.5</c:v>
                </c:pt>
                <c:pt idx="18">
                  <c:v>104</c:v>
                </c:pt>
                <c:pt idx="19">
                  <c:v>110</c:v>
                </c:pt>
                <c:pt idx="20">
                  <c:v>116</c:v>
                </c:pt>
                <c:pt idx="21">
                  <c:v>122</c:v>
                </c:pt>
                <c:pt idx="22">
                  <c:v>128</c:v>
                </c:pt>
                <c:pt idx="23">
                  <c:v>134</c:v>
                </c:pt>
                <c:pt idx="24">
                  <c:v>139</c:v>
                </c:pt>
                <c:pt idx="25">
                  <c:v>145</c:v>
                </c:pt>
                <c:pt idx="26">
                  <c:v>151</c:v>
                </c:pt>
                <c:pt idx="27">
                  <c:v>157</c:v>
                </c:pt>
                <c:pt idx="28">
                  <c:v>163</c:v>
                </c:pt>
                <c:pt idx="29">
                  <c:v>168</c:v>
                </c:pt>
                <c:pt idx="30">
                  <c:v>174</c:v>
                </c:pt>
                <c:pt idx="31">
                  <c:v>180</c:v>
                </c:pt>
                <c:pt idx="32">
                  <c:v>186</c:v>
                </c:pt>
                <c:pt idx="33">
                  <c:v>192</c:v>
                </c:pt>
                <c:pt idx="34">
                  <c:v>197</c:v>
                </c:pt>
                <c:pt idx="35">
                  <c:v>203</c:v>
                </c:pt>
                <c:pt idx="36">
                  <c:v>209</c:v>
                </c:pt>
                <c:pt idx="37">
                  <c:v>215</c:v>
                </c:pt>
                <c:pt idx="38">
                  <c:v>221</c:v>
                </c:pt>
                <c:pt idx="39">
                  <c:v>226</c:v>
                </c:pt>
                <c:pt idx="40">
                  <c:v>232</c:v>
                </c:pt>
                <c:pt idx="41">
                  <c:v>238</c:v>
                </c:pt>
                <c:pt idx="42">
                  <c:v>244</c:v>
                </c:pt>
                <c:pt idx="43">
                  <c:v>250</c:v>
                </c:pt>
                <c:pt idx="44">
                  <c:v>255</c:v>
                </c:pt>
                <c:pt idx="45">
                  <c:v>261</c:v>
                </c:pt>
                <c:pt idx="46">
                  <c:v>267</c:v>
                </c:pt>
                <c:pt idx="47">
                  <c:v>273</c:v>
                </c:pt>
                <c:pt idx="48">
                  <c:v>279</c:v>
                </c:pt>
                <c:pt idx="49">
                  <c:v>284</c:v>
                </c:pt>
                <c:pt idx="50">
                  <c:v>290</c:v>
                </c:pt>
                <c:pt idx="51">
                  <c:v>296</c:v>
                </c:pt>
                <c:pt idx="52">
                  <c:v>302</c:v>
                </c:pt>
                <c:pt idx="53">
                  <c:v>308</c:v>
                </c:pt>
                <c:pt idx="54">
                  <c:v>313</c:v>
                </c:pt>
                <c:pt idx="55">
                  <c:v>319</c:v>
                </c:pt>
                <c:pt idx="56">
                  <c:v>325</c:v>
                </c:pt>
                <c:pt idx="57">
                  <c:v>331</c:v>
                </c:pt>
                <c:pt idx="58">
                  <c:v>337</c:v>
                </c:pt>
                <c:pt idx="59">
                  <c:v>342</c:v>
                </c:pt>
                <c:pt idx="60">
                  <c:v>348</c:v>
                </c:pt>
                <c:pt idx="61">
                  <c:v>354</c:v>
                </c:pt>
                <c:pt idx="62">
                  <c:v>360</c:v>
                </c:pt>
                <c:pt idx="63">
                  <c:v>365</c:v>
                </c:pt>
                <c:pt idx="64">
                  <c:v>371</c:v>
                </c:pt>
                <c:pt idx="65">
                  <c:v>377</c:v>
                </c:pt>
                <c:pt idx="66">
                  <c:v>383</c:v>
                </c:pt>
                <c:pt idx="67">
                  <c:v>389</c:v>
                </c:pt>
                <c:pt idx="68">
                  <c:v>394</c:v>
                </c:pt>
                <c:pt idx="69">
                  <c:v>400</c:v>
                </c:pt>
                <c:pt idx="70">
                  <c:v>406</c:v>
                </c:pt>
                <c:pt idx="71">
                  <c:v>412</c:v>
                </c:pt>
                <c:pt idx="72">
                  <c:v>418</c:v>
                </c:pt>
                <c:pt idx="73">
                  <c:v>423</c:v>
                </c:pt>
                <c:pt idx="74">
                  <c:v>429</c:v>
                </c:pt>
                <c:pt idx="75">
                  <c:v>435</c:v>
                </c:pt>
                <c:pt idx="76">
                  <c:v>441</c:v>
                </c:pt>
                <c:pt idx="77">
                  <c:v>447</c:v>
                </c:pt>
                <c:pt idx="78">
                  <c:v>452</c:v>
                </c:pt>
                <c:pt idx="79">
                  <c:v>458</c:v>
                </c:pt>
                <c:pt idx="80">
                  <c:v>464</c:v>
                </c:pt>
                <c:pt idx="81">
                  <c:v>470</c:v>
                </c:pt>
                <c:pt idx="82">
                  <c:v>476</c:v>
                </c:pt>
                <c:pt idx="83">
                  <c:v>481</c:v>
                </c:pt>
                <c:pt idx="84">
                  <c:v>487</c:v>
                </c:pt>
                <c:pt idx="85">
                  <c:v>493</c:v>
                </c:pt>
                <c:pt idx="86">
                  <c:v>499</c:v>
                </c:pt>
                <c:pt idx="87">
                  <c:v>505</c:v>
                </c:pt>
                <c:pt idx="88">
                  <c:v>510</c:v>
                </c:pt>
                <c:pt idx="89">
                  <c:v>516</c:v>
                </c:pt>
                <c:pt idx="90">
                  <c:v>522</c:v>
                </c:pt>
                <c:pt idx="91">
                  <c:v>528</c:v>
                </c:pt>
                <c:pt idx="92">
                  <c:v>534</c:v>
                </c:pt>
                <c:pt idx="93">
                  <c:v>539</c:v>
                </c:pt>
                <c:pt idx="94">
                  <c:v>545</c:v>
                </c:pt>
                <c:pt idx="95">
                  <c:v>551</c:v>
                </c:pt>
                <c:pt idx="96">
                  <c:v>557</c:v>
                </c:pt>
                <c:pt idx="97">
                  <c:v>563</c:v>
                </c:pt>
                <c:pt idx="98">
                  <c:v>568</c:v>
                </c:pt>
                <c:pt idx="99">
                  <c:v>574</c:v>
                </c:pt>
                <c:pt idx="100">
                  <c:v>580</c:v>
                </c:pt>
                <c:pt idx="101">
                  <c:v>586</c:v>
                </c:pt>
                <c:pt idx="102">
                  <c:v>591</c:v>
                </c:pt>
                <c:pt idx="103">
                  <c:v>597</c:v>
                </c:pt>
                <c:pt idx="104">
                  <c:v>603</c:v>
                </c:pt>
                <c:pt idx="105">
                  <c:v>609</c:v>
                </c:pt>
                <c:pt idx="106">
                  <c:v>615</c:v>
                </c:pt>
                <c:pt idx="107">
                  <c:v>620</c:v>
                </c:pt>
                <c:pt idx="108">
                  <c:v>626</c:v>
                </c:pt>
                <c:pt idx="109">
                  <c:v>632</c:v>
                </c:pt>
                <c:pt idx="110">
                  <c:v>638</c:v>
                </c:pt>
                <c:pt idx="111">
                  <c:v>644</c:v>
                </c:pt>
                <c:pt idx="112">
                  <c:v>649</c:v>
                </c:pt>
                <c:pt idx="113">
                  <c:v>655</c:v>
                </c:pt>
                <c:pt idx="114">
                  <c:v>661</c:v>
                </c:pt>
                <c:pt idx="115">
                  <c:v>667</c:v>
                </c:pt>
                <c:pt idx="116">
                  <c:v>673</c:v>
                </c:pt>
                <c:pt idx="117">
                  <c:v>678</c:v>
                </c:pt>
                <c:pt idx="118">
                  <c:v>684</c:v>
                </c:pt>
                <c:pt idx="119">
                  <c:v>690</c:v>
                </c:pt>
                <c:pt idx="120">
                  <c:v>696</c:v>
                </c:pt>
                <c:pt idx="121">
                  <c:v>702</c:v>
                </c:pt>
                <c:pt idx="122">
                  <c:v>707</c:v>
                </c:pt>
                <c:pt idx="123">
                  <c:v>713</c:v>
                </c:pt>
                <c:pt idx="124">
                  <c:v>719</c:v>
                </c:pt>
                <c:pt idx="125">
                  <c:v>725</c:v>
                </c:pt>
                <c:pt idx="126">
                  <c:v>731</c:v>
                </c:pt>
                <c:pt idx="127">
                  <c:v>736</c:v>
                </c:pt>
                <c:pt idx="128">
                  <c:v>742</c:v>
                </c:pt>
                <c:pt idx="129">
                  <c:v>748</c:v>
                </c:pt>
                <c:pt idx="130">
                  <c:v>754</c:v>
                </c:pt>
                <c:pt idx="131">
                  <c:v>760</c:v>
                </c:pt>
                <c:pt idx="132">
                  <c:v>765</c:v>
                </c:pt>
                <c:pt idx="133">
                  <c:v>771</c:v>
                </c:pt>
                <c:pt idx="134">
                  <c:v>777</c:v>
                </c:pt>
                <c:pt idx="135">
                  <c:v>783</c:v>
                </c:pt>
                <c:pt idx="136">
                  <c:v>789</c:v>
                </c:pt>
                <c:pt idx="137">
                  <c:v>794</c:v>
                </c:pt>
                <c:pt idx="138">
                  <c:v>800</c:v>
                </c:pt>
                <c:pt idx="139">
                  <c:v>806</c:v>
                </c:pt>
                <c:pt idx="140">
                  <c:v>812</c:v>
                </c:pt>
                <c:pt idx="141">
                  <c:v>818</c:v>
                </c:pt>
                <c:pt idx="142">
                  <c:v>823</c:v>
                </c:pt>
                <c:pt idx="143">
                  <c:v>829</c:v>
                </c:pt>
                <c:pt idx="144">
                  <c:v>835</c:v>
                </c:pt>
                <c:pt idx="145">
                  <c:v>841</c:v>
                </c:pt>
                <c:pt idx="146">
                  <c:v>846</c:v>
                </c:pt>
                <c:pt idx="147">
                  <c:v>852</c:v>
                </c:pt>
                <c:pt idx="148">
                  <c:v>858</c:v>
                </c:pt>
                <c:pt idx="149">
                  <c:v>864</c:v>
                </c:pt>
                <c:pt idx="150">
                  <c:v>870</c:v>
                </c:pt>
                <c:pt idx="151">
                  <c:v>875</c:v>
                </c:pt>
                <c:pt idx="152">
                  <c:v>881</c:v>
                </c:pt>
                <c:pt idx="153">
                  <c:v>887</c:v>
                </c:pt>
                <c:pt idx="154">
                  <c:v>893</c:v>
                </c:pt>
                <c:pt idx="155">
                  <c:v>899</c:v>
                </c:pt>
                <c:pt idx="156">
                  <c:v>904</c:v>
                </c:pt>
                <c:pt idx="157">
                  <c:v>910</c:v>
                </c:pt>
                <c:pt idx="158">
                  <c:v>916</c:v>
                </c:pt>
                <c:pt idx="159">
                  <c:v>922</c:v>
                </c:pt>
                <c:pt idx="160">
                  <c:v>928</c:v>
                </c:pt>
                <c:pt idx="161">
                  <c:v>933</c:v>
                </c:pt>
                <c:pt idx="162">
                  <c:v>939</c:v>
                </c:pt>
                <c:pt idx="163">
                  <c:v>945</c:v>
                </c:pt>
                <c:pt idx="164">
                  <c:v>951</c:v>
                </c:pt>
                <c:pt idx="165">
                  <c:v>957</c:v>
                </c:pt>
                <c:pt idx="166">
                  <c:v>962</c:v>
                </c:pt>
                <c:pt idx="167">
                  <c:v>968</c:v>
                </c:pt>
                <c:pt idx="168">
                  <c:v>974</c:v>
                </c:pt>
                <c:pt idx="169">
                  <c:v>980</c:v>
                </c:pt>
                <c:pt idx="170">
                  <c:v>986</c:v>
                </c:pt>
                <c:pt idx="171">
                  <c:v>991</c:v>
                </c:pt>
                <c:pt idx="172">
                  <c:v>997</c:v>
                </c:pt>
                <c:pt idx="173">
                  <c:v>1000</c:v>
                </c:pt>
                <c:pt idx="174">
                  <c:v>1010</c:v>
                </c:pt>
                <c:pt idx="175">
                  <c:v>1010</c:v>
                </c:pt>
                <c:pt idx="176">
                  <c:v>1020</c:v>
                </c:pt>
                <c:pt idx="177">
                  <c:v>1030</c:v>
                </c:pt>
                <c:pt idx="178">
                  <c:v>1030</c:v>
                </c:pt>
                <c:pt idx="179">
                  <c:v>1040</c:v>
                </c:pt>
                <c:pt idx="180">
                  <c:v>1040</c:v>
                </c:pt>
                <c:pt idx="181">
                  <c:v>1050</c:v>
                </c:pt>
                <c:pt idx="182">
                  <c:v>1060</c:v>
                </c:pt>
                <c:pt idx="183">
                  <c:v>1060</c:v>
                </c:pt>
                <c:pt idx="184">
                  <c:v>1070</c:v>
                </c:pt>
                <c:pt idx="185">
                  <c:v>1070</c:v>
                </c:pt>
                <c:pt idx="186">
                  <c:v>1080</c:v>
                </c:pt>
                <c:pt idx="187">
                  <c:v>1080</c:v>
                </c:pt>
                <c:pt idx="188">
                  <c:v>1090</c:v>
                </c:pt>
                <c:pt idx="189">
                  <c:v>1100</c:v>
                </c:pt>
                <c:pt idx="190">
                  <c:v>1100</c:v>
                </c:pt>
                <c:pt idx="191">
                  <c:v>1110</c:v>
                </c:pt>
                <c:pt idx="192">
                  <c:v>1110</c:v>
                </c:pt>
                <c:pt idx="193">
                  <c:v>1120</c:v>
                </c:pt>
                <c:pt idx="194">
                  <c:v>1130</c:v>
                </c:pt>
                <c:pt idx="195">
                  <c:v>1130</c:v>
                </c:pt>
                <c:pt idx="196">
                  <c:v>1140</c:v>
                </c:pt>
                <c:pt idx="197">
                  <c:v>1140</c:v>
                </c:pt>
                <c:pt idx="198">
                  <c:v>1150</c:v>
                </c:pt>
                <c:pt idx="199">
                  <c:v>1150</c:v>
                </c:pt>
                <c:pt idx="200">
                  <c:v>1160</c:v>
                </c:pt>
                <c:pt idx="201">
                  <c:v>1170</c:v>
                </c:pt>
                <c:pt idx="202">
                  <c:v>1170</c:v>
                </c:pt>
                <c:pt idx="203">
                  <c:v>1180</c:v>
                </c:pt>
                <c:pt idx="204">
                  <c:v>1180</c:v>
                </c:pt>
                <c:pt idx="205">
                  <c:v>1190</c:v>
                </c:pt>
                <c:pt idx="206">
                  <c:v>1190</c:v>
                </c:pt>
                <c:pt idx="207">
                  <c:v>1200</c:v>
                </c:pt>
                <c:pt idx="208">
                  <c:v>1210</c:v>
                </c:pt>
                <c:pt idx="209">
                  <c:v>1210</c:v>
                </c:pt>
                <c:pt idx="210">
                  <c:v>1220</c:v>
                </c:pt>
                <c:pt idx="211">
                  <c:v>1220</c:v>
                </c:pt>
                <c:pt idx="212">
                  <c:v>1230</c:v>
                </c:pt>
                <c:pt idx="213">
                  <c:v>1240</c:v>
                </c:pt>
                <c:pt idx="214">
                  <c:v>1240</c:v>
                </c:pt>
                <c:pt idx="215">
                  <c:v>1250</c:v>
                </c:pt>
                <c:pt idx="216">
                  <c:v>1250</c:v>
                </c:pt>
                <c:pt idx="217">
                  <c:v>1260</c:v>
                </c:pt>
                <c:pt idx="218">
                  <c:v>1260</c:v>
                </c:pt>
                <c:pt idx="219">
                  <c:v>1270</c:v>
                </c:pt>
                <c:pt idx="220">
                  <c:v>1280</c:v>
                </c:pt>
                <c:pt idx="221">
                  <c:v>1280</c:v>
                </c:pt>
                <c:pt idx="222">
                  <c:v>1290</c:v>
                </c:pt>
                <c:pt idx="223">
                  <c:v>1290</c:v>
                </c:pt>
                <c:pt idx="224">
                  <c:v>1300</c:v>
                </c:pt>
                <c:pt idx="225">
                  <c:v>1300</c:v>
                </c:pt>
                <c:pt idx="226">
                  <c:v>1310</c:v>
                </c:pt>
                <c:pt idx="227">
                  <c:v>1320</c:v>
                </c:pt>
                <c:pt idx="228">
                  <c:v>1320</c:v>
                </c:pt>
                <c:pt idx="229">
                  <c:v>1330</c:v>
                </c:pt>
                <c:pt idx="230">
                  <c:v>1330</c:v>
                </c:pt>
                <c:pt idx="231">
                  <c:v>1340</c:v>
                </c:pt>
                <c:pt idx="232">
                  <c:v>1350</c:v>
                </c:pt>
                <c:pt idx="233">
                  <c:v>1350</c:v>
                </c:pt>
                <c:pt idx="234">
                  <c:v>1360</c:v>
                </c:pt>
                <c:pt idx="235">
                  <c:v>1360</c:v>
                </c:pt>
                <c:pt idx="236">
                  <c:v>1370</c:v>
                </c:pt>
                <c:pt idx="237">
                  <c:v>1370</c:v>
                </c:pt>
                <c:pt idx="238">
                  <c:v>1380</c:v>
                </c:pt>
                <c:pt idx="239">
                  <c:v>1390</c:v>
                </c:pt>
                <c:pt idx="240">
                  <c:v>1390</c:v>
                </c:pt>
                <c:pt idx="241">
                  <c:v>1400</c:v>
                </c:pt>
                <c:pt idx="242">
                  <c:v>1400</c:v>
                </c:pt>
                <c:pt idx="243">
                  <c:v>1410</c:v>
                </c:pt>
                <c:pt idx="244">
                  <c:v>1410</c:v>
                </c:pt>
                <c:pt idx="245">
                  <c:v>1420</c:v>
                </c:pt>
                <c:pt idx="246">
                  <c:v>1430</c:v>
                </c:pt>
                <c:pt idx="247">
                  <c:v>1430</c:v>
                </c:pt>
                <c:pt idx="248">
                  <c:v>1440</c:v>
                </c:pt>
                <c:pt idx="249">
                  <c:v>1440</c:v>
                </c:pt>
                <c:pt idx="250">
                  <c:v>1450</c:v>
                </c:pt>
                <c:pt idx="251">
                  <c:v>1460</c:v>
                </c:pt>
                <c:pt idx="252">
                  <c:v>1460</c:v>
                </c:pt>
                <c:pt idx="253">
                  <c:v>1470</c:v>
                </c:pt>
                <c:pt idx="254">
                  <c:v>1470</c:v>
                </c:pt>
                <c:pt idx="255">
                  <c:v>1480</c:v>
                </c:pt>
                <c:pt idx="256">
                  <c:v>1480</c:v>
                </c:pt>
                <c:pt idx="257">
                  <c:v>1490</c:v>
                </c:pt>
                <c:pt idx="258">
                  <c:v>1500</c:v>
                </c:pt>
                <c:pt idx="259">
                  <c:v>1500</c:v>
                </c:pt>
                <c:pt idx="260">
                  <c:v>1510</c:v>
                </c:pt>
                <c:pt idx="261">
                  <c:v>1510</c:v>
                </c:pt>
                <c:pt idx="262">
                  <c:v>1520</c:v>
                </c:pt>
                <c:pt idx="263">
                  <c:v>1530</c:v>
                </c:pt>
                <c:pt idx="264">
                  <c:v>1530</c:v>
                </c:pt>
                <c:pt idx="265">
                  <c:v>1540</c:v>
                </c:pt>
                <c:pt idx="266">
                  <c:v>1540</c:v>
                </c:pt>
                <c:pt idx="267">
                  <c:v>1550</c:v>
                </c:pt>
                <c:pt idx="268">
                  <c:v>1550</c:v>
                </c:pt>
                <c:pt idx="269">
                  <c:v>1560</c:v>
                </c:pt>
                <c:pt idx="270">
                  <c:v>1570</c:v>
                </c:pt>
                <c:pt idx="271">
                  <c:v>1570</c:v>
                </c:pt>
                <c:pt idx="272">
                  <c:v>1580</c:v>
                </c:pt>
                <c:pt idx="273">
                  <c:v>1580</c:v>
                </c:pt>
                <c:pt idx="274">
                  <c:v>1590</c:v>
                </c:pt>
                <c:pt idx="275">
                  <c:v>1590</c:v>
                </c:pt>
                <c:pt idx="276">
                  <c:v>1600</c:v>
                </c:pt>
                <c:pt idx="277">
                  <c:v>1610</c:v>
                </c:pt>
                <c:pt idx="278">
                  <c:v>1610</c:v>
                </c:pt>
                <c:pt idx="279">
                  <c:v>1620</c:v>
                </c:pt>
                <c:pt idx="280">
                  <c:v>1620</c:v>
                </c:pt>
                <c:pt idx="281">
                  <c:v>1630</c:v>
                </c:pt>
                <c:pt idx="282">
                  <c:v>1640</c:v>
                </c:pt>
                <c:pt idx="283">
                  <c:v>1640</c:v>
                </c:pt>
                <c:pt idx="284">
                  <c:v>1650</c:v>
                </c:pt>
                <c:pt idx="285">
                  <c:v>1650</c:v>
                </c:pt>
                <c:pt idx="286">
                  <c:v>1660</c:v>
                </c:pt>
                <c:pt idx="287">
                  <c:v>1660</c:v>
                </c:pt>
                <c:pt idx="288">
                  <c:v>1670</c:v>
                </c:pt>
                <c:pt idx="289">
                  <c:v>1680</c:v>
                </c:pt>
                <c:pt idx="290">
                  <c:v>1680</c:v>
                </c:pt>
                <c:pt idx="291">
                  <c:v>1690</c:v>
                </c:pt>
                <c:pt idx="292">
                  <c:v>1690</c:v>
                </c:pt>
                <c:pt idx="293">
                  <c:v>1700</c:v>
                </c:pt>
                <c:pt idx="294">
                  <c:v>1700</c:v>
                </c:pt>
                <c:pt idx="295">
                  <c:v>1710</c:v>
                </c:pt>
                <c:pt idx="296">
                  <c:v>1720</c:v>
                </c:pt>
                <c:pt idx="297">
                  <c:v>1720</c:v>
                </c:pt>
                <c:pt idx="298">
                  <c:v>1730</c:v>
                </c:pt>
                <c:pt idx="299">
                  <c:v>1730</c:v>
                </c:pt>
                <c:pt idx="300">
                  <c:v>1740</c:v>
                </c:pt>
                <c:pt idx="301">
                  <c:v>1750</c:v>
                </c:pt>
                <c:pt idx="302">
                  <c:v>1750</c:v>
                </c:pt>
                <c:pt idx="303">
                  <c:v>1760</c:v>
                </c:pt>
                <c:pt idx="304">
                  <c:v>1760</c:v>
                </c:pt>
                <c:pt idx="305">
                  <c:v>1770</c:v>
                </c:pt>
                <c:pt idx="306">
                  <c:v>1770</c:v>
                </c:pt>
                <c:pt idx="307">
                  <c:v>1780</c:v>
                </c:pt>
                <c:pt idx="308">
                  <c:v>1790</c:v>
                </c:pt>
                <c:pt idx="309">
                  <c:v>1790</c:v>
                </c:pt>
                <c:pt idx="310">
                  <c:v>1800</c:v>
                </c:pt>
                <c:pt idx="311">
                  <c:v>1800</c:v>
                </c:pt>
                <c:pt idx="312">
                  <c:v>1810</c:v>
                </c:pt>
                <c:pt idx="313">
                  <c:v>1810</c:v>
                </c:pt>
                <c:pt idx="314">
                  <c:v>1820</c:v>
                </c:pt>
                <c:pt idx="315">
                  <c:v>1830</c:v>
                </c:pt>
                <c:pt idx="316">
                  <c:v>1830</c:v>
                </c:pt>
                <c:pt idx="317">
                  <c:v>1840</c:v>
                </c:pt>
                <c:pt idx="318">
                  <c:v>1840</c:v>
                </c:pt>
                <c:pt idx="319">
                  <c:v>1850</c:v>
                </c:pt>
                <c:pt idx="320">
                  <c:v>1860</c:v>
                </c:pt>
                <c:pt idx="321">
                  <c:v>1860</c:v>
                </c:pt>
                <c:pt idx="322">
                  <c:v>1870</c:v>
                </c:pt>
                <c:pt idx="323">
                  <c:v>1870</c:v>
                </c:pt>
                <c:pt idx="324">
                  <c:v>1880</c:v>
                </c:pt>
                <c:pt idx="325">
                  <c:v>1880</c:v>
                </c:pt>
                <c:pt idx="326">
                  <c:v>1890</c:v>
                </c:pt>
              </c:numCache>
            </c:numRef>
          </c:cat>
          <c:val>
            <c:numRef>
              <c:f>'m2-t15'!$H$2:$H$328</c:f>
              <c:numCache>
                <c:formatCode>General</c:formatCode>
                <c:ptCount val="327"/>
                <c:pt idx="0">
                  <c:v>0</c:v>
                </c:pt>
                <c:pt idx="1">
                  <c:v>0</c:v>
                </c:pt>
                <c:pt idx="2">
                  <c:v>1.7241379310344921E-2</c:v>
                </c:pt>
                <c:pt idx="3">
                  <c:v>2.8735632183908066E-2</c:v>
                </c:pt>
                <c:pt idx="4">
                  <c:v>4.5977011494252991E-2</c:v>
                </c:pt>
                <c:pt idx="5">
                  <c:v>6.3218390804597707E-2</c:v>
                </c:pt>
                <c:pt idx="6">
                  <c:v>7.471264367816105E-2</c:v>
                </c:pt>
                <c:pt idx="7">
                  <c:v>9.1954022988505774E-2</c:v>
                </c:pt>
                <c:pt idx="8">
                  <c:v>0.10919540229885069</c:v>
                </c:pt>
                <c:pt idx="9">
                  <c:v>0.12643678160919541</c:v>
                </c:pt>
                <c:pt idx="10">
                  <c:v>0.13793103448275876</c:v>
                </c:pt>
                <c:pt idx="11">
                  <c:v>0.15517241379310348</c:v>
                </c:pt>
                <c:pt idx="12">
                  <c:v>0.1724137931034484</c:v>
                </c:pt>
                <c:pt idx="13">
                  <c:v>0.18965517241379312</c:v>
                </c:pt>
                <c:pt idx="14">
                  <c:v>0.20689655172413804</c:v>
                </c:pt>
                <c:pt idx="15">
                  <c:v>0.22413793103448276</c:v>
                </c:pt>
                <c:pt idx="16">
                  <c:v>0.24712643678160925</c:v>
                </c:pt>
                <c:pt idx="17">
                  <c:v>0.25862068965517243</c:v>
                </c:pt>
                <c:pt idx="18">
                  <c:v>0.27011494252873575</c:v>
                </c:pt>
                <c:pt idx="19">
                  <c:v>0.2873563218390805</c:v>
                </c:pt>
                <c:pt idx="20">
                  <c:v>0.30459770114942541</c:v>
                </c:pt>
                <c:pt idx="21">
                  <c:v>0.32183908045977011</c:v>
                </c:pt>
                <c:pt idx="22">
                  <c:v>0.33908045977011486</c:v>
                </c:pt>
                <c:pt idx="23">
                  <c:v>0.35632183908045978</c:v>
                </c:pt>
                <c:pt idx="24">
                  <c:v>0.36781609195402293</c:v>
                </c:pt>
                <c:pt idx="25">
                  <c:v>0.38505747126436785</c:v>
                </c:pt>
                <c:pt idx="26">
                  <c:v>0.39655172413793099</c:v>
                </c:pt>
                <c:pt idx="27">
                  <c:v>0.41379310344827591</c:v>
                </c:pt>
                <c:pt idx="28">
                  <c:v>0.42528735632183906</c:v>
                </c:pt>
                <c:pt idx="29">
                  <c:v>0.44252873563218398</c:v>
                </c:pt>
                <c:pt idx="30">
                  <c:v>0.44827586206896575</c:v>
                </c:pt>
                <c:pt idx="31">
                  <c:v>0.46551724137931028</c:v>
                </c:pt>
                <c:pt idx="32">
                  <c:v>0.47126436781609204</c:v>
                </c:pt>
                <c:pt idx="33">
                  <c:v>0.49425287356321834</c:v>
                </c:pt>
                <c:pt idx="34">
                  <c:v>0.50574712643678144</c:v>
                </c:pt>
                <c:pt idx="35">
                  <c:v>0.5114942528735632</c:v>
                </c:pt>
                <c:pt idx="36">
                  <c:v>0.52298850574712641</c:v>
                </c:pt>
                <c:pt idx="37">
                  <c:v>0.5344827586206895</c:v>
                </c:pt>
                <c:pt idx="38">
                  <c:v>0.54597701149425304</c:v>
                </c:pt>
                <c:pt idx="39">
                  <c:v>0.55747126436781624</c:v>
                </c:pt>
                <c:pt idx="40">
                  <c:v>0.56321839080459757</c:v>
                </c:pt>
                <c:pt idx="41">
                  <c:v>0.57471264367816077</c:v>
                </c:pt>
                <c:pt idx="42">
                  <c:v>0.58045977011494254</c:v>
                </c:pt>
                <c:pt idx="43">
                  <c:v>0.59195402298850563</c:v>
                </c:pt>
                <c:pt idx="44">
                  <c:v>0.60344827586206884</c:v>
                </c:pt>
                <c:pt idx="45">
                  <c:v>0.60344827586206884</c:v>
                </c:pt>
                <c:pt idx="46">
                  <c:v>0.61494252873563238</c:v>
                </c:pt>
                <c:pt idx="47">
                  <c:v>0.61494252873563238</c:v>
                </c:pt>
                <c:pt idx="48">
                  <c:v>0.6206896551724137</c:v>
                </c:pt>
                <c:pt idx="49">
                  <c:v>0.63218390804597691</c:v>
                </c:pt>
                <c:pt idx="50">
                  <c:v>0.63793103448275867</c:v>
                </c:pt>
                <c:pt idx="51">
                  <c:v>0.63793103448275867</c:v>
                </c:pt>
                <c:pt idx="52">
                  <c:v>0.64942528735632177</c:v>
                </c:pt>
                <c:pt idx="53">
                  <c:v>0.65517241379310354</c:v>
                </c:pt>
                <c:pt idx="54">
                  <c:v>0.65517241379310354</c:v>
                </c:pt>
                <c:pt idx="55">
                  <c:v>0.66091954022988497</c:v>
                </c:pt>
                <c:pt idx="56">
                  <c:v>0.66666666666666674</c:v>
                </c:pt>
                <c:pt idx="57">
                  <c:v>0.67816091954022983</c:v>
                </c:pt>
                <c:pt idx="58">
                  <c:v>0.67241379310344807</c:v>
                </c:pt>
                <c:pt idx="59">
                  <c:v>0.67816091954022983</c:v>
                </c:pt>
                <c:pt idx="60">
                  <c:v>0.67816091954022983</c:v>
                </c:pt>
                <c:pt idx="61">
                  <c:v>0.68965517241379304</c:v>
                </c:pt>
                <c:pt idx="62">
                  <c:v>0.6839080459770116</c:v>
                </c:pt>
                <c:pt idx="63">
                  <c:v>0.6839080459770116</c:v>
                </c:pt>
                <c:pt idx="64">
                  <c:v>0.68965517241379304</c:v>
                </c:pt>
                <c:pt idx="65">
                  <c:v>0.69540229885057481</c:v>
                </c:pt>
                <c:pt idx="66">
                  <c:v>0.69540229885057481</c:v>
                </c:pt>
                <c:pt idx="67">
                  <c:v>0.69540229885057481</c:v>
                </c:pt>
                <c:pt idx="68">
                  <c:v>0.70114942528735613</c:v>
                </c:pt>
                <c:pt idx="69">
                  <c:v>0.70114942528735613</c:v>
                </c:pt>
                <c:pt idx="70">
                  <c:v>0.70114942528735613</c:v>
                </c:pt>
                <c:pt idx="71">
                  <c:v>0.70114942528735613</c:v>
                </c:pt>
                <c:pt idx="72">
                  <c:v>0.71264367816091967</c:v>
                </c:pt>
                <c:pt idx="73">
                  <c:v>0.71264367816091967</c:v>
                </c:pt>
                <c:pt idx="74">
                  <c:v>0.7183908045977011</c:v>
                </c:pt>
                <c:pt idx="75">
                  <c:v>0.71264367816091967</c:v>
                </c:pt>
                <c:pt idx="76">
                  <c:v>0.71264367816091967</c:v>
                </c:pt>
                <c:pt idx="77">
                  <c:v>0.7068965517241379</c:v>
                </c:pt>
                <c:pt idx="78">
                  <c:v>0.71264367816091967</c:v>
                </c:pt>
                <c:pt idx="79">
                  <c:v>0.71264367816091967</c:v>
                </c:pt>
                <c:pt idx="80">
                  <c:v>0.7068965517241379</c:v>
                </c:pt>
                <c:pt idx="81">
                  <c:v>0.71264367816091967</c:v>
                </c:pt>
                <c:pt idx="82">
                  <c:v>0.7183908045977011</c:v>
                </c:pt>
                <c:pt idx="83">
                  <c:v>0.7183908045977011</c:v>
                </c:pt>
                <c:pt idx="84">
                  <c:v>0.7183908045977011</c:v>
                </c:pt>
                <c:pt idx="85">
                  <c:v>0.7298850574712642</c:v>
                </c:pt>
                <c:pt idx="86">
                  <c:v>0.72413793103448287</c:v>
                </c:pt>
                <c:pt idx="87">
                  <c:v>0.72413793103448287</c:v>
                </c:pt>
                <c:pt idx="88">
                  <c:v>0.7298850574712642</c:v>
                </c:pt>
                <c:pt idx="89">
                  <c:v>0.7298850574712642</c:v>
                </c:pt>
                <c:pt idx="90">
                  <c:v>0.7298850574712642</c:v>
                </c:pt>
                <c:pt idx="91">
                  <c:v>0.73563218390804597</c:v>
                </c:pt>
                <c:pt idx="92">
                  <c:v>0.73563218390804597</c:v>
                </c:pt>
                <c:pt idx="93">
                  <c:v>0.7413793103448274</c:v>
                </c:pt>
                <c:pt idx="94">
                  <c:v>0.7413793103448274</c:v>
                </c:pt>
                <c:pt idx="95">
                  <c:v>0.75287356321839094</c:v>
                </c:pt>
                <c:pt idx="96">
                  <c:v>0.74712643678160917</c:v>
                </c:pt>
                <c:pt idx="97">
                  <c:v>0.75287356321839094</c:v>
                </c:pt>
                <c:pt idx="98">
                  <c:v>0.75862068965517226</c:v>
                </c:pt>
                <c:pt idx="99">
                  <c:v>0.75862068965517226</c:v>
                </c:pt>
                <c:pt idx="100">
                  <c:v>0.77011494252873547</c:v>
                </c:pt>
                <c:pt idx="101">
                  <c:v>0.77011494252873547</c:v>
                </c:pt>
                <c:pt idx="102">
                  <c:v>0.77586206896551724</c:v>
                </c:pt>
                <c:pt idx="103">
                  <c:v>0.78160919540229901</c:v>
                </c:pt>
                <c:pt idx="104">
                  <c:v>0.78160919540229901</c:v>
                </c:pt>
                <c:pt idx="105">
                  <c:v>0.7931034482758621</c:v>
                </c:pt>
                <c:pt idx="106">
                  <c:v>0.7931034482758621</c:v>
                </c:pt>
                <c:pt idx="107">
                  <c:v>0.79885057471264354</c:v>
                </c:pt>
                <c:pt idx="108">
                  <c:v>0.8045977011494253</c:v>
                </c:pt>
                <c:pt idx="109">
                  <c:v>0.81034482758620707</c:v>
                </c:pt>
                <c:pt idx="110">
                  <c:v>0.82183908045977017</c:v>
                </c:pt>
                <c:pt idx="111">
                  <c:v>0.8275862068965516</c:v>
                </c:pt>
                <c:pt idx="112">
                  <c:v>0.8275862068965516</c:v>
                </c:pt>
                <c:pt idx="113">
                  <c:v>0.83333333333333337</c:v>
                </c:pt>
                <c:pt idx="114">
                  <c:v>0.83908045977011469</c:v>
                </c:pt>
                <c:pt idx="115">
                  <c:v>0.84482758620689646</c:v>
                </c:pt>
                <c:pt idx="116">
                  <c:v>0.85057471264367823</c:v>
                </c:pt>
                <c:pt idx="117">
                  <c:v>0.86206896551724144</c:v>
                </c:pt>
                <c:pt idx="118">
                  <c:v>0.86206896551724144</c:v>
                </c:pt>
                <c:pt idx="119">
                  <c:v>0.87356321839080453</c:v>
                </c:pt>
                <c:pt idx="120">
                  <c:v>0.87931034482758641</c:v>
                </c:pt>
                <c:pt idx="121">
                  <c:v>0.8908045977011495</c:v>
                </c:pt>
                <c:pt idx="122">
                  <c:v>0.8908045977011495</c:v>
                </c:pt>
                <c:pt idx="123">
                  <c:v>0.89655172413793083</c:v>
                </c:pt>
                <c:pt idx="124">
                  <c:v>0.9022988505747126</c:v>
                </c:pt>
                <c:pt idx="125">
                  <c:v>0.90804597701149448</c:v>
                </c:pt>
                <c:pt idx="126">
                  <c:v>0.9137931034482758</c:v>
                </c:pt>
                <c:pt idx="127">
                  <c:v>0.92528735632183889</c:v>
                </c:pt>
                <c:pt idx="128">
                  <c:v>0.93103448275862066</c:v>
                </c:pt>
                <c:pt idx="129">
                  <c:v>0.93103448275862066</c:v>
                </c:pt>
                <c:pt idx="130">
                  <c:v>0.94252873563218387</c:v>
                </c:pt>
                <c:pt idx="131">
                  <c:v>0.94252873563218387</c:v>
                </c:pt>
                <c:pt idx="132">
                  <c:v>0.94827586206896564</c:v>
                </c:pt>
                <c:pt idx="133">
                  <c:v>0.95977011494252884</c:v>
                </c:pt>
                <c:pt idx="134">
                  <c:v>0.95977011494252884</c:v>
                </c:pt>
                <c:pt idx="135">
                  <c:v>0.96551724137931016</c:v>
                </c:pt>
                <c:pt idx="136">
                  <c:v>0.96551724137931016</c:v>
                </c:pt>
                <c:pt idx="137">
                  <c:v>0.96551724137931016</c:v>
                </c:pt>
                <c:pt idx="138">
                  <c:v>0.9770114942528737</c:v>
                </c:pt>
                <c:pt idx="139">
                  <c:v>0.9770114942528737</c:v>
                </c:pt>
                <c:pt idx="140">
                  <c:v>0.9770114942528737</c:v>
                </c:pt>
                <c:pt idx="141">
                  <c:v>0.98275862068965503</c:v>
                </c:pt>
                <c:pt idx="142">
                  <c:v>0.98850574712643691</c:v>
                </c:pt>
                <c:pt idx="143">
                  <c:v>0.98850574712643691</c:v>
                </c:pt>
                <c:pt idx="144">
                  <c:v>0.99425287356321823</c:v>
                </c:pt>
                <c:pt idx="145">
                  <c:v>0.98850574712643691</c:v>
                </c:pt>
                <c:pt idx="146">
                  <c:v>1</c:v>
                </c:pt>
                <c:pt idx="147">
                  <c:v>0.99425287356321823</c:v>
                </c:pt>
                <c:pt idx="148">
                  <c:v>0.99425287356321823</c:v>
                </c:pt>
                <c:pt idx="149">
                  <c:v>1</c:v>
                </c:pt>
                <c:pt idx="150">
                  <c:v>0.99425287356321823</c:v>
                </c:pt>
                <c:pt idx="151">
                  <c:v>0.99425287356321823</c:v>
                </c:pt>
                <c:pt idx="152">
                  <c:v>0.99425287356321823</c:v>
                </c:pt>
                <c:pt idx="153">
                  <c:v>0.98850574712643691</c:v>
                </c:pt>
                <c:pt idx="154">
                  <c:v>0.98850574712643691</c:v>
                </c:pt>
                <c:pt idx="155">
                  <c:v>0.98850574712643691</c:v>
                </c:pt>
                <c:pt idx="156">
                  <c:v>0.98850574712643691</c:v>
                </c:pt>
                <c:pt idx="157">
                  <c:v>0.98275862068965503</c:v>
                </c:pt>
                <c:pt idx="158">
                  <c:v>0.98850574712643691</c:v>
                </c:pt>
                <c:pt idx="159">
                  <c:v>0.9770114942528737</c:v>
                </c:pt>
                <c:pt idx="160">
                  <c:v>0.9770114942528737</c:v>
                </c:pt>
                <c:pt idx="161">
                  <c:v>0.9770114942528737</c:v>
                </c:pt>
                <c:pt idx="162">
                  <c:v>0.97126436781609193</c:v>
                </c:pt>
                <c:pt idx="163">
                  <c:v>0.96551724137931016</c:v>
                </c:pt>
                <c:pt idx="164">
                  <c:v>0.96551724137931016</c:v>
                </c:pt>
                <c:pt idx="165">
                  <c:v>0.95402298850574696</c:v>
                </c:pt>
                <c:pt idx="166">
                  <c:v>0.94827586206896564</c:v>
                </c:pt>
                <c:pt idx="167">
                  <c:v>0.94827586206896564</c:v>
                </c:pt>
                <c:pt idx="168">
                  <c:v>0.94252873563218387</c:v>
                </c:pt>
                <c:pt idx="169">
                  <c:v>0.9367816091954021</c:v>
                </c:pt>
                <c:pt idx="170">
                  <c:v>0.9367816091954021</c:v>
                </c:pt>
                <c:pt idx="171">
                  <c:v>0.93103448275862066</c:v>
                </c:pt>
                <c:pt idx="172">
                  <c:v>0.92528735632183889</c:v>
                </c:pt>
                <c:pt idx="173">
                  <c:v>0.9137931034482758</c:v>
                </c:pt>
                <c:pt idx="174">
                  <c:v>0.9137931034482758</c:v>
                </c:pt>
                <c:pt idx="175">
                  <c:v>0.90804597701149448</c:v>
                </c:pt>
                <c:pt idx="176">
                  <c:v>0.9022988505747126</c:v>
                </c:pt>
                <c:pt idx="177">
                  <c:v>0.9022988505747126</c:v>
                </c:pt>
                <c:pt idx="178">
                  <c:v>0.89655172413793083</c:v>
                </c:pt>
                <c:pt idx="179">
                  <c:v>0.88505747126436773</c:v>
                </c:pt>
                <c:pt idx="180">
                  <c:v>0.87356321839080453</c:v>
                </c:pt>
                <c:pt idx="181">
                  <c:v>0.87356321839080453</c:v>
                </c:pt>
                <c:pt idx="182">
                  <c:v>0.86781609195402276</c:v>
                </c:pt>
                <c:pt idx="183">
                  <c:v>0.86206896551724144</c:v>
                </c:pt>
                <c:pt idx="184">
                  <c:v>0.85632183908045967</c:v>
                </c:pt>
                <c:pt idx="185">
                  <c:v>0.85057471264367823</c:v>
                </c:pt>
                <c:pt idx="186">
                  <c:v>0.84482758620689646</c:v>
                </c:pt>
                <c:pt idx="187">
                  <c:v>0.83333333333333337</c:v>
                </c:pt>
                <c:pt idx="188">
                  <c:v>0.8275862068965516</c:v>
                </c:pt>
                <c:pt idx="189">
                  <c:v>0.8275862068965516</c:v>
                </c:pt>
                <c:pt idx="190">
                  <c:v>0.8160919540229884</c:v>
                </c:pt>
                <c:pt idx="191">
                  <c:v>0.81034482758620707</c:v>
                </c:pt>
                <c:pt idx="192">
                  <c:v>0.81034482758620707</c:v>
                </c:pt>
                <c:pt idx="193">
                  <c:v>0.8045977011494253</c:v>
                </c:pt>
                <c:pt idx="194">
                  <c:v>0.79885057471264354</c:v>
                </c:pt>
                <c:pt idx="195">
                  <c:v>0.78735632183908033</c:v>
                </c:pt>
                <c:pt idx="196">
                  <c:v>0.78160919540229901</c:v>
                </c:pt>
                <c:pt idx="197">
                  <c:v>0.77586206896551724</c:v>
                </c:pt>
                <c:pt idx="198">
                  <c:v>0.77011494252873547</c:v>
                </c:pt>
                <c:pt idx="199">
                  <c:v>0.76436781609195403</c:v>
                </c:pt>
                <c:pt idx="200">
                  <c:v>0.76436781609195403</c:v>
                </c:pt>
                <c:pt idx="201">
                  <c:v>0.75862068965517226</c:v>
                </c:pt>
                <c:pt idx="202">
                  <c:v>0.74712643678160917</c:v>
                </c:pt>
                <c:pt idx="203">
                  <c:v>0.74712643678160917</c:v>
                </c:pt>
                <c:pt idx="204">
                  <c:v>0.74712643678160917</c:v>
                </c:pt>
                <c:pt idx="205">
                  <c:v>0.73563218390804597</c:v>
                </c:pt>
                <c:pt idx="206">
                  <c:v>0.7298850574712642</c:v>
                </c:pt>
                <c:pt idx="207">
                  <c:v>0.72413793103448287</c:v>
                </c:pt>
                <c:pt idx="208">
                  <c:v>0.72413793103448287</c:v>
                </c:pt>
                <c:pt idx="209">
                  <c:v>0.71264367816091967</c:v>
                </c:pt>
                <c:pt idx="210">
                  <c:v>0.71264367816091967</c:v>
                </c:pt>
                <c:pt idx="211">
                  <c:v>0.7068965517241379</c:v>
                </c:pt>
                <c:pt idx="212">
                  <c:v>0.7068965517241379</c:v>
                </c:pt>
                <c:pt idx="213">
                  <c:v>0.69540229885057481</c:v>
                </c:pt>
                <c:pt idx="214">
                  <c:v>0.69540229885057481</c:v>
                </c:pt>
                <c:pt idx="215">
                  <c:v>0.68965517241379304</c:v>
                </c:pt>
                <c:pt idx="216">
                  <c:v>0.68965517241379304</c:v>
                </c:pt>
                <c:pt idx="217">
                  <c:v>0.67816091954022983</c:v>
                </c:pt>
                <c:pt idx="218">
                  <c:v>0.67816091954022983</c:v>
                </c:pt>
                <c:pt idx="219">
                  <c:v>0.67241379310344807</c:v>
                </c:pt>
                <c:pt idx="220">
                  <c:v>0.67241379310344807</c:v>
                </c:pt>
                <c:pt idx="221">
                  <c:v>0.66091954022988497</c:v>
                </c:pt>
                <c:pt idx="222">
                  <c:v>0.66091954022988497</c:v>
                </c:pt>
                <c:pt idx="223">
                  <c:v>0.65517241379310354</c:v>
                </c:pt>
                <c:pt idx="224">
                  <c:v>0.65517241379310354</c:v>
                </c:pt>
                <c:pt idx="225">
                  <c:v>0.65517241379310354</c:v>
                </c:pt>
                <c:pt idx="226">
                  <c:v>0.64942528735632177</c:v>
                </c:pt>
                <c:pt idx="227">
                  <c:v>0.64942528735632177</c:v>
                </c:pt>
                <c:pt idx="228">
                  <c:v>0.64367816091954044</c:v>
                </c:pt>
                <c:pt idx="229">
                  <c:v>0.63793103448275867</c:v>
                </c:pt>
                <c:pt idx="230">
                  <c:v>0.63793103448275867</c:v>
                </c:pt>
                <c:pt idx="231">
                  <c:v>0.63793103448275867</c:v>
                </c:pt>
                <c:pt idx="232">
                  <c:v>0.63218390804597691</c:v>
                </c:pt>
                <c:pt idx="233">
                  <c:v>0.62643678160919547</c:v>
                </c:pt>
                <c:pt idx="234">
                  <c:v>0.62643678160919547</c:v>
                </c:pt>
                <c:pt idx="235">
                  <c:v>0.62643678160919547</c:v>
                </c:pt>
                <c:pt idx="236">
                  <c:v>0.6206896551724137</c:v>
                </c:pt>
                <c:pt idx="237">
                  <c:v>0.6206896551724137</c:v>
                </c:pt>
                <c:pt idx="238">
                  <c:v>0.61494252873563238</c:v>
                </c:pt>
                <c:pt idx="239">
                  <c:v>0.61494252873563238</c:v>
                </c:pt>
                <c:pt idx="240">
                  <c:v>0.60919540229885061</c:v>
                </c:pt>
                <c:pt idx="241">
                  <c:v>0.60919540229885061</c:v>
                </c:pt>
                <c:pt idx="242">
                  <c:v>0.60344827586206884</c:v>
                </c:pt>
                <c:pt idx="243">
                  <c:v>0.60344827586206884</c:v>
                </c:pt>
                <c:pt idx="244">
                  <c:v>0.5977011494252874</c:v>
                </c:pt>
                <c:pt idx="245">
                  <c:v>0.60344827586206884</c:v>
                </c:pt>
                <c:pt idx="246">
                  <c:v>0.5977011494252874</c:v>
                </c:pt>
                <c:pt idx="247">
                  <c:v>0.59195402298850563</c:v>
                </c:pt>
                <c:pt idx="248">
                  <c:v>0.5977011494252874</c:v>
                </c:pt>
                <c:pt idx="249">
                  <c:v>0.59195402298850563</c:v>
                </c:pt>
                <c:pt idx="250">
                  <c:v>0.59195402298850563</c:v>
                </c:pt>
                <c:pt idx="251">
                  <c:v>0.58620689655172431</c:v>
                </c:pt>
                <c:pt idx="252">
                  <c:v>0.58620689655172431</c:v>
                </c:pt>
                <c:pt idx="253">
                  <c:v>0.58620689655172431</c:v>
                </c:pt>
                <c:pt idx="254">
                  <c:v>0.58620689655172431</c:v>
                </c:pt>
                <c:pt idx="255">
                  <c:v>0.58620689655172431</c:v>
                </c:pt>
                <c:pt idx="256">
                  <c:v>0.57471264367816077</c:v>
                </c:pt>
                <c:pt idx="257">
                  <c:v>0.58045977011494254</c:v>
                </c:pt>
                <c:pt idx="258">
                  <c:v>0.57471264367816077</c:v>
                </c:pt>
                <c:pt idx="259">
                  <c:v>0.57471264367816077</c:v>
                </c:pt>
                <c:pt idx="260">
                  <c:v>0.56896551724137934</c:v>
                </c:pt>
                <c:pt idx="261">
                  <c:v>0.56896551724137934</c:v>
                </c:pt>
                <c:pt idx="262">
                  <c:v>0.56321839080459757</c:v>
                </c:pt>
                <c:pt idx="263">
                  <c:v>0.56896551724137934</c:v>
                </c:pt>
                <c:pt idx="264">
                  <c:v>0.56321839080459757</c:v>
                </c:pt>
                <c:pt idx="265">
                  <c:v>0.56321839080459757</c:v>
                </c:pt>
                <c:pt idx="266">
                  <c:v>0.55747126436781624</c:v>
                </c:pt>
                <c:pt idx="267">
                  <c:v>0.56896551724137934</c:v>
                </c:pt>
                <c:pt idx="268">
                  <c:v>0.56321839080459757</c:v>
                </c:pt>
                <c:pt idx="269">
                  <c:v>0.55747126436781624</c:v>
                </c:pt>
                <c:pt idx="270">
                  <c:v>0.55747126436781624</c:v>
                </c:pt>
                <c:pt idx="271">
                  <c:v>0.55172413793103448</c:v>
                </c:pt>
                <c:pt idx="272">
                  <c:v>0.55747126436781624</c:v>
                </c:pt>
                <c:pt idx="273">
                  <c:v>0.55747126436781624</c:v>
                </c:pt>
                <c:pt idx="274">
                  <c:v>0.55172413793103448</c:v>
                </c:pt>
                <c:pt idx="275">
                  <c:v>0.55172413793103448</c:v>
                </c:pt>
                <c:pt idx="276">
                  <c:v>0.54597701149425304</c:v>
                </c:pt>
                <c:pt idx="277">
                  <c:v>0.55172413793103448</c:v>
                </c:pt>
                <c:pt idx="278">
                  <c:v>0.54597701149425304</c:v>
                </c:pt>
                <c:pt idx="279">
                  <c:v>0.55172413793103448</c:v>
                </c:pt>
                <c:pt idx="280">
                  <c:v>0.54597701149425304</c:v>
                </c:pt>
                <c:pt idx="281">
                  <c:v>0.55172413793103448</c:v>
                </c:pt>
                <c:pt idx="282">
                  <c:v>0.54022988505747127</c:v>
                </c:pt>
                <c:pt idx="283">
                  <c:v>0.54022988505747127</c:v>
                </c:pt>
                <c:pt idx="284">
                  <c:v>0.54022988505747127</c:v>
                </c:pt>
                <c:pt idx="285">
                  <c:v>0.54022988505747127</c:v>
                </c:pt>
                <c:pt idx="286">
                  <c:v>0.54597701149425304</c:v>
                </c:pt>
                <c:pt idx="287">
                  <c:v>0.54022988505747127</c:v>
                </c:pt>
                <c:pt idx="288">
                  <c:v>0.54022988505747127</c:v>
                </c:pt>
                <c:pt idx="289">
                  <c:v>0.54022988505747127</c:v>
                </c:pt>
                <c:pt idx="290">
                  <c:v>0.54022988505747127</c:v>
                </c:pt>
                <c:pt idx="291">
                  <c:v>0.5344827586206895</c:v>
                </c:pt>
                <c:pt idx="292">
                  <c:v>0.5344827586206895</c:v>
                </c:pt>
                <c:pt idx="293">
                  <c:v>0.54597701149425304</c:v>
                </c:pt>
                <c:pt idx="294">
                  <c:v>0.5344827586206895</c:v>
                </c:pt>
                <c:pt idx="295">
                  <c:v>0.5344827586206895</c:v>
                </c:pt>
                <c:pt idx="296">
                  <c:v>0.5344827586206895</c:v>
                </c:pt>
                <c:pt idx="297">
                  <c:v>0.52873563218390818</c:v>
                </c:pt>
                <c:pt idx="298">
                  <c:v>0.5344827586206895</c:v>
                </c:pt>
                <c:pt idx="299">
                  <c:v>0.52873563218390818</c:v>
                </c:pt>
                <c:pt idx="300">
                  <c:v>0.52873563218390818</c:v>
                </c:pt>
                <c:pt idx="301">
                  <c:v>0.5344827586206895</c:v>
                </c:pt>
                <c:pt idx="302">
                  <c:v>0.52873563218390818</c:v>
                </c:pt>
                <c:pt idx="303">
                  <c:v>0.52873563218390818</c:v>
                </c:pt>
                <c:pt idx="304">
                  <c:v>0.52873563218390818</c:v>
                </c:pt>
                <c:pt idx="305">
                  <c:v>0.52298850574712641</c:v>
                </c:pt>
                <c:pt idx="306">
                  <c:v>0.52873563218390818</c:v>
                </c:pt>
                <c:pt idx="307">
                  <c:v>0.52298850574712641</c:v>
                </c:pt>
                <c:pt idx="308">
                  <c:v>0.52873563218390818</c:v>
                </c:pt>
                <c:pt idx="309">
                  <c:v>0.52873563218390818</c:v>
                </c:pt>
                <c:pt idx="310">
                  <c:v>0.52873563218390818</c:v>
                </c:pt>
                <c:pt idx="311">
                  <c:v>0.52298850574712641</c:v>
                </c:pt>
                <c:pt idx="312">
                  <c:v>0.52298850574712641</c:v>
                </c:pt>
                <c:pt idx="313">
                  <c:v>0.52873563218390818</c:v>
                </c:pt>
                <c:pt idx="314">
                  <c:v>0.52298850574712641</c:v>
                </c:pt>
                <c:pt idx="315">
                  <c:v>0.51724137931034497</c:v>
                </c:pt>
                <c:pt idx="316">
                  <c:v>0.52298850574712641</c:v>
                </c:pt>
                <c:pt idx="317">
                  <c:v>0.52298850574712641</c:v>
                </c:pt>
                <c:pt idx="318">
                  <c:v>0.51724137931034497</c:v>
                </c:pt>
                <c:pt idx="319">
                  <c:v>0.52298850574712641</c:v>
                </c:pt>
                <c:pt idx="320">
                  <c:v>0.52298850574712641</c:v>
                </c:pt>
                <c:pt idx="321">
                  <c:v>0.51724137931034497</c:v>
                </c:pt>
                <c:pt idx="322">
                  <c:v>0.5114942528735632</c:v>
                </c:pt>
                <c:pt idx="323">
                  <c:v>0.51724137931034497</c:v>
                </c:pt>
                <c:pt idx="324">
                  <c:v>0.51724137931034497</c:v>
                </c:pt>
                <c:pt idx="325">
                  <c:v>0.52298850574712641</c:v>
                </c:pt>
                <c:pt idx="326">
                  <c:v>0.51724137931034497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9634560"/>
        <c:axId val="40693696"/>
      </c:lineChart>
      <c:catAx>
        <c:axId val="109634560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crossAx val="40693696"/>
        <c:crosses val="autoZero"/>
        <c:auto val="1"/>
        <c:lblAlgn val="ctr"/>
        <c:lblOffset val="100"/>
        <c:noMultiLvlLbl val="0"/>
      </c:catAx>
      <c:valAx>
        <c:axId val="4069369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0963456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8740157499999996" l="0.70000000000000018" r="0.70000000000000018" t="0.78740157499999996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'm2-t19'!$F$1</c:f>
              <c:strCache>
                <c:ptCount val="1"/>
                <c:pt idx="0">
                  <c:v>f1</c:v>
                </c:pt>
              </c:strCache>
            </c:strRef>
          </c:tx>
          <c:marker>
            <c:symbol val="none"/>
          </c:marker>
          <c:cat>
            <c:numRef>
              <c:f>'m2-t19'!$A$2:$A$216</c:f>
              <c:numCache>
                <c:formatCode>0</c:formatCode>
                <c:ptCount val="215"/>
                <c:pt idx="0">
                  <c:v>6.2E-2</c:v>
                </c:pt>
                <c:pt idx="1">
                  <c:v>5.95</c:v>
                </c:pt>
                <c:pt idx="2">
                  <c:v>11.7</c:v>
                </c:pt>
                <c:pt idx="3">
                  <c:v>17.5</c:v>
                </c:pt>
                <c:pt idx="4">
                  <c:v>23.3</c:v>
                </c:pt>
                <c:pt idx="5">
                  <c:v>29.1</c:v>
                </c:pt>
                <c:pt idx="6">
                  <c:v>34.9</c:v>
                </c:pt>
                <c:pt idx="7">
                  <c:v>40.700000000000003</c:v>
                </c:pt>
                <c:pt idx="8">
                  <c:v>46.5</c:v>
                </c:pt>
                <c:pt idx="9">
                  <c:v>52.3</c:v>
                </c:pt>
                <c:pt idx="10">
                  <c:v>58.1</c:v>
                </c:pt>
                <c:pt idx="11">
                  <c:v>63.9</c:v>
                </c:pt>
                <c:pt idx="12">
                  <c:v>69.7</c:v>
                </c:pt>
                <c:pt idx="13">
                  <c:v>75.5</c:v>
                </c:pt>
                <c:pt idx="14">
                  <c:v>81.3</c:v>
                </c:pt>
                <c:pt idx="15">
                  <c:v>87.1</c:v>
                </c:pt>
                <c:pt idx="16">
                  <c:v>92.9</c:v>
                </c:pt>
                <c:pt idx="17">
                  <c:v>98.7</c:v>
                </c:pt>
                <c:pt idx="18">
                  <c:v>105</c:v>
                </c:pt>
                <c:pt idx="19">
                  <c:v>110</c:v>
                </c:pt>
                <c:pt idx="20">
                  <c:v>116</c:v>
                </c:pt>
                <c:pt idx="21">
                  <c:v>122</c:v>
                </c:pt>
                <c:pt idx="22">
                  <c:v>128</c:v>
                </c:pt>
                <c:pt idx="23">
                  <c:v>133</c:v>
                </c:pt>
                <c:pt idx="24">
                  <c:v>139</c:v>
                </c:pt>
                <c:pt idx="25">
                  <c:v>145</c:v>
                </c:pt>
                <c:pt idx="26">
                  <c:v>151</c:v>
                </c:pt>
                <c:pt idx="27">
                  <c:v>157</c:v>
                </c:pt>
                <c:pt idx="28">
                  <c:v>162</c:v>
                </c:pt>
                <c:pt idx="29">
                  <c:v>168</c:v>
                </c:pt>
                <c:pt idx="30">
                  <c:v>174</c:v>
                </c:pt>
                <c:pt idx="31">
                  <c:v>180</c:v>
                </c:pt>
                <c:pt idx="32">
                  <c:v>186</c:v>
                </c:pt>
                <c:pt idx="33">
                  <c:v>191</c:v>
                </c:pt>
                <c:pt idx="34">
                  <c:v>197</c:v>
                </c:pt>
                <c:pt idx="35">
                  <c:v>203</c:v>
                </c:pt>
                <c:pt idx="36">
                  <c:v>209</c:v>
                </c:pt>
                <c:pt idx="37">
                  <c:v>215</c:v>
                </c:pt>
                <c:pt idx="38">
                  <c:v>220</c:v>
                </c:pt>
                <c:pt idx="39">
                  <c:v>226</c:v>
                </c:pt>
                <c:pt idx="40">
                  <c:v>232</c:v>
                </c:pt>
                <c:pt idx="41">
                  <c:v>238</c:v>
                </c:pt>
                <c:pt idx="42">
                  <c:v>244</c:v>
                </c:pt>
                <c:pt idx="43">
                  <c:v>249</c:v>
                </c:pt>
                <c:pt idx="44">
                  <c:v>255</c:v>
                </c:pt>
                <c:pt idx="45">
                  <c:v>261</c:v>
                </c:pt>
                <c:pt idx="46">
                  <c:v>267</c:v>
                </c:pt>
                <c:pt idx="47">
                  <c:v>273</c:v>
                </c:pt>
                <c:pt idx="48">
                  <c:v>278</c:v>
                </c:pt>
                <c:pt idx="49">
                  <c:v>284</c:v>
                </c:pt>
                <c:pt idx="50">
                  <c:v>290</c:v>
                </c:pt>
                <c:pt idx="51">
                  <c:v>296</c:v>
                </c:pt>
                <c:pt idx="52">
                  <c:v>302</c:v>
                </c:pt>
                <c:pt idx="53">
                  <c:v>307</c:v>
                </c:pt>
                <c:pt idx="54">
                  <c:v>313</c:v>
                </c:pt>
                <c:pt idx="55">
                  <c:v>319</c:v>
                </c:pt>
                <c:pt idx="56">
                  <c:v>325</c:v>
                </c:pt>
                <c:pt idx="57">
                  <c:v>331</c:v>
                </c:pt>
                <c:pt idx="58">
                  <c:v>336</c:v>
                </c:pt>
                <c:pt idx="59">
                  <c:v>342</c:v>
                </c:pt>
                <c:pt idx="60">
                  <c:v>348</c:v>
                </c:pt>
                <c:pt idx="61">
                  <c:v>354</c:v>
                </c:pt>
                <c:pt idx="62">
                  <c:v>360</c:v>
                </c:pt>
                <c:pt idx="63">
                  <c:v>365</c:v>
                </c:pt>
                <c:pt idx="64">
                  <c:v>371</c:v>
                </c:pt>
                <c:pt idx="65">
                  <c:v>377</c:v>
                </c:pt>
                <c:pt idx="66">
                  <c:v>383</c:v>
                </c:pt>
                <c:pt idx="67">
                  <c:v>389</c:v>
                </c:pt>
                <c:pt idx="68">
                  <c:v>394</c:v>
                </c:pt>
                <c:pt idx="69">
                  <c:v>400</c:v>
                </c:pt>
                <c:pt idx="70">
                  <c:v>406</c:v>
                </c:pt>
                <c:pt idx="71">
                  <c:v>412</c:v>
                </c:pt>
                <c:pt idx="72">
                  <c:v>418</c:v>
                </c:pt>
                <c:pt idx="73">
                  <c:v>423</c:v>
                </c:pt>
                <c:pt idx="74">
                  <c:v>429</c:v>
                </c:pt>
                <c:pt idx="75">
                  <c:v>435</c:v>
                </c:pt>
                <c:pt idx="76">
                  <c:v>441</c:v>
                </c:pt>
                <c:pt idx="77">
                  <c:v>447</c:v>
                </c:pt>
                <c:pt idx="78">
                  <c:v>452</c:v>
                </c:pt>
                <c:pt idx="79">
                  <c:v>458</c:v>
                </c:pt>
                <c:pt idx="80">
                  <c:v>464</c:v>
                </c:pt>
                <c:pt idx="81">
                  <c:v>470</c:v>
                </c:pt>
                <c:pt idx="82">
                  <c:v>476</c:v>
                </c:pt>
                <c:pt idx="83">
                  <c:v>481</c:v>
                </c:pt>
                <c:pt idx="84">
                  <c:v>487</c:v>
                </c:pt>
                <c:pt idx="85">
                  <c:v>493</c:v>
                </c:pt>
                <c:pt idx="86">
                  <c:v>499</c:v>
                </c:pt>
                <c:pt idx="87">
                  <c:v>505</c:v>
                </c:pt>
                <c:pt idx="88">
                  <c:v>510</c:v>
                </c:pt>
                <c:pt idx="89">
                  <c:v>516</c:v>
                </c:pt>
                <c:pt idx="90">
                  <c:v>522</c:v>
                </c:pt>
                <c:pt idx="91">
                  <c:v>528</c:v>
                </c:pt>
                <c:pt idx="92">
                  <c:v>534</c:v>
                </c:pt>
                <c:pt idx="93">
                  <c:v>539</c:v>
                </c:pt>
                <c:pt idx="94">
                  <c:v>545</c:v>
                </c:pt>
                <c:pt idx="95">
                  <c:v>551</c:v>
                </c:pt>
                <c:pt idx="96">
                  <c:v>557</c:v>
                </c:pt>
                <c:pt idx="97">
                  <c:v>562</c:v>
                </c:pt>
                <c:pt idx="98">
                  <c:v>568</c:v>
                </c:pt>
                <c:pt idx="99">
                  <c:v>574</c:v>
                </c:pt>
                <c:pt idx="100">
                  <c:v>580</c:v>
                </c:pt>
                <c:pt idx="101">
                  <c:v>586</c:v>
                </c:pt>
                <c:pt idx="102">
                  <c:v>591</c:v>
                </c:pt>
                <c:pt idx="103">
                  <c:v>597</c:v>
                </c:pt>
                <c:pt idx="104">
                  <c:v>603</c:v>
                </c:pt>
                <c:pt idx="105">
                  <c:v>609</c:v>
                </c:pt>
                <c:pt idx="106">
                  <c:v>615</c:v>
                </c:pt>
                <c:pt idx="107">
                  <c:v>620</c:v>
                </c:pt>
                <c:pt idx="108">
                  <c:v>626</c:v>
                </c:pt>
                <c:pt idx="109">
                  <c:v>632</c:v>
                </c:pt>
                <c:pt idx="110">
                  <c:v>638</c:v>
                </c:pt>
                <c:pt idx="111">
                  <c:v>644</c:v>
                </c:pt>
                <c:pt idx="112">
                  <c:v>649</c:v>
                </c:pt>
                <c:pt idx="113">
                  <c:v>655</c:v>
                </c:pt>
                <c:pt idx="114">
                  <c:v>661</c:v>
                </c:pt>
                <c:pt idx="115">
                  <c:v>667</c:v>
                </c:pt>
                <c:pt idx="116">
                  <c:v>673</c:v>
                </c:pt>
                <c:pt idx="117">
                  <c:v>678</c:v>
                </c:pt>
                <c:pt idx="118">
                  <c:v>684</c:v>
                </c:pt>
                <c:pt idx="119">
                  <c:v>690</c:v>
                </c:pt>
                <c:pt idx="120">
                  <c:v>696</c:v>
                </c:pt>
                <c:pt idx="121">
                  <c:v>702</c:v>
                </c:pt>
                <c:pt idx="122">
                  <c:v>707</c:v>
                </c:pt>
                <c:pt idx="123">
                  <c:v>713</c:v>
                </c:pt>
                <c:pt idx="124">
                  <c:v>719</c:v>
                </c:pt>
                <c:pt idx="125">
                  <c:v>725</c:v>
                </c:pt>
                <c:pt idx="126">
                  <c:v>731</c:v>
                </c:pt>
                <c:pt idx="127">
                  <c:v>736</c:v>
                </c:pt>
                <c:pt idx="128">
                  <c:v>742</c:v>
                </c:pt>
                <c:pt idx="129">
                  <c:v>748</c:v>
                </c:pt>
                <c:pt idx="130">
                  <c:v>754</c:v>
                </c:pt>
                <c:pt idx="131">
                  <c:v>760</c:v>
                </c:pt>
                <c:pt idx="132">
                  <c:v>765</c:v>
                </c:pt>
                <c:pt idx="133">
                  <c:v>771</c:v>
                </c:pt>
                <c:pt idx="134">
                  <c:v>777</c:v>
                </c:pt>
                <c:pt idx="135">
                  <c:v>783</c:v>
                </c:pt>
                <c:pt idx="136">
                  <c:v>789</c:v>
                </c:pt>
                <c:pt idx="137">
                  <c:v>794</c:v>
                </c:pt>
                <c:pt idx="138">
                  <c:v>800</c:v>
                </c:pt>
                <c:pt idx="139">
                  <c:v>806</c:v>
                </c:pt>
                <c:pt idx="140">
                  <c:v>812</c:v>
                </c:pt>
                <c:pt idx="141">
                  <c:v>817</c:v>
                </c:pt>
                <c:pt idx="142">
                  <c:v>823</c:v>
                </c:pt>
                <c:pt idx="143">
                  <c:v>829</c:v>
                </c:pt>
                <c:pt idx="144">
                  <c:v>835</c:v>
                </c:pt>
                <c:pt idx="145">
                  <c:v>841</c:v>
                </c:pt>
                <c:pt idx="146">
                  <c:v>846</c:v>
                </c:pt>
                <c:pt idx="147">
                  <c:v>852</c:v>
                </c:pt>
                <c:pt idx="148">
                  <c:v>858</c:v>
                </c:pt>
                <c:pt idx="149">
                  <c:v>864</c:v>
                </c:pt>
                <c:pt idx="150">
                  <c:v>870</c:v>
                </c:pt>
                <c:pt idx="151">
                  <c:v>875</c:v>
                </c:pt>
                <c:pt idx="152">
                  <c:v>881</c:v>
                </c:pt>
                <c:pt idx="153">
                  <c:v>887</c:v>
                </c:pt>
                <c:pt idx="154">
                  <c:v>893</c:v>
                </c:pt>
                <c:pt idx="155">
                  <c:v>899</c:v>
                </c:pt>
                <c:pt idx="156">
                  <c:v>904</c:v>
                </c:pt>
                <c:pt idx="157">
                  <c:v>910</c:v>
                </c:pt>
                <c:pt idx="158">
                  <c:v>916</c:v>
                </c:pt>
                <c:pt idx="159">
                  <c:v>922</c:v>
                </c:pt>
                <c:pt idx="160">
                  <c:v>928</c:v>
                </c:pt>
                <c:pt idx="161">
                  <c:v>933</c:v>
                </c:pt>
                <c:pt idx="162">
                  <c:v>939</c:v>
                </c:pt>
                <c:pt idx="163">
                  <c:v>945</c:v>
                </c:pt>
                <c:pt idx="164">
                  <c:v>951</c:v>
                </c:pt>
                <c:pt idx="165">
                  <c:v>957</c:v>
                </c:pt>
                <c:pt idx="166">
                  <c:v>962</c:v>
                </c:pt>
                <c:pt idx="167">
                  <c:v>968</c:v>
                </c:pt>
                <c:pt idx="168">
                  <c:v>974</c:v>
                </c:pt>
                <c:pt idx="169">
                  <c:v>980</c:v>
                </c:pt>
                <c:pt idx="170">
                  <c:v>986</c:v>
                </c:pt>
                <c:pt idx="171">
                  <c:v>991</c:v>
                </c:pt>
                <c:pt idx="172">
                  <c:v>997</c:v>
                </c:pt>
                <c:pt idx="173">
                  <c:v>1000</c:v>
                </c:pt>
                <c:pt idx="174">
                  <c:v>1010</c:v>
                </c:pt>
                <c:pt idx="175">
                  <c:v>1010</c:v>
                </c:pt>
                <c:pt idx="176">
                  <c:v>1020</c:v>
                </c:pt>
                <c:pt idx="177">
                  <c:v>1030</c:v>
                </c:pt>
                <c:pt idx="178">
                  <c:v>1030</c:v>
                </c:pt>
                <c:pt idx="179">
                  <c:v>1040</c:v>
                </c:pt>
                <c:pt idx="180">
                  <c:v>1040</c:v>
                </c:pt>
                <c:pt idx="181">
                  <c:v>1050</c:v>
                </c:pt>
                <c:pt idx="182">
                  <c:v>1060</c:v>
                </c:pt>
                <c:pt idx="183">
                  <c:v>1060</c:v>
                </c:pt>
                <c:pt idx="184">
                  <c:v>1070</c:v>
                </c:pt>
                <c:pt idx="185">
                  <c:v>1070</c:v>
                </c:pt>
                <c:pt idx="186">
                  <c:v>1080</c:v>
                </c:pt>
                <c:pt idx="187">
                  <c:v>1080</c:v>
                </c:pt>
                <c:pt idx="188">
                  <c:v>1090</c:v>
                </c:pt>
                <c:pt idx="189">
                  <c:v>1100</c:v>
                </c:pt>
                <c:pt idx="190">
                  <c:v>1100</c:v>
                </c:pt>
                <c:pt idx="191">
                  <c:v>1110</c:v>
                </c:pt>
                <c:pt idx="192">
                  <c:v>1110</c:v>
                </c:pt>
                <c:pt idx="193">
                  <c:v>1120</c:v>
                </c:pt>
                <c:pt idx="194">
                  <c:v>1120</c:v>
                </c:pt>
                <c:pt idx="195">
                  <c:v>1130</c:v>
                </c:pt>
                <c:pt idx="196">
                  <c:v>1140</c:v>
                </c:pt>
                <c:pt idx="197">
                  <c:v>1140</c:v>
                </c:pt>
                <c:pt idx="198">
                  <c:v>1150</c:v>
                </c:pt>
                <c:pt idx="199">
                  <c:v>1150</c:v>
                </c:pt>
                <c:pt idx="200">
                  <c:v>1160</c:v>
                </c:pt>
                <c:pt idx="201">
                  <c:v>1170</c:v>
                </c:pt>
                <c:pt idx="202">
                  <c:v>1170</c:v>
                </c:pt>
                <c:pt idx="203">
                  <c:v>1180</c:v>
                </c:pt>
                <c:pt idx="204">
                  <c:v>1180</c:v>
                </c:pt>
                <c:pt idx="205">
                  <c:v>1190</c:v>
                </c:pt>
                <c:pt idx="206">
                  <c:v>1190</c:v>
                </c:pt>
                <c:pt idx="207">
                  <c:v>1200</c:v>
                </c:pt>
                <c:pt idx="208">
                  <c:v>1210</c:v>
                </c:pt>
                <c:pt idx="209">
                  <c:v>1210</c:v>
                </c:pt>
                <c:pt idx="210">
                  <c:v>1220</c:v>
                </c:pt>
                <c:pt idx="211">
                  <c:v>1220</c:v>
                </c:pt>
                <c:pt idx="212">
                  <c:v>1230</c:v>
                </c:pt>
                <c:pt idx="213">
                  <c:v>1230</c:v>
                </c:pt>
                <c:pt idx="214">
                  <c:v>1240</c:v>
                </c:pt>
              </c:numCache>
            </c:numRef>
          </c:cat>
          <c:val>
            <c:numRef>
              <c:f>'m2-t19'!$F$2:$F$216</c:f>
              <c:numCache>
                <c:formatCode>General</c:formatCode>
                <c:ptCount val="215"/>
                <c:pt idx="0">
                  <c:v>0.72199509403107132</c:v>
                </c:pt>
                <c:pt idx="1">
                  <c:v>0.73017170891251038</c:v>
                </c:pt>
                <c:pt idx="2">
                  <c:v>0.73834832379394955</c:v>
                </c:pt>
                <c:pt idx="3">
                  <c:v>0.74652493867538861</c:v>
                </c:pt>
                <c:pt idx="4">
                  <c:v>0.76287816843826661</c:v>
                </c:pt>
                <c:pt idx="5">
                  <c:v>0.77105478331970567</c:v>
                </c:pt>
                <c:pt idx="6">
                  <c:v>0.7874080130825839</c:v>
                </c:pt>
                <c:pt idx="7">
                  <c:v>0.80376124284546202</c:v>
                </c:pt>
                <c:pt idx="8">
                  <c:v>0.82011447260834014</c:v>
                </c:pt>
                <c:pt idx="9">
                  <c:v>0.8282910874897792</c:v>
                </c:pt>
                <c:pt idx="10">
                  <c:v>0.84464431725265743</c:v>
                </c:pt>
                <c:pt idx="11">
                  <c:v>0.86099754701553566</c:v>
                </c:pt>
                <c:pt idx="12">
                  <c:v>0.87735077677841378</c:v>
                </c:pt>
                <c:pt idx="13">
                  <c:v>0.89370400654129201</c:v>
                </c:pt>
                <c:pt idx="14">
                  <c:v>0.91005723630417013</c:v>
                </c:pt>
                <c:pt idx="15">
                  <c:v>0.9182338511856093</c:v>
                </c:pt>
                <c:pt idx="16">
                  <c:v>0.93458708094848741</c:v>
                </c:pt>
                <c:pt idx="17">
                  <c:v>0.94276369582992658</c:v>
                </c:pt>
                <c:pt idx="18">
                  <c:v>0.95094031071136564</c:v>
                </c:pt>
                <c:pt idx="19">
                  <c:v>0.96729354047424365</c:v>
                </c:pt>
                <c:pt idx="20">
                  <c:v>0.97547015535568271</c:v>
                </c:pt>
                <c:pt idx="21">
                  <c:v>0.98364677023712177</c:v>
                </c:pt>
                <c:pt idx="22">
                  <c:v>0.98364677023712177</c:v>
                </c:pt>
                <c:pt idx="23">
                  <c:v>0.99182338511856094</c:v>
                </c:pt>
                <c:pt idx="24">
                  <c:v>0.99182338511856094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0.99182338511856094</c:v>
                </c:pt>
                <c:pt idx="33">
                  <c:v>0.99182338511856094</c:v>
                </c:pt>
                <c:pt idx="34">
                  <c:v>0.98364677023712177</c:v>
                </c:pt>
                <c:pt idx="35">
                  <c:v>0.97547015535568271</c:v>
                </c:pt>
                <c:pt idx="36">
                  <c:v>0.96729354047424365</c:v>
                </c:pt>
                <c:pt idx="37">
                  <c:v>0.95911692559280459</c:v>
                </c:pt>
                <c:pt idx="38">
                  <c:v>0.95094031071136564</c:v>
                </c:pt>
                <c:pt idx="39">
                  <c:v>0.94276369582992658</c:v>
                </c:pt>
                <c:pt idx="40">
                  <c:v>0.93458708094848741</c:v>
                </c:pt>
                <c:pt idx="41">
                  <c:v>0.92641046606704835</c:v>
                </c:pt>
                <c:pt idx="42">
                  <c:v>0.9182338511856093</c:v>
                </c:pt>
                <c:pt idx="43">
                  <c:v>0.90188062142273107</c:v>
                </c:pt>
                <c:pt idx="44">
                  <c:v>0.89370400654129201</c:v>
                </c:pt>
                <c:pt idx="45">
                  <c:v>0.87735077677841378</c:v>
                </c:pt>
                <c:pt idx="46">
                  <c:v>0.86099754701553566</c:v>
                </c:pt>
                <c:pt idx="47">
                  <c:v>0.85282093213409649</c:v>
                </c:pt>
                <c:pt idx="48">
                  <c:v>0.83646770237121837</c:v>
                </c:pt>
                <c:pt idx="49">
                  <c:v>0.82011447260834014</c:v>
                </c:pt>
                <c:pt idx="50">
                  <c:v>0.80376124284546202</c:v>
                </c:pt>
                <c:pt idx="51">
                  <c:v>0.7874080130825839</c:v>
                </c:pt>
                <c:pt idx="52">
                  <c:v>0.77923139820114473</c:v>
                </c:pt>
                <c:pt idx="53">
                  <c:v>0.76287816843826661</c:v>
                </c:pt>
                <c:pt idx="54">
                  <c:v>0.74652493867538861</c:v>
                </c:pt>
                <c:pt idx="55">
                  <c:v>0.73017170891251038</c:v>
                </c:pt>
                <c:pt idx="56">
                  <c:v>0.71381847914963226</c:v>
                </c:pt>
                <c:pt idx="57">
                  <c:v>0.69746524938675403</c:v>
                </c:pt>
                <c:pt idx="58">
                  <c:v>0.6811120196238758</c:v>
                </c:pt>
                <c:pt idx="59">
                  <c:v>0.66475878986099768</c:v>
                </c:pt>
                <c:pt idx="60">
                  <c:v>0.64840556009811945</c:v>
                </c:pt>
                <c:pt idx="61">
                  <c:v>0.63286999182338521</c:v>
                </c:pt>
                <c:pt idx="62">
                  <c:v>0.61651676206050698</c:v>
                </c:pt>
                <c:pt idx="63">
                  <c:v>0.60016353229762887</c:v>
                </c:pt>
                <c:pt idx="64">
                  <c:v>0.58544562551103851</c:v>
                </c:pt>
                <c:pt idx="65">
                  <c:v>0.56991005723630428</c:v>
                </c:pt>
                <c:pt idx="66">
                  <c:v>0.55273916598528217</c:v>
                </c:pt>
                <c:pt idx="67">
                  <c:v>0.53802125919869181</c:v>
                </c:pt>
                <c:pt idx="68">
                  <c:v>0.52248569092395758</c:v>
                </c:pt>
                <c:pt idx="69">
                  <c:v>0.50695012264922323</c:v>
                </c:pt>
                <c:pt idx="70">
                  <c:v>0.49223221586263299</c:v>
                </c:pt>
                <c:pt idx="71">
                  <c:v>0.47751430907604264</c:v>
                </c:pt>
                <c:pt idx="72">
                  <c:v>0.46116107931316447</c:v>
                </c:pt>
                <c:pt idx="73">
                  <c:v>0.44807849550286188</c:v>
                </c:pt>
                <c:pt idx="74">
                  <c:v>0.43336058871627153</c:v>
                </c:pt>
                <c:pt idx="75">
                  <c:v>0.41946034341782507</c:v>
                </c:pt>
                <c:pt idx="76">
                  <c:v>0.4055600981193786</c:v>
                </c:pt>
                <c:pt idx="77">
                  <c:v>0.39329517579721995</c:v>
                </c:pt>
                <c:pt idx="78">
                  <c:v>0.37857726901062971</c:v>
                </c:pt>
                <c:pt idx="79">
                  <c:v>0.36631234668847107</c:v>
                </c:pt>
                <c:pt idx="80">
                  <c:v>0.35404742436631242</c:v>
                </c:pt>
                <c:pt idx="81">
                  <c:v>0.34178250204415378</c:v>
                </c:pt>
                <c:pt idx="82">
                  <c:v>0.32869991823385125</c:v>
                </c:pt>
                <c:pt idx="83">
                  <c:v>0.31725265739983649</c:v>
                </c:pt>
                <c:pt idx="84">
                  <c:v>0.30498773507767785</c:v>
                </c:pt>
                <c:pt idx="85">
                  <c:v>0.29435813573180708</c:v>
                </c:pt>
                <c:pt idx="86">
                  <c:v>0.28291087489779243</c:v>
                </c:pt>
                <c:pt idx="87">
                  <c:v>0.27309893704006549</c:v>
                </c:pt>
                <c:pt idx="88">
                  <c:v>0.26246933769419467</c:v>
                </c:pt>
                <c:pt idx="89">
                  <c:v>0.25183973834832385</c:v>
                </c:pt>
                <c:pt idx="90">
                  <c:v>0.24284546197874085</c:v>
                </c:pt>
                <c:pt idx="91">
                  <c:v>0.23303352412101394</c:v>
                </c:pt>
                <c:pt idx="92">
                  <c:v>0.22322158626328703</c:v>
                </c:pt>
                <c:pt idx="93">
                  <c:v>0.21422730989370403</c:v>
                </c:pt>
                <c:pt idx="94">
                  <c:v>0.20605069501226494</c:v>
                </c:pt>
                <c:pt idx="95">
                  <c:v>0.19787408013082589</c:v>
                </c:pt>
                <c:pt idx="96">
                  <c:v>0.18969746524938677</c:v>
                </c:pt>
                <c:pt idx="97">
                  <c:v>0.18070318887980377</c:v>
                </c:pt>
                <c:pt idx="98">
                  <c:v>0.17416189697465251</c:v>
                </c:pt>
                <c:pt idx="99">
                  <c:v>0.16598528209321342</c:v>
                </c:pt>
                <c:pt idx="100">
                  <c:v>0.15944399018806218</c:v>
                </c:pt>
                <c:pt idx="101">
                  <c:v>0.15290269828291092</c:v>
                </c:pt>
                <c:pt idx="102">
                  <c:v>0.14636140637775963</c:v>
                </c:pt>
                <c:pt idx="103">
                  <c:v>0.14063777596075228</c:v>
                </c:pt>
                <c:pt idx="104">
                  <c:v>0.13491414554374492</c:v>
                </c:pt>
                <c:pt idx="105">
                  <c:v>0.12837285363859363</c:v>
                </c:pt>
                <c:pt idx="106">
                  <c:v>0.12346688470973018</c:v>
                </c:pt>
                <c:pt idx="107">
                  <c:v>0.11774325429272282</c:v>
                </c:pt>
                <c:pt idx="108">
                  <c:v>0.11283728536385935</c:v>
                </c:pt>
                <c:pt idx="109">
                  <c:v>0.10793131643499596</c:v>
                </c:pt>
                <c:pt idx="110">
                  <c:v>0.10384300899427641</c:v>
                </c:pt>
                <c:pt idx="111">
                  <c:v>9.9754701553556854E-2</c:v>
                </c:pt>
                <c:pt idx="112">
                  <c:v>9.5666394112837311E-2</c:v>
                </c:pt>
                <c:pt idx="113">
                  <c:v>9.1578086672117767E-2</c:v>
                </c:pt>
                <c:pt idx="114">
                  <c:v>8.6672117743254312E-2</c:v>
                </c:pt>
                <c:pt idx="115">
                  <c:v>8.4219133278822578E-2</c:v>
                </c:pt>
                <c:pt idx="116">
                  <c:v>7.9313164349959123E-2</c:v>
                </c:pt>
                <c:pt idx="117">
                  <c:v>7.6860179885527402E-2</c:v>
                </c:pt>
                <c:pt idx="118">
                  <c:v>7.2771872444807859E-2</c:v>
                </c:pt>
                <c:pt idx="119">
                  <c:v>7.0318887980376124E-2</c:v>
                </c:pt>
                <c:pt idx="120">
                  <c:v>6.7048242027800492E-2</c:v>
                </c:pt>
                <c:pt idx="121">
                  <c:v>6.4595257563368758E-2</c:v>
                </c:pt>
                <c:pt idx="122">
                  <c:v>6.1324611610793126E-2</c:v>
                </c:pt>
                <c:pt idx="123">
                  <c:v>5.887162714636144E-2</c:v>
                </c:pt>
                <c:pt idx="124">
                  <c:v>5.5600981193785808E-2</c:v>
                </c:pt>
                <c:pt idx="125">
                  <c:v>5.3965658217497985E-2</c:v>
                </c:pt>
                <c:pt idx="126">
                  <c:v>5.1512673753066257E-2</c:v>
                </c:pt>
                <c:pt idx="127">
                  <c:v>4.9877350776778441E-2</c:v>
                </c:pt>
                <c:pt idx="128">
                  <c:v>4.6606704824202802E-2</c:v>
                </c:pt>
                <c:pt idx="129">
                  <c:v>4.5789043336058897E-2</c:v>
                </c:pt>
                <c:pt idx="130">
                  <c:v>4.333605887162717E-2</c:v>
                </c:pt>
                <c:pt idx="131">
                  <c:v>4.0883074407195442E-2</c:v>
                </c:pt>
                <c:pt idx="132">
                  <c:v>4.0065412919051531E-2</c:v>
                </c:pt>
                <c:pt idx="133">
                  <c:v>3.8430089942763715E-2</c:v>
                </c:pt>
                <c:pt idx="134">
                  <c:v>3.6794766966475892E-2</c:v>
                </c:pt>
                <c:pt idx="135">
                  <c:v>3.5159443990188076E-2</c:v>
                </c:pt>
                <c:pt idx="136">
                  <c:v>3.4341782502044164E-2</c:v>
                </c:pt>
                <c:pt idx="137">
                  <c:v>3.2706459525756348E-2</c:v>
                </c:pt>
                <c:pt idx="138">
                  <c:v>3.1071136549468529E-2</c:v>
                </c:pt>
                <c:pt idx="139">
                  <c:v>2.9435813573180709E-2</c:v>
                </c:pt>
                <c:pt idx="140">
                  <c:v>2.9435813573180709E-2</c:v>
                </c:pt>
                <c:pt idx="141">
                  <c:v>2.780049059689289E-2</c:v>
                </c:pt>
                <c:pt idx="142">
                  <c:v>2.6982829108748982E-2</c:v>
                </c:pt>
                <c:pt idx="143">
                  <c:v>2.6165167620605074E-2</c:v>
                </c:pt>
                <c:pt idx="144">
                  <c:v>2.4529844644317254E-2</c:v>
                </c:pt>
                <c:pt idx="145">
                  <c:v>2.3712183156173346E-2</c:v>
                </c:pt>
                <c:pt idx="146">
                  <c:v>2.2076860179885551E-2</c:v>
                </c:pt>
                <c:pt idx="147">
                  <c:v>2.125919869174164E-2</c:v>
                </c:pt>
                <c:pt idx="148">
                  <c:v>2.0441537203597732E-2</c:v>
                </c:pt>
                <c:pt idx="149">
                  <c:v>2.0441537203597732E-2</c:v>
                </c:pt>
                <c:pt idx="150">
                  <c:v>1.962387571545382E-2</c:v>
                </c:pt>
                <c:pt idx="151">
                  <c:v>1.7988552739166004E-2</c:v>
                </c:pt>
                <c:pt idx="152">
                  <c:v>1.7988552739166004E-2</c:v>
                </c:pt>
                <c:pt idx="153">
                  <c:v>1.7988552739166004E-2</c:v>
                </c:pt>
                <c:pt idx="154">
                  <c:v>1.7170891251022093E-2</c:v>
                </c:pt>
                <c:pt idx="155">
                  <c:v>1.6353229762878185E-2</c:v>
                </c:pt>
                <c:pt idx="156">
                  <c:v>1.5535568274734275E-2</c:v>
                </c:pt>
                <c:pt idx="157">
                  <c:v>1.5535568274734275E-2</c:v>
                </c:pt>
                <c:pt idx="158">
                  <c:v>1.4717906786590367E-2</c:v>
                </c:pt>
                <c:pt idx="159">
                  <c:v>1.3900245298446457E-2</c:v>
                </c:pt>
                <c:pt idx="160">
                  <c:v>1.3082583810302547E-2</c:v>
                </c:pt>
                <c:pt idx="161">
                  <c:v>1.3082583810302547E-2</c:v>
                </c:pt>
                <c:pt idx="162">
                  <c:v>1.3082583810302547E-2</c:v>
                </c:pt>
                <c:pt idx="163">
                  <c:v>1.2264922322158639E-2</c:v>
                </c:pt>
                <c:pt idx="164">
                  <c:v>1.144726083401473E-2</c:v>
                </c:pt>
                <c:pt idx="165">
                  <c:v>1.062959934587082E-2</c:v>
                </c:pt>
                <c:pt idx="166">
                  <c:v>1.144726083401473E-2</c:v>
                </c:pt>
                <c:pt idx="167">
                  <c:v>1.062959934587082E-2</c:v>
                </c:pt>
                <c:pt idx="168">
                  <c:v>9.8119378577269101E-3</c:v>
                </c:pt>
                <c:pt idx="169">
                  <c:v>8.9942763695830021E-3</c:v>
                </c:pt>
                <c:pt idx="170">
                  <c:v>9.8119378577269101E-3</c:v>
                </c:pt>
                <c:pt idx="171">
                  <c:v>8.9942763695830021E-3</c:v>
                </c:pt>
                <c:pt idx="172">
                  <c:v>8.1766148814390923E-3</c:v>
                </c:pt>
                <c:pt idx="173">
                  <c:v>7.3589533932951834E-3</c:v>
                </c:pt>
                <c:pt idx="174">
                  <c:v>7.3589533932951834E-3</c:v>
                </c:pt>
                <c:pt idx="175">
                  <c:v>7.3589533932951834E-3</c:v>
                </c:pt>
                <c:pt idx="176">
                  <c:v>7.3589533932951834E-3</c:v>
                </c:pt>
                <c:pt idx="177">
                  <c:v>6.5412919051512737E-3</c:v>
                </c:pt>
                <c:pt idx="178">
                  <c:v>5.7236304170073648E-3</c:v>
                </c:pt>
                <c:pt idx="179">
                  <c:v>5.7236304170073648E-3</c:v>
                </c:pt>
                <c:pt idx="180">
                  <c:v>5.7236304170073648E-3</c:v>
                </c:pt>
                <c:pt idx="181">
                  <c:v>5.7236304170073648E-3</c:v>
                </c:pt>
                <c:pt idx="182">
                  <c:v>5.7236304170073648E-3</c:v>
                </c:pt>
                <c:pt idx="183">
                  <c:v>4.905968928863455E-3</c:v>
                </c:pt>
                <c:pt idx="184">
                  <c:v>4.905968928863455E-3</c:v>
                </c:pt>
                <c:pt idx="185">
                  <c:v>4.905968928863455E-3</c:v>
                </c:pt>
                <c:pt idx="186">
                  <c:v>4.0883074407195462E-3</c:v>
                </c:pt>
                <c:pt idx="187">
                  <c:v>4.0883074407195462E-3</c:v>
                </c:pt>
                <c:pt idx="188">
                  <c:v>3.2706459525756368E-3</c:v>
                </c:pt>
                <c:pt idx="189">
                  <c:v>3.2706459525756368E-3</c:v>
                </c:pt>
                <c:pt idx="190">
                  <c:v>3.2706459525756368E-3</c:v>
                </c:pt>
                <c:pt idx="191">
                  <c:v>3.2706459525756368E-3</c:v>
                </c:pt>
                <c:pt idx="192">
                  <c:v>3.2706459525756368E-3</c:v>
                </c:pt>
                <c:pt idx="193">
                  <c:v>2.4529844644317275E-3</c:v>
                </c:pt>
                <c:pt idx="194">
                  <c:v>3.2706459525756368E-3</c:v>
                </c:pt>
                <c:pt idx="195">
                  <c:v>2.4529844644317275E-3</c:v>
                </c:pt>
                <c:pt idx="196">
                  <c:v>1.6353229762878184E-3</c:v>
                </c:pt>
                <c:pt idx="197">
                  <c:v>1.6353229762878184E-3</c:v>
                </c:pt>
                <c:pt idx="198">
                  <c:v>2.4529844644317275E-3</c:v>
                </c:pt>
                <c:pt idx="199">
                  <c:v>1.6353229762878184E-3</c:v>
                </c:pt>
                <c:pt idx="200">
                  <c:v>1.6353229762878184E-3</c:v>
                </c:pt>
                <c:pt idx="201">
                  <c:v>1.6353229762878184E-3</c:v>
                </c:pt>
                <c:pt idx="202">
                  <c:v>1.6353229762878184E-3</c:v>
                </c:pt>
                <c:pt idx="203">
                  <c:v>8.1766148814390921E-4</c:v>
                </c:pt>
                <c:pt idx="204">
                  <c:v>8.1766148814390921E-4</c:v>
                </c:pt>
                <c:pt idx="205">
                  <c:v>8.1766148814390921E-4</c:v>
                </c:pt>
                <c:pt idx="206">
                  <c:v>0</c:v>
                </c:pt>
                <c:pt idx="207">
                  <c:v>8.1766148814390921E-4</c:v>
                </c:pt>
                <c:pt idx="208">
                  <c:v>8.1766148814390921E-4</c:v>
                </c:pt>
                <c:pt idx="209">
                  <c:v>8.1766148814390921E-4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8.1766148814390921E-4</c:v>
                </c:pt>
                <c:pt idx="214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'm2-t19'!$G$1</c:f>
              <c:strCache>
                <c:ptCount val="1"/>
                <c:pt idx="0">
                  <c:v>f2</c:v>
                </c:pt>
              </c:strCache>
            </c:strRef>
          </c:tx>
          <c:marker>
            <c:symbol val="none"/>
          </c:marker>
          <c:cat>
            <c:numRef>
              <c:f>'m2-t19'!$A$2:$A$216</c:f>
              <c:numCache>
                <c:formatCode>0</c:formatCode>
                <c:ptCount val="215"/>
                <c:pt idx="0">
                  <c:v>6.2E-2</c:v>
                </c:pt>
                <c:pt idx="1">
                  <c:v>5.95</c:v>
                </c:pt>
                <c:pt idx="2">
                  <c:v>11.7</c:v>
                </c:pt>
                <c:pt idx="3">
                  <c:v>17.5</c:v>
                </c:pt>
                <c:pt idx="4">
                  <c:v>23.3</c:v>
                </c:pt>
                <c:pt idx="5">
                  <c:v>29.1</c:v>
                </c:pt>
                <c:pt idx="6">
                  <c:v>34.9</c:v>
                </c:pt>
                <c:pt idx="7">
                  <c:v>40.700000000000003</c:v>
                </c:pt>
                <c:pt idx="8">
                  <c:v>46.5</c:v>
                </c:pt>
                <c:pt idx="9">
                  <c:v>52.3</c:v>
                </c:pt>
                <c:pt idx="10">
                  <c:v>58.1</c:v>
                </c:pt>
                <c:pt idx="11">
                  <c:v>63.9</c:v>
                </c:pt>
                <c:pt idx="12">
                  <c:v>69.7</c:v>
                </c:pt>
                <c:pt idx="13">
                  <c:v>75.5</c:v>
                </c:pt>
                <c:pt idx="14">
                  <c:v>81.3</c:v>
                </c:pt>
                <c:pt idx="15">
                  <c:v>87.1</c:v>
                </c:pt>
                <c:pt idx="16">
                  <c:v>92.9</c:v>
                </c:pt>
                <c:pt idx="17">
                  <c:v>98.7</c:v>
                </c:pt>
                <c:pt idx="18">
                  <c:v>105</c:v>
                </c:pt>
                <c:pt idx="19">
                  <c:v>110</c:v>
                </c:pt>
                <c:pt idx="20">
                  <c:v>116</c:v>
                </c:pt>
                <c:pt idx="21">
                  <c:v>122</c:v>
                </c:pt>
                <c:pt idx="22">
                  <c:v>128</c:v>
                </c:pt>
                <c:pt idx="23">
                  <c:v>133</c:v>
                </c:pt>
                <c:pt idx="24">
                  <c:v>139</c:v>
                </c:pt>
                <c:pt idx="25">
                  <c:v>145</c:v>
                </c:pt>
                <c:pt idx="26">
                  <c:v>151</c:v>
                </c:pt>
                <c:pt idx="27">
                  <c:v>157</c:v>
                </c:pt>
                <c:pt idx="28">
                  <c:v>162</c:v>
                </c:pt>
                <c:pt idx="29">
                  <c:v>168</c:v>
                </c:pt>
                <c:pt idx="30">
                  <c:v>174</c:v>
                </c:pt>
                <c:pt idx="31">
                  <c:v>180</c:v>
                </c:pt>
                <c:pt idx="32">
                  <c:v>186</c:v>
                </c:pt>
                <c:pt idx="33">
                  <c:v>191</c:v>
                </c:pt>
                <c:pt idx="34">
                  <c:v>197</c:v>
                </c:pt>
                <c:pt idx="35">
                  <c:v>203</c:v>
                </c:pt>
                <c:pt idx="36">
                  <c:v>209</c:v>
                </c:pt>
                <c:pt idx="37">
                  <c:v>215</c:v>
                </c:pt>
                <c:pt idx="38">
                  <c:v>220</c:v>
                </c:pt>
                <c:pt idx="39">
                  <c:v>226</c:v>
                </c:pt>
                <c:pt idx="40">
                  <c:v>232</c:v>
                </c:pt>
                <c:pt idx="41">
                  <c:v>238</c:v>
                </c:pt>
                <c:pt idx="42">
                  <c:v>244</c:v>
                </c:pt>
                <c:pt idx="43">
                  <c:v>249</c:v>
                </c:pt>
                <c:pt idx="44">
                  <c:v>255</c:v>
                </c:pt>
                <c:pt idx="45">
                  <c:v>261</c:v>
                </c:pt>
                <c:pt idx="46">
                  <c:v>267</c:v>
                </c:pt>
                <c:pt idx="47">
                  <c:v>273</c:v>
                </c:pt>
                <c:pt idx="48">
                  <c:v>278</c:v>
                </c:pt>
                <c:pt idx="49">
                  <c:v>284</c:v>
                </c:pt>
                <c:pt idx="50">
                  <c:v>290</c:v>
                </c:pt>
                <c:pt idx="51">
                  <c:v>296</c:v>
                </c:pt>
                <c:pt idx="52">
                  <c:v>302</c:v>
                </c:pt>
                <c:pt idx="53">
                  <c:v>307</c:v>
                </c:pt>
                <c:pt idx="54">
                  <c:v>313</c:v>
                </c:pt>
                <c:pt idx="55">
                  <c:v>319</c:v>
                </c:pt>
                <c:pt idx="56">
                  <c:v>325</c:v>
                </c:pt>
                <c:pt idx="57">
                  <c:v>331</c:v>
                </c:pt>
                <c:pt idx="58">
                  <c:v>336</c:v>
                </c:pt>
                <c:pt idx="59">
                  <c:v>342</c:v>
                </c:pt>
                <c:pt idx="60">
                  <c:v>348</c:v>
                </c:pt>
                <c:pt idx="61">
                  <c:v>354</c:v>
                </c:pt>
                <c:pt idx="62">
                  <c:v>360</c:v>
                </c:pt>
                <c:pt idx="63">
                  <c:v>365</c:v>
                </c:pt>
                <c:pt idx="64">
                  <c:v>371</c:v>
                </c:pt>
                <c:pt idx="65">
                  <c:v>377</c:v>
                </c:pt>
                <c:pt idx="66">
                  <c:v>383</c:v>
                </c:pt>
                <c:pt idx="67">
                  <c:v>389</c:v>
                </c:pt>
                <c:pt idx="68">
                  <c:v>394</c:v>
                </c:pt>
                <c:pt idx="69">
                  <c:v>400</c:v>
                </c:pt>
                <c:pt idx="70">
                  <c:v>406</c:v>
                </c:pt>
                <c:pt idx="71">
                  <c:v>412</c:v>
                </c:pt>
                <c:pt idx="72">
                  <c:v>418</c:v>
                </c:pt>
                <c:pt idx="73">
                  <c:v>423</c:v>
                </c:pt>
                <c:pt idx="74">
                  <c:v>429</c:v>
                </c:pt>
                <c:pt idx="75">
                  <c:v>435</c:v>
                </c:pt>
                <c:pt idx="76">
                  <c:v>441</c:v>
                </c:pt>
                <c:pt idx="77">
                  <c:v>447</c:v>
                </c:pt>
                <c:pt idx="78">
                  <c:v>452</c:v>
                </c:pt>
                <c:pt idx="79">
                  <c:v>458</c:v>
                </c:pt>
                <c:pt idx="80">
                  <c:v>464</c:v>
                </c:pt>
                <c:pt idx="81">
                  <c:v>470</c:v>
                </c:pt>
                <c:pt idx="82">
                  <c:v>476</c:v>
                </c:pt>
                <c:pt idx="83">
                  <c:v>481</c:v>
                </c:pt>
                <c:pt idx="84">
                  <c:v>487</c:v>
                </c:pt>
                <c:pt idx="85">
                  <c:v>493</c:v>
                </c:pt>
                <c:pt idx="86">
                  <c:v>499</c:v>
                </c:pt>
                <c:pt idx="87">
                  <c:v>505</c:v>
                </c:pt>
                <c:pt idx="88">
                  <c:v>510</c:v>
                </c:pt>
                <c:pt idx="89">
                  <c:v>516</c:v>
                </c:pt>
                <c:pt idx="90">
                  <c:v>522</c:v>
                </c:pt>
                <c:pt idx="91">
                  <c:v>528</c:v>
                </c:pt>
                <c:pt idx="92">
                  <c:v>534</c:v>
                </c:pt>
                <c:pt idx="93">
                  <c:v>539</c:v>
                </c:pt>
                <c:pt idx="94">
                  <c:v>545</c:v>
                </c:pt>
                <c:pt idx="95">
                  <c:v>551</c:v>
                </c:pt>
                <c:pt idx="96">
                  <c:v>557</c:v>
                </c:pt>
                <c:pt idx="97">
                  <c:v>562</c:v>
                </c:pt>
                <c:pt idx="98">
                  <c:v>568</c:v>
                </c:pt>
                <c:pt idx="99">
                  <c:v>574</c:v>
                </c:pt>
                <c:pt idx="100">
                  <c:v>580</c:v>
                </c:pt>
                <c:pt idx="101">
                  <c:v>586</c:v>
                </c:pt>
                <c:pt idx="102">
                  <c:v>591</c:v>
                </c:pt>
                <c:pt idx="103">
                  <c:v>597</c:v>
                </c:pt>
                <c:pt idx="104">
                  <c:v>603</c:v>
                </c:pt>
                <c:pt idx="105">
                  <c:v>609</c:v>
                </c:pt>
                <c:pt idx="106">
                  <c:v>615</c:v>
                </c:pt>
                <c:pt idx="107">
                  <c:v>620</c:v>
                </c:pt>
                <c:pt idx="108">
                  <c:v>626</c:v>
                </c:pt>
                <c:pt idx="109">
                  <c:v>632</c:v>
                </c:pt>
                <c:pt idx="110">
                  <c:v>638</c:v>
                </c:pt>
                <c:pt idx="111">
                  <c:v>644</c:v>
                </c:pt>
                <c:pt idx="112">
                  <c:v>649</c:v>
                </c:pt>
                <c:pt idx="113">
                  <c:v>655</c:v>
                </c:pt>
                <c:pt idx="114">
                  <c:v>661</c:v>
                </c:pt>
                <c:pt idx="115">
                  <c:v>667</c:v>
                </c:pt>
                <c:pt idx="116">
                  <c:v>673</c:v>
                </c:pt>
                <c:pt idx="117">
                  <c:v>678</c:v>
                </c:pt>
                <c:pt idx="118">
                  <c:v>684</c:v>
                </c:pt>
                <c:pt idx="119">
                  <c:v>690</c:v>
                </c:pt>
                <c:pt idx="120">
                  <c:v>696</c:v>
                </c:pt>
                <c:pt idx="121">
                  <c:v>702</c:v>
                </c:pt>
                <c:pt idx="122">
                  <c:v>707</c:v>
                </c:pt>
                <c:pt idx="123">
                  <c:v>713</c:v>
                </c:pt>
                <c:pt idx="124">
                  <c:v>719</c:v>
                </c:pt>
                <c:pt idx="125">
                  <c:v>725</c:v>
                </c:pt>
                <c:pt idx="126">
                  <c:v>731</c:v>
                </c:pt>
                <c:pt idx="127">
                  <c:v>736</c:v>
                </c:pt>
                <c:pt idx="128">
                  <c:v>742</c:v>
                </c:pt>
                <c:pt idx="129">
                  <c:v>748</c:v>
                </c:pt>
                <c:pt idx="130">
                  <c:v>754</c:v>
                </c:pt>
                <c:pt idx="131">
                  <c:v>760</c:v>
                </c:pt>
                <c:pt idx="132">
                  <c:v>765</c:v>
                </c:pt>
                <c:pt idx="133">
                  <c:v>771</c:v>
                </c:pt>
                <c:pt idx="134">
                  <c:v>777</c:v>
                </c:pt>
                <c:pt idx="135">
                  <c:v>783</c:v>
                </c:pt>
                <c:pt idx="136">
                  <c:v>789</c:v>
                </c:pt>
                <c:pt idx="137">
                  <c:v>794</c:v>
                </c:pt>
                <c:pt idx="138">
                  <c:v>800</c:v>
                </c:pt>
                <c:pt idx="139">
                  <c:v>806</c:v>
                </c:pt>
                <c:pt idx="140">
                  <c:v>812</c:v>
                </c:pt>
                <c:pt idx="141">
                  <c:v>817</c:v>
                </c:pt>
                <c:pt idx="142">
                  <c:v>823</c:v>
                </c:pt>
                <c:pt idx="143">
                  <c:v>829</c:v>
                </c:pt>
                <c:pt idx="144">
                  <c:v>835</c:v>
                </c:pt>
                <c:pt idx="145">
                  <c:v>841</c:v>
                </c:pt>
                <c:pt idx="146">
                  <c:v>846</c:v>
                </c:pt>
                <c:pt idx="147">
                  <c:v>852</c:v>
                </c:pt>
                <c:pt idx="148">
                  <c:v>858</c:v>
                </c:pt>
                <c:pt idx="149">
                  <c:v>864</c:v>
                </c:pt>
                <c:pt idx="150">
                  <c:v>870</c:v>
                </c:pt>
                <c:pt idx="151">
                  <c:v>875</c:v>
                </c:pt>
                <c:pt idx="152">
                  <c:v>881</c:v>
                </c:pt>
                <c:pt idx="153">
                  <c:v>887</c:v>
                </c:pt>
                <c:pt idx="154">
                  <c:v>893</c:v>
                </c:pt>
                <c:pt idx="155">
                  <c:v>899</c:v>
                </c:pt>
                <c:pt idx="156">
                  <c:v>904</c:v>
                </c:pt>
                <c:pt idx="157">
                  <c:v>910</c:v>
                </c:pt>
                <c:pt idx="158">
                  <c:v>916</c:v>
                </c:pt>
                <c:pt idx="159">
                  <c:v>922</c:v>
                </c:pt>
                <c:pt idx="160">
                  <c:v>928</c:v>
                </c:pt>
                <c:pt idx="161">
                  <c:v>933</c:v>
                </c:pt>
                <c:pt idx="162">
                  <c:v>939</c:v>
                </c:pt>
                <c:pt idx="163">
                  <c:v>945</c:v>
                </c:pt>
                <c:pt idx="164">
                  <c:v>951</c:v>
                </c:pt>
                <c:pt idx="165">
                  <c:v>957</c:v>
                </c:pt>
                <c:pt idx="166">
                  <c:v>962</c:v>
                </c:pt>
                <c:pt idx="167">
                  <c:v>968</c:v>
                </c:pt>
                <c:pt idx="168">
                  <c:v>974</c:v>
                </c:pt>
                <c:pt idx="169">
                  <c:v>980</c:v>
                </c:pt>
                <c:pt idx="170">
                  <c:v>986</c:v>
                </c:pt>
                <c:pt idx="171">
                  <c:v>991</c:v>
                </c:pt>
                <c:pt idx="172">
                  <c:v>997</c:v>
                </c:pt>
                <c:pt idx="173">
                  <c:v>1000</c:v>
                </c:pt>
                <c:pt idx="174">
                  <c:v>1010</c:v>
                </c:pt>
                <c:pt idx="175">
                  <c:v>1010</c:v>
                </c:pt>
                <c:pt idx="176">
                  <c:v>1020</c:v>
                </c:pt>
                <c:pt idx="177">
                  <c:v>1030</c:v>
                </c:pt>
                <c:pt idx="178">
                  <c:v>1030</c:v>
                </c:pt>
                <c:pt idx="179">
                  <c:v>1040</c:v>
                </c:pt>
                <c:pt idx="180">
                  <c:v>1040</c:v>
                </c:pt>
                <c:pt idx="181">
                  <c:v>1050</c:v>
                </c:pt>
                <c:pt idx="182">
                  <c:v>1060</c:v>
                </c:pt>
                <c:pt idx="183">
                  <c:v>1060</c:v>
                </c:pt>
                <c:pt idx="184">
                  <c:v>1070</c:v>
                </c:pt>
                <c:pt idx="185">
                  <c:v>1070</c:v>
                </c:pt>
                <c:pt idx="186">
                  <c:v>1080</c:v>
                </c:pt>
                <c:pt idx="187">
                  <c:v>1080</c:v>
                </c:pt>
                <c:pt idx="188">
                  <c:v>1090</c:v>
                </c:pt>
                <c:pt idx="189">
                  <c:v>1100</c:v>
                </c:pt>
                <c:pt idx="190">
                  <c:v>1100</c:v>
                </c:pt>
                <c:pt idx="191">
                  <c:v>1110</c:v>
                </c:pt>
                <c:pt idx="192">
                  <c:v>1110</c:v>
                </c:pt>
                <c:pt idx="193">
                  <c:v>1120</c:v>
                </c:pt>
                <c:pt idx="194">
                  <c:v>1120</c:v>
                </c:pt>
                <c:pt idx="195">
                  <c:v>1130</c:v>
                </c:pt>
                <c:pt idx="196">
                  <c:v>1140</c:v>
                </c:pt>
                <c:pt idx="197">
                  <c:v>1140</c:v>
                </c:pt>
                <c:pt idx="198">
                  <c:v>1150</c:v>
                </c:pt>
                <c:pt idx="199">
                  <c:v>1150</c:v>
                </c:pt>
                <c:pt idx="200">
                  <c:v>1160</c:v>
                </c:pt>
                <c:pt idx="201">
                  <c:v>1170</c:v>
                </c:pt>
                <c:pt idx="202">
                  <c:v>1170</c:v>
                </c:pt>
                <c:pt idx="203">
                  <c:v>1180</c:v>
                </c:pt>
                <c:pt idx="204">
                  <c:v>1180</c:v>
                </c:pt>
                <c:pt idx="205">
                  <c:v>1190</c:v>
                </c:pt>
                <c:pt idx="206">
                  <c:v>1190</c:v>
                </c:pt>
                <c:pt idx="207">
                  <c:v>1200</c:v>
                </c:pt>
                <c:pt idx="208">
                  <c:v>1210</c:v>
                </c:pt>
                <c:pt idx="209">
                  <c:v>1210</c:v>
                </c:pt>
                <c:pt idx="210">
                  <c:v>1220</c:v>
                </c:pt>
                <c:pt idx="211">
                  <c:v>1220</c:v>
                </c:pt>
                <c:pt idx="212">
                  <c:v>1230</c:v>
                </c:pt>
                <c:pt idx="213">
                  <c:v>1230</c:v>
                </c:pt>
                <c:pt idx="214">
                  <c:v>1240</c:v>
                </c:pt>
              </c:numCache>
            </c:numRef>
          </c:cat>
          <c:val>
            <c:numRef>
              <c:f>'m2-t19'!$G$2:$G$216</c:f>
              <c:numCache>
                <c:formatCode>General</c:formatCode>
                <c:ptCount val="215"/>
                <c:pt idx="0">
                  <c:v>0.54981992797118839</c:v>
                </c:pt>
                <c:pt idx="1">
                  <c:v>0.56782713085234093</c:v>
                </c:pt>
                <c:pt idx="2">
                  <c:v>0.58583433373349336</c:v>
                </c:pt>
                <c:pt idx="3">
                  <c:v>0.60384153661464579</c:v>
                </c:pt>
                <c:pt idx="4">
                  <c:v>0.62785114045618251</c:v>
                </c:pt>
                <c:pt idx="5">
                  <c:v>0.64585834333733494</c:v>
                </c:pt>
                <c:pt idx="6">
                  <c:v>0.66986794717887155</c:v>
                </c:pt>
                <c:pt idx="7">
                  <c:v>0.69387755102040827</c:v>
                </c:pt>
                <c:pt idx="8">
                  <c:v>0.71788715486194465</c:v>
                </c:pt>
                <c:pt idx="9">
                  <c:v>0.73589435774309719</c:v>
                </c:pt>
                <c:pt idx="10">
                  <c:v>0.7599039615846338</c:v>
                </c:pt>
                <c:pt idx="11">
                  <c:v>0.78391356542617041</c:v>
                </c:pt>
                <c:pt idx="12">
                  <c:v>0.80792316926770713</c:v>
                </c:pt>
                <c:pt idx="13">
                  <c:v>0.82593037214885956</c:v>
                </c:pt>
                <c:pt idx="14">
                  <c:v>0.84993997599039617</c:v>
                </c:pt>
                <c:pt idx="15">
                  <c:v>0.86794717887154871</c:v>
                </c:pt>
                <c:pt idx="16">
                  <c:v>0.88595438175270114</c:v>
                </c:pt>
                <c:pt idx="17">
                  <c:v>0.90396158463385345</c:v>
                </c:pt>
                <c:pt idx="18">
                  <c:v>0.91596638655462181</c:v>
                </c:pt>
                <c:pt idx="19">
                  <c:v>0.93397358943577424</c:v>
                </c:pt>
                <c:pt idx="20">
                  <c:v>0.9459783913565426</c:v>
                </c:pt>
                <c:pt idx="21">
                  <c:v>0.95798319327731085</c:v>
                </c:pt>
                <c:pt idx="22">
                  <c:v>0.96398559423769503</c:v>
                </c:pt>
                <c:pt idx="23">
                  <c:v>0.96998799519807921</c:v>
                </c:pt>
                <c:pt idx="24">
                  <c:v>0.98199279711884757</c:v>
                </c:pt>
                <c:pt idx="25">
                  <c:v>0.98799519807923164</c:v>
                </c:pt>
                <c:pt idx="26">
                  <c:v>0.99399759903961582</c:v>
                </c:pt>
                <c:pt idx="27">
                  <c:v>0.99399759903961582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0.99399759903961582</c:v>
                </c:pt>
                <c:pt idx="32">
                  <c:v>0.99399759903961582</c:v>
                </c:pt>
                <c:pt idx="33">
                  <c:v>0.98799519807923164</c:v>
                </c:pt>
                <c:pt idx="34">
                  <c:v>0.98199279711884757</c:v>
                </c:pt>
                <c:pt idx="35">
                  <c:v>0.97599039615846339</c:v>
                </c:pt>
                <c:pt idx="36">
                  <c:v>0.96998799519807921</c:v>
                </c:pt>
                <c:pt idx="37">
                  <c:v>0.96398559423769503</c:v>
                </c:pt>
                <c:pt idx="38">
                  <c:v>0.95198079231692678</c:v>
                </c:pt>
                <c:pt idx="39">
                  <c:v>0.9459783913565426</c:v>
                </c:pt>
                <c:pt idx="40">
                  <c:v>0.93397358943577424</c:v>
                </c:pt>
                <c:pt idx="41">
                  <c:v>0.92196878751500588</c:v>
                </c:pt>
                <c:pt idx="42">
                  <c:v>0.90996398559423763</c:v>
                </c:pt>
                <c:pt idx="43">
                  <c:v>0.8979591836734695</c:v>
                </c:pt>
                <c:pt idx="44">
                  <c:v>0.88595438175270114</c:v>
                </c:pt>
                <c:pt idx="45">
                  <c:v>0.87394957983193278</c:v>
                </c:pt>
                <c:pt idx="46">
                  <c:v>0.86194477791116453</c:v>
                </c:pt>
                <c:pt idx="47">
                  <c:v>0.84393757503001199</c:v>
                </c:pt>
                <c:pt idx="48">
                  <c:v>0.83193277310924374</c:v>
                </c:pt>
                <c:pt idx="49">
                  <c:v>0.8139255702280912</c:v>
                </c:pt>
                <c:pt idx="50">
                  <c:v>0.80192076830732295</c:v>
                </c:pt>
                <c:pt idx="51">
                  <c:v>0.78391356542617041</c:v>
                </c:pt>
                <c:pt idx="52">
                  <c:v>0.76590636254501798</c:v>
                </c:pt>
                <c:pt idx="53">
                  <c:v>0.75390156062424962</c:v>
                </c:pt>
                <c:pt idx="54">
                  <c:v>0.73589435774309719</c:v>
                </c:pt>
                <c:pt idx="55">
                  <c:v>0.71788715486194465</c:v>
                </c:pt>
                <c:pt idx="56">
                  <c:v>0.69987995198079234</c:v>
                </c:pt>
                <c:pt idx="57">
                  <c:v>0.68187274909963991</c:v>
                </c:pt>
                <c:pt idx="58">
                  <c:v>0.66386554621848748</c:v>
                </c:pt>
                <c:pt idx="59">
                  <c:v>0.64585834333733494</c:v>
                </c:pt>
                <c:pt idx="60">
                  <c:v>0.63385354141656658</c:v>
                </c:pt>
                <c:pt idx="61">
                  <c:v>0.61584633853541415</c:v>
                </c:pt>
                <c:pt idx="62">
                  <c:v>0.59783913565426172</c:v>
                </c:pt>
                <c:pt idx="63">
                  <c:v>0.57983193277310918</c:v>
                </c:pt>
                <c:pt idx="64">
                  <c:v>0.56182472989195675</c:v>
                </c:pt>
                <c:pt idx="65">
                  <c:v>0.54981992797118839</c:v>
                </c:pt>
                <c:pt idx="66">
                  <c:v>0.53181272509003596</c:v>
                </c:pt>
                <c:pt idx="67">
                  <c:v>0.51380552220888365</c:v>
                </c:pt>
                <c:pt idx="68">
                  <c:v>0.49579831932773116</c:v>
                </c:pt>
                <c:pt idx="69">
                  <c:v>0.4837935174069628</c:v>
                </c:pt>
                <c:pt idx="70">
                  <c:v>0.46578631452581032</c:v>
                </c:pt>
                <c:pt idx="71">
                  <c:v>0.45378151260504201</c:v>
                </c:pt>
                <c:pt idx="72">
                  <c:v>0.43577430972388953</c:v>
                </c:pt>
                <c:pt idx="73">
                  <c:v>0.41776710684273705</c:v>
                </c:pt>
                <c:pt idx="74">
                  <c:v>0.40576230492196874</c:v>
                </c:pt>
                <c:pt idx="75">
                  <c:v>0.39375750300120044</c:v>
                </c:pt>
                <c:pt idx="76">
                  <c:v>0.37575030012004795</c:v>
                </c:pt>
                <c:pt idx="77">
                  <c:v>0.36374549819927965</c:v>
                </c:pt>
                <c:pt idx="78">
                  <c:v>0.35174069627851134</c:v>
                </c:pt>
                <c:pt idx="79">
                  <c:v>0.33973589435774298</c:v>
                </c:pt>
                <c:pt idx="80">
                  <c:v>0.32172869147659067</c:v>
                </c:pt>
                <c:pt idx="81">
                  <c:v>0.31572629051620654</c:v>
                </c:pt>
                <c:pt idx="82">
                  <c:v>0.29771908763505406</c:v>
                </c:pt>
                <c:pt idx="83">
                  <c:v>0.28571428571428575</c:v>
                </c:pt>
                <c:pt idx="84">
                  <c:v>0.27971188475390157</c:v>
                </c:pt>
                <c:pt idx="85">
                  <c:v>0.26770708283313327</c:v>
                </c:pt>
                <c:pt idx="86">
                  <c:v>0.25570228091236497</c:v>
                </c:pt>
                <c:pt idx="87">
                  <c:v>0.24369747899159663</c:v>
                </c:pt>
                <c:pt idx="88">
                  <c:v>0.2316926770708283</c:v>
                </c:pt>
                <c:pt idx="89">
                  <c:v>0.22569027611044415</c:v>
                </c:pt>
                <c:pt idx="90">
                  <c:v>0.21368547418967582</c:v>
                </c:pt>
                <c:pt idx="91">
                  <c:v>0.20768307322929166</c:v>
                </c:pt>
                <c:pt idx="92">
                  <c:v>0.19567827130852344</c:v>
                </c:pt>
                <c:pt idx="93">
                  <c:v>0.18967587034813926</c:v>
                </c:pt>
                <c:pt idx="94">
                  <c:v>0.17767106842737096</c:v>
                </c:pt>
                <c:pt idx="95">
                  <c:v>0.17166866746698681</c:v>
                </c:pt>
                <c:pt idx="96">
                  <c:v>0.16566626650660263</c:v>
                </c:pt>
                <c:pt idx="97">
                  <c:v>0.15966386554621848</c:v>
                </c:pt>
                <c:pt idx="98">
                  <c:v>0.14765906362545017</c:v>
                </c:pt>
                <c:pt idx="99">
                  <c:v>0.14165666266506599</c:v>
                </c:pt>
                <c:pt idx="100">
                  <c:v>0.13565426170468184</c:v>
                </c:pt>
                <c:pt idx="101">
                  <c:v>0.12965186074429769</c:v>
                </c:pt>
                <c:pt idx="102">
                  <c:v>0.12364945978391352</c:v>
                </c:pt>
                <c:pt idx="103">
                  <c:v>0.11764705882352937</c:v>
                </c:pt>
                <c:pt idx="104">
                  <c:v>0.1116446578631452</c:v>
                </c:pt>
                <c:pt idx="105">
                  <c:v>0.1116446578631452</c:v>
                </c:pt>
                <c:pt idx="106">
                  <c:v>0.10564225690276105</c:v>
                </c:pt>
                <c:pt idx="107">
                  <c:v>9.9639855942376968E-2</c:v>
                </c:pt>
                <c:pt idx="108">
                  <c:v>9.3637454981992815E-2</c:v>
                </c:pt>
                <c:pt idx="109">
                  <c:v>9.1236494597839085E-2</c:v>
                </c:pt>
                <c:pt idx="110">
                  <c:v>8.7635054021608649E-2</c:v>
                </c:pt>
                <c:pt idx="111">
                  <c:v>8.4033613445378144E-2</c:v>
                </c:pt>
                <c:pt idx="112">
                  <c:v>8.1032412965186068E-2</c:v>
                </c:pt>
                <c:pt idx="113">
                  <c:v>7.7430972388955549E-2</c:v>
                </c:pt>
                <c:pt idx="114">
                  <c:v>7.4429771908763473E-2</c:v>
                </c:pt>
                <c:pt idx="115">
                  <c:v>7.2028811524609826E-2</c:v>
                </c:pt>
                <c:pt idx="116">
                  <c:v>6.902761104441775E-2</c:v>
                </c:pt>
                <c:pt idx="117">
                  <c:v>6.7226890756302532E-2</c:v>
                </c:pt>
                <c:pt idx="118">
                  <c:v>6.4825930372148885E-2</c:v>
                </c:pt>
                <c:pt idx="119">
                  <c:v>6.2424969987995155E-2</c:v>
                </c:pt>
                <c:pt idx="120">
                  <c:v>6.1224489795918373E-2</c:v>
                </c:pt>
                <c:pt idx="121">
                  <c:v>5.8823529411764726E-2</c:v>
                </c:pt>
                <c:pt idx="122">
                  <c:v>5.822328931572629E-2</c:v>
                </c:pt>
                <c:pt idx="123">
                  <c:v>5.6422569027610996E-2</c:v>
                </c:pt>
                <c:pt idx="124">
                  <c:v>5.4621848739495778E-2</c:v>
                </c:pt>
                <c:pt idx="125">
                  <c:v>5.4021608643457349E-2</c:v>
                </c:pt>
                <c:pt idx="126">
                  <c:v>5.2220888355342131E-2</c:v>
                </c:pt>
                <c:pt idx="127">
                  <c:v>5.2220888355342131E-2</c:v>
                </c:pt>
                <c:pt idx="128">
                  <c:v>5.0420168067226837E-2</c:v>
                </c:pt>
                <c:pt idx="129">
                  <c:v>4.9819927971188484E-2</c:v>
                </c:pt>
                <c:pt idx="130">
                  <c:v>4.9219687875150055E-2</c:v>
                </c:pt>
                <c:pt idx="131">
                  <c:v>4.7418967587034754E-2</c:v>
                </c:pt>
                <c:pt idx="132">
                  <c:v>4.6818727490996408E-2</c:v>
                </c:pt>
                <c:pt idx="133">
                  <c:v>4.6818727490996408E-2</c:v>
                </c:pt>
                <c:pt idx="134">
                  <c:v>4.5018007202881107E-2</c:v>
                </c:pt>
                <c:pt idx="135">
                  <c:v>4.5018007202881107E-2</c:v>
                </c:pt>
                <c:pt idx="136">
                  <c:v>4.3817527010804325E-2</c:v>
                </c:pt>
                <c:pt idx="137">
                  <c:v>4.3817527010804325E-2</c:v>
                </c:pt>
                <c:pt idx="138">
                  <c:v>4.3217286914765896E-2</c:v>
                </c:pt>
                <c:pt idx="139">
                  <c:v>4.261704681872746E-2</c:v>
                </c:pt>
                <c:pt idx="140">
                  <c:v>4.201680672268903E-2</c:v>
                </c:pt>
                <c:pt idx="141">
                  <c:v>4.0816326530612249E-2</c:v>
                </c:pt>
                <c:pt idx="142">
                  <c:v>4.0216086434573813E-2</c:v>
                </c:pt>
                <c:pt idx="143">
                  <c:v>3.9015606242496947E-2</c:v>
                </c:pt>
                <c:pt idx="144">
                  <c:v>3.8415366146458602E-2</c:v>
                </c:pt>
                <c:pt idx="145">
                  <c:v>3.8415366146458602E-2</c:v>
                </c:pt>
                <c:pt idx="146">
                  <c:v>3.7214885954381736E-2</c:v>
                </c:pt>
                <c:pt idx="147">
                  <c:v>3.66146458583433E-2</c:v>
                </c:pt>
                <c:pt idx="148">
                  <c:v>3.5414165666266519E-2</c:v>
                </c:pt>
                <c:pt idx="149">
                  <c:v>3.4813925570228089E-2</c:v>
                </c:pt>
                <c:pt idx="150">
                  <c:v>3.3613445378151224E-2</c:v>
                </c:pt>
                <c:pt idx="151">
                  <c:v>3.3613445378151224E-2</c:v>
                </c:pt>
                <c:pt idx="152">
                  <c:v>3.2412965186074442E-2</c:v>
                </c:pt>
                <c:pt idx="153">
                  <c:v>3.1212484993997577E-2</c:v>
                </c:pt>
                <c:pt idx="154">
                  <c:v>3.0612244897959145E-2</c:v>
                </c:pt>
                <c:pt idx="155">
                  <c:v>2.9411764705882363E-2</c:v>
                </c:pt>
                <c:pt idx="156">
                  <c:v>2.881152460984393E-2</c:v>
                </c:pt>
                <c:pt idx="157">
                  <c:v>2.8211284513805498E-2</c:v>
                </c:pt>
                <c:pt idx="158">
                  <c:v>2.7010804321728716E-2</c:v>
                </c:pt>
                <c:pt idx="159">
                  <c:v>2.6410564225690283E-2</c:v>
                </c:pt>
                <c:pt idx="160">
                  <c:v>2.5810324129651851E-2</c:v>
                </c:pt>
                <c:pt idx="161">
                  <c:v>2.4609843937574986E-2</c:v>
                </c:pt>
                <c:pt idx="162">
                  <c:v>2.4009603841536636E-2</c:v>
                </c:pt>
                <c:pt idx="163">
                  <c:v>2.3409363745498204E-2</c:v>
                </c:pt>
                <c:pt idx="164">
                  <c:v>2.2208883553421339E-2</c:v>
                </c:pt>
                <c:pt idx="165">
                  <c:v>2.1608643457382906E-2</c:v>
                </c:pt>
                <c:pt idx="166">
                  <c:v>2.1608643457382906E-2</c:v>
                </c:pt>
                <c:pt idx="167">
                  <c:v>2.1008403361344557E-2</c:v>
                </c:pt>
                <c:pt idx="168">
                  <c:v>1.9807923169267692E-2</c:v>
                </c:pt>
                <c:pt idx="169">
                  <c:v>1.9207683073229259E-2</c:v>
                </c:pt>
                <c:pt idx="170">
                  <c:v>1.7406962785114045E-2</c:v>
                </c:pt>
                <c:pt idx="171">
                  <c:v>1.6806722689075612E-2</c:v>
                </c:pt>
                <c:pt idx="172">
                  <c:v>1.6806722689075612E-2</c:v>
                </c:pt>
                <c:pt idx="173">
                  <c:v>1.5606242496998747E-2</c:v>
                </c:pt>
                <c:pt idx="174">
                  <c:v>1.5606242496998747E-2</c:v>
                </c:pt>
                <c:pt idx="175">
                  <c:v>1.4405762304921965E-2</c:v>
                </c:pt>
                <c:pt idx="176">
                  <c:v>1.4405762304921965E-2</c:v>
                </c:pt>
                <c:pt idx="177">
                  <c:v>1.32052821128451E-2</c:v>
                </c:pt>
                <c:pt idx="178">
                  <c:v>1.3805522208883533E-2</c:v>
                </c:pt>
                <c:pt idx="179">
                  <c:v>1.2605042016806667E-2</c:v>
                </c:pt>
                <c:pt idx="180">
                  <c:v>1.2004801920768318E-2</c:v>
                </c:pt>
                <c:pt idx="181">
                  <c:v>1.2605042016806667E-2</c:v>
                </c:pt>
                <c:pt idx="182">
                  <c:v>1.0804321728691453E-2</c:v>
                </c:pt>
                <c:pt idx="183">
                  <c:v>1.0804321728691453E-2</c:v>
                </c:pt>
                <c:pt idx="184">
                  <c:v>1.0204081632653021E-2</c:v>
                </c:pt>
                <c:pt idx="185">
                  <c:v>9.0036014405762387E-3</c:v>
                </c:pt>
                <c:pt idx="186">
                  <c:v>9.0036014405762387E-3</c:v>
                </c:pt>
                <c:pt idx="187">
                  <c:v>9.0036014405762387E-3</c:v>
                </c:pt>
                <c:pt idx="188">
                  <c:v>7.8031212484993735E-3</c:v>
                </c:pt>
                <c:pt idx="189">
                  <c:v>7.8031212484993735E-3</c:v>
                </c:pt>
                <c:pt idx="190">
                  <c:v>7.202881152460941E-3</c:v>
                </c:pt>
                <c:pt idx="191">
                  <c:v>6.6026410564225917E-3</c:v>
                </c:pt>
                <c:pt idx="192">
                  <c:v>6.6026410564225917E-3</c:v>
                </c:pt>
                <c:pt idx="193">
                  <c:v>6.6026410564225917E-3</c:v>
                </c:pt>
                <c:pt idx="194">
                  <c:v>6.0024009603841591E-3</c:v>
                </c:pt>
                <c:pt idx="195">
                  <c:v>5.4021608643457265E-3</c:v>
                </c:pt>
                <c:pt idx="196">
                  <c:v>4.2016806722688614E-3</c:v>
                </c:pt>
                <c:pt idx="197">
                  <c:v>4.2016806722688614E-3</c:v>
                </c:pt>
                <c:pt idx="198">
                  <c:v>4.2016806722688614E-3</c:v>
                </c:pt>
                <c:pt idx="199">
                  <c:v>4.2016806722688614E-3</c:v>
                </c:pt>
                <c:pt idx="200">
                  <c:v>3.6014405762305121E-3</c:v>
                </c:pt>
                <c:pt idx="201">
                  <c:v>4.2016806722688614E-3</c:v>
                </c:pt>
                <c:pt idx="202">
                  <c:v>3.0012004801920796E-3</c:v>
                </c:pt>
                <c:pt idx="203">
                  <c:v>3.0012004801920796E-3</c:v>
                </c:pt>
                <c:pt idx="204">
                  <c:v>2.400960384153647E-3</c:v>
                </c:pt>
                <c:pt idx="205">
                  <c:v>2.400960384153647E-3</c:v>
                </c:pt>
                <c:pt idx="206">
                  <c:v>1.8007202881152144E-3</c:v>
                </c:pt>
                <c:pt idx="207">
                  <c:v>1.2004801920767819E-3</c:v>
                </c:pt>
                <c:pt idx="208">
                  <c:v>1.2004801920767819E-3</c:v>
                </c:pt>
                <c:pt idx="209">
                  <c:v>1.2004801920767819E-3</c:v>
                </c:pt>
                <c:pt idx="210">
                  <c:v>0</c:v>
                </c:pt>
                <c:pt idx="211">
                  <c:v>6.0024009603843256E-4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'm2-t19'!$H$1</c:f>
              <c:strCache>
                <c:ptCount val="1"/>
                <c:pt idx="0">
                  <c:v>f3</c:v>
                </c:pt>
              </c:strCache>
            </c:strRef>
          </c:tx>
          <c:marker>
            <c:symbol val="none"/>
          </c:marker>
          <c:cat>
            <c:numRef>
              <c:f>'m2-t19'!$A$2:$A$216</c:f>
              <c:numCache>
                <c:formatCode>0</c:formatCode>
                <c:ptCount val="215"/>
                <c:pt idx="0">
                  <c:v>6.2E-2</c:v>
                </c:pt>
                <c:pt idx="1">
                  <c:v>5.95</c:v>
                </c:pt>
                <c:pt idx="2">
                  <c:v>11.7</c:v>
                </c:pt>
                <c:pt idx="3">
                  <c:v>17.5</c:v>
                </c:pt>
                <c:pt idx="4">
                  <c:v>23.3</c:v>
                </c:pt>
                <c:pt idx="5">
                  <c:v>29.1</c:v>
                </c:pt>
                <c:pt idx="6">
                  <c:v>34.9</c:v>
                </c:pt>
                <c:pt idx="7">
                  <c:v>40.700000000000003</c:v>
                </c:pt>
                <c:pt idx="8">
                  <c:v>46.5</c:v>
                </c:pt>
                <c:pt idx="9">
                  <c:v>52.3</c:v>
                </c:pt>
                <c:pt idx="10">
                  <c:v>58.1</c:v>
                </c:pt>
                <c:pt idx="11">
                  <c:v>63.9</c:v>
                </c:pt>
                <c:pt idx="12">
                  <c:v>69.7</c:v>
                </c:pt>
                <c:pt idx="13">
                  <c:v>75.5</c:v>
                </c:pt>
                <c:pt idx="14">
                  <c:v>81.3</c:v>
                </c:pt>
                <c:pt idx="15">
                  <c:v>87.1</c:v>
                </c:pt>
                <c:pt idx="16">
                  <c:v>92.9</c:v>
                </c:pt>
                <c:pt idx="17">
                  <c:v>98.7</c:v>
                </c:pt>
                <c:pt idx="18">
                  <c:v>105</c:v>
                </c:pt>
                <c:pt idx="19">
                  <c:v>110</c:v>
                </c:pt>
                <c:pt idx="20">
                  <c:v>116</c:v>
                </c:pt>
                <c:pt idx="21">
                  <c:v>122</c:v>
                </c:pt>
                <c:pt idx="22">
                  <c:v>128</c:v>
                </c:pt>
                <c:pt idx="23">
                  <c:v>133</c:v>
                </c:pt>
                <c:pt idx="24">
                  <c:v>139</c:v>
                </c:pt>
                <c:pt idx="25">
                  <c:v>145</c:v>
                </c:pt>
                <c:pt idx="26">
                  <c:v>151</c:v>
                </c:pt>
                <c:pt idx="27">
                  <c:v>157</c:v>
                </c:pt>
                <c:pt idx="28">
                  <c:v>162</c:v>
                </c:pt>
                <c:pt idx="29">
                  <c:v>168</c:v>
                </c:pt>
                <c:pt idx="30">
                  <c:v>174</c:v>
                </c:pt>
                <c:pt idx="31">
                  <c:v>180</c:v>
                </c:pt>
                <c:pt idx="32">
                  <c:v>186</c:v>
                </c:pt>
                <c:pt idx="33">
                  <c:v>191</c:v>
                </c:pt>
                <c:pt idx="34">
                  <c:v>197</c:v>
                </c:pt>
                <c:pt idx="35">
                  <c:v>203</c:v>
                </c:pt>
                <c:pt idx="36">
                  <c:v>209</c:v>
                </c:pt>
                <c:pt idx="37">
                  <c:v>215</c:v>
                </c:pt>
                <c:pt idx="38">
                  <c:v>220</c:v>
                </c:pt>
                <c:pt idx="39">
                  <c:v>226</c:v>
                </c:pt>
                <c:pt idx="40">
                  <c:v>232</c:v>
                </c:pt>
                <c:pt idx="41">
                  <c:v>238</c:v>
                </c:pt>
                <c:pt idx="42">
                  <c:v>244</c:v>
                </c:pt>
                <c:pt idx="43">
                  <c:v>249</c:v>
                </c:pt>
                <c:pt idx="44">
                  <c:v>255</c:v>
                </c:pt>
                <c:pt idx="45">
                  <c:v>261</c:v>
                </c:pt>
                <c:pt idx="46">
                  <c:v>267</c:v>
                </c:pt>
                <c:pt idx="47">
                  <c:v>273</c:v>
                </c:pt>
                <c:pt idx="48">
                  <c:v>278</c:v>
                </c:pt>
                <c:pt idx="49">
                  <c:v>284</c:v>
                </c:pt>
                <c:pt idx="50">
                  <c:v>290</c:v>
                </c:pt>
                <c:pt idx="51">
                  <c:v>296</c:v>
                </c:pt>
                <c:pt idx="52">
                  <c:v>302</c:v>
                </c:pt>
                <c:pt idx="53">
                  <c:v>307</c:v>
                </c:pt>
                <c:pt idx="54">
                  <c:v>313</c:v>
                </c:pt>
                <c:pt idx="55">
                  <c:v>319</c:v>
                </c:pt>
                <c:pt idx="56">
                  <c:v>325</c:v>
                </c:pt>
                <c:pt idx="57">
                  <c:v>331</c:v>
                </c:pt>
                <c:pt idx="58">
                  <c:v>336</c:v>
                </c:pt>
                <c:pt idx="59">
                  <c:v>342</c:v>
                </c:pt>
                <c:pt idx="60">
                  <c:v>348</c:v>
                </c:pt>
                <c:pt idx="61">
                  <c:v>354</c:v>
                </c:pt>
                <c:pt idx="62">
                  <c:v>360</c:v>
                </c:pt>
                <c:pt idx="63">
                  <c:v>365</c:v>
                </c:pt>
                <c:pt idx="64">
                  <c:v>371</c:v>
                </c:pt>
                <c:pt idx="65">
                  <c:v>377</c:v>
                </c:pt>
                <c:pt idx="66">
                  <c:v>383</c:v>
                </c:pt>
                <c:pt idx="67">
                  <c:v>389</c:v>
                </c:pt>
                <c:pt idx="68">
                  <c:v>394</c:v>
                </c:pt>
                <c:pt idx="69">
                  <c:v>400</c:v>
                </c:pt>
                <c:pt idx="70">
                  <c:v>406</c:v>
                </c:pt>
                <c:pt idx="71">
                  <c:v>412</c:v>
                </c:pt>
                <c:pt idx="72">
                  <c:v>418</c:v>
                </c:pt>
                <c:pt idx="73">
                  <c:v>423</c:v>
                </c:pt>
                <c:pt idx="74">
                  <c:v>429</c:v>
                </c:pt>
                <c:pt idx="75">
                  <c:v>435</c:v>
                </c:pt>
                <c:pt idx="76">
                  <c:v>441</c:v>
                </c:pt>
                <c:pt idx="77">
                  <c:v>447</c:v>
                </c:pt>
                <c:pt idx="78">
                  <c:v>452</c:v>
                </c:pt>
                <c:pt idx="79">
                  <c:v>458</c:v>
                </c:pt>
                <c:pt idx="80">
                  <c:v>464</c:v>
                </c:pt>
                <c:pt idx="81">
                  <c:v>470</c:v>
                </c:pt>
                <c:pt idx="82">
                  <c:v>476</c:v>
                </c:pt>
                <c:pt idx="83">
                  <c:v>481</c:v>
                </c:pt>
                <c:pt idx="84">
                  <c:v>487</c:v>
                </c:pt>
                <c:pt idx="85">
                  <c:v>493</c:v>
                </c:pt>
                <c:pt idx="86">
                  <c:v>499</c:v>
                </c:pt>
                <c:pt idx="87">
                  <c:v>505</c:v>
                </c:pt>
                <c:pt idx="88">
                  <c:v>510</c:v>
                </c:pt>
                <c:pt idx="89">
                  <c:v>516</c:v>
                </c:pt>
                <c:pt idx="90">
                  <c:v>522</c:v>
                </c:pt>
                <c:pt idx="91">
                  <c:v>528</c:v>
                </c:pt>
                <c:pt idx="92">
                  <c:v>534</c:v>
                </c:pt>
                <c:pt idx="93">
                  <c:v>539</c:v>
                </c:pt>
                <c:pt idx="94">
                  <c:v>545</c:v>
                </c:pt>
                <c:pt idx="95">
                  <c:v>551</c:v>
                </c:pt>
                <c:pt idx="96">
                  <c:v>557</c:v>
                </c:pt>
                <c:pt idx="97">
                  <c:v>562</c:v>
                </c:pt>
                <c:pt idx="98">
                  <c:v>568</c:v>
                </c:pt>
                <c:pt idx="99">
                  <c:v>574</c:v>
                </c:pt>
                <c:pt idx="100">
                  <c:v>580</c:v>
                </c:pt>
                <c:pt idx="101">
                  <c:v>586</c:v>
                </c:pt>
                <c:pt idx="102">
                  <c:v>591</c:v>
                </c:pt>
                <c:pt idx="103">
                  <c:v>597</c:v>
                </c:pt>
                <c:pt idx="104">
                  <c:v>603</c:v>
                </c:pt>
                <c:pt idx="105">
                  <c:v>609</c:v>
                </c:pt>
                <c:pt idx="106">
                  <c:v>615</c:v>
                </c:pt>
                <c:pt idx="107">
                  <c:v>620</c:v>
                </c:pt>
                <c:pt idx="108">
                  <c:v>626</c:v>
                </c:pt>
                <c:pt idx="109">
                  <c:v>632</c:v>
                </c:pt>
                <c:pt idx="110">
                  <c:v>638</c:v>
                </c:pt>
                <c:pt idx="111">
                  <c:v>644</c:v>
                </c:pt>
                <c:pt idx="112">
                  <c:v>649</c:v>
                </c:pt>
                <c:pt idx="113">
                  <c:v>655</c:v>
                </c:pt>
                <c:pt idx="114">
                  <c:v>661</c:v>
                </c:pt>
                <c:pt idx="115">
                  <c:v>667</c:v>
                </c:pt>
                <c:pt idx="116">
                  <c:v>673</c:v>
                </c:pt>
                <c:pt idx="117">
                  <c:v>678</c:v>
                </c:pt>
                <c:pt idx="118">
                  <c:v>684</c:v>
                </c:pt>
                <c:pt idx="119">
                  <c:v>690</c:v>
                </c:pt>
                <c:pt idx="120">
                  <c:v>696</c:v>
                </c:pt>
                <c:pt idx="121">
                  <c:v>702</c:v>
                </c:pt>
                <c:pt idx="122">
                  <c:v>707</c:v>
                </c:pt>
                <c:pt idx="123">
                  <c:v>713</c:v>
                </c:pt>
                <c:pt idx="124">
                  <c:v>719</c:v>
                </c:pt>
                <c:pt idx="125">
                  <c:v>725</c:v>
                </c:pt>
                <c:pt idx="126">
                  <c:v>731</c:v>
                </c:pt>
                <c:pt idx="127">
                  <c:v>736</c:v>
                </c:pt>
                <c:pt idx="128">
                  <c:v>742</c:v>
                </c:pt>
                <c:pt idx="129">
                  <c:v>748</c:v>
                </c:pt>
                <c:pt idx="130">
                  <c:v>754</c:v>
                </c:pt>
                <c:pt idx="131">
                  <c:v>760</c:v>
                </c:pt>
                <c:pt idx="132">
                  <c:v>765</c:v>
                </c:pt>
                <c:pt idx="133">
                  <c:v>771</c:v>
                </c:pt>
                <c:pt idx="134">
                  <c:v>777</c:v>
                </c:pt>
                <c:pt idx="135">
                  <c:v>783</c:v>
                </c:pt>
                <c:pt idx="136">
                  <c:v>789</c:v>
                </c:pt>
                <c:pt idx="137">
                  <c:v>794</c:v>
                </c:pt>
                <c:pt idx="138">
                  <c:v>800</c:v>
                </c:pt>
                <c:pt idx="139">
                  <c:v>806</c:v>
                </c:pt>
                <c:pt idx="140">
                  <c:v>812</c:v>
                </c:pt>
                <c:pt idx="141">
                  <c:v>817</c:v>
                </c:pt>
                <c:pt idx="142">
                  <c:v>823</c:v>
                </c:pt>
                <c:pt idx="143">
                  <c:v>829</c:v>
                </c:pt>
                <c:pt idx="144">
                  <c:v>835</c:v>
                </c:pt>
                <c:pt idx="145">
                  <c:v>841</c:v>
                </c:pt>
                <c:pt idx="146">
                  <c:v>846</c:v>
                </c:pt>
                <c:pt idx="147">
                  <c:v>852</c:v>
                </c:pt>
                <c:pt idx="148">
                  <c:v>858</c:v>
                </c:pt>
                <c:pt idx="149">
                  <c:v>864</c:v>
                </c:pt>
                <c:pt idx="150">
                  <c:v>870</c:v>
                </c:pt>
                <c:pt idx="151">
                  <c:v>875</c:v>
                </c:pt>
                <c:pt idx="152">
                  <c:v>881</c:v>
                </c:pt>
                <c:pt idx="153">
                  <c:v>887</c:v>
                </c:pt>
                <c:pt idx="154">
                  <c:v>893</c:v>
                </c:pt>
                <c:pt idx="155">
                  <c:v>899</c:v>
                </c:pt>
                <c:pt idx="156">
                  <c:v>904</c:v>
                </c:pt>
                <c:pt idx="157">
                  <c:v>910</c:v>
                </c:pt>
                <c:pt idx="158">
                  <c:v>916</c:v>
                </c:pt>
                <c:pt idx="159">
                  <c:v>922</c:v>
                </c:pt>
                <c:pt idx="160">
                  <c:v>928</c:v>
                </c:pt>
                <c:pt idx="161">
                  <c:v>933</c:v>
                </c:pt>
                <c:pt idx="162">
                  <c:v>939</c:v>
                </c:pt>
                <c:pt idx="163">
                  <c:v>945</c:v>
                </c:pt>
                <c:pt idx="164">
                  <c:v>951</c:v>
                </c:pt>
                <c:pt idx="165">
                  <c:v>957</c:v>
                </c:pt>
                <c:pt idx="166">
                  <c:v>962</c:v>
                </c:pt>
                <c:pt idx="167">
                  <c:v>968</c:v>
                </c:pt>
                <c:pt idx="168">
                  <c:v>974</c:v>
                </c:pt>
                <c:pt idx="169">
                  <c:v>980</c:v>
                </c:pt>
                <c:pt idx="170">
                  <c:v>986</c:v>
                </c:pt>
                <c:pt idx="171">
                  <c:v>991</c:v>
                </c:pt>
                <c:pt idx="172">
                  <c:v>997</c:v>
                </c:pt>
                <c:pt idx="173">
                  <c:v>1000</c:v>
                </c:pt>
                <c:pt idx="174">
                  <c:v>1010</c:v>
                </c:pt>
                <c:pt idx="175">
                  <c:v>1010</c:v>
                </c:pt>
                <c:pt idx="176">
                  <c:v>1020</c:v>
                </c:pt>
                <c:pt idx="177">
                  <c:v>1030</c:v>
                </c:pt>
                <c:pt idx="178">
                  <c:v>1030</c:v>
                </c:pt>
                <c:pt idx="179">
                  <c:v>1040</c:v>
                </c:pt>
                <c:pt idx="180">
                  <c:v>1040</c:v>
                </c:pt>
                <c:pt idx="181">
                  <c:v>1050</c:v>
                </c:pt>
                <c:pt idx="182">
                  <c:v>1060</c:v>
                </c:pt>
                <c:pt idx="183">
                  <c:v>1060</c:v>
                </c:pt>
                <c:pt idx="184">
                  <c:v>1070</c:v>
                </c:pt>
                <c:pt idx="185">
                  <c:v>1070</c:v>
                </c:pt>
                <c:pt idx="186">
                  <c:v>1080</c:v>
                </c:pt>
                <c:pt idx="187">
                  <c:v>1080</c:v>
                </c:pt>
                <c:pt idx="188">
                  <c:v>1090</c:v>
                </c:pt>
                <c:pt idx="189">
                  <c:v>1100</c:v>
                </c:pt>
                <c:pt idx="190">
                  <c:v>1100</c:v>
                </c:pt>
                <c:pt idx="191">
                  <c:v>1110</c:v>
                </c:pt>
                <c:pt idx="192">
                  <c:v>1110</c:v>
                </c:pt>
                <c:pt idx="193">
                  <c:v>1120</c:v>
                </c:pt>
                <c:pt idx="194">
                  <c:v>1120</c:v>
                </c:pt>
                <c:pt idx="195">
                  <c:v>1130</c:v>
                </c:pt>
                <c:pt idx="196">
                  <c:v>1140</c:v>
                </c:pt>
                <c:pt idx="197">
                  <c:v>1140</c:v>
                </c:pt>
                <c:pt idx="198">
                  <c:v>1150</c:v>
                </c:pt>
                <c:pt idx="199">
                  <c:v>1150</c:v>
                </c:pt>
                <c:pt idx="200">
                  <c:v>1160</c:v>
                </c:pt>
                <c:pt idx="201">
                  <c:v>1170</c:v>
                </c:pt>
                <c:pt idx="202">
                  <c:v>1170</c:v>
                </c:pt>
                <c:pt idx="203">
                  <c:v>1180</c:v>
                </c:pt>
                <c:pt idx="204">
                  <c:v>1180</c:v>
                </c:pt>
                <c:pt idx="205">
                  <c:v>1190</c:v>
                </c:pt>
                <c:pt idx="206">
                  <c:v>1190</c:v>
                </c:pt>
                <c:pt idx="207">
                  <c:v>1200</c:v>
                </c:pt>
                <c:pt idx="208">
                  <c:v>1210</c:v>
                </c:pt>
                <c:pt idx="209">
                  <c:v>1210</c:v>
                </c:pt>
                <c:pt idx="210">
                  <c:v>1220</c:v>
                </c:pt>
                <c:pt idx="211">
                  <c:v>1220</c:v>
                </c:pt>
                <c:pt idx="212">
                  <c:v>1230</c:v>
                </c:pt>
                <c:pt idx="213">
                  <c:v>1230</c:v>
                </c:pt>
                <c:pt idx="214">
                  <c:v>1240</c:v>
                </c:pt>
              </c:numCache>
            </c:numRef>
          </c:cat>
          <c:val>
            <c:numRef>
              <c:f>'m2-t19'!$H$2:$H$216</c:f>
              <c:numCache>
                <c:formatCode>General</c:formatCode>
                <c:ptCount val="215"/>
                <c:pt idx="0">
                  <c:v>0</c:v>
                </c:pt>
                <c:pt idx="1">
                  <c:v>3.1055900621118033E-2</c:v>
                </c:pt>
                <c:pt idx="2">
                  <c:v>6.2111801242236066E-2</c:v>
                </c:pt>
                <c:pt idx="3">
                  <c:v>9.3167701863354102E-2</c:v>
                </c:pt>
                <c:pt idx="4">
                  <c:v>0.13043478260869593</c:v>
                </c:pt>
                <c:pt idx="5">
                  <c:v>0.18012422360248442</c:v>
                </c:pt>
                <c:pt idx="6">
                  <c:v>0.21118012422360247</c:v>
                </c:pt>
                <c:pt idx="7">
                  <c:v>0.25465838509316763</c:v>
                </c:pt>
                <c:pt idx="8">
                  <c:v>0.30434782608695654</c:v>
                </c:pt>
                <c:pt idx="9">
                  <c:v>0.34161490683229839</c:v>
                </c:pt>
                <c:pt idx="10">
                  <c:v>0.38509316770186353</c:v>
                </c:pt>
                <c:pt idx="11">
                  <c:v>0.42857142857142871</c:v>
                </c:pt>
                <c:pt idx="12">
                  <c:v>0.47204968944099385</c:v>
                </c:pt>
                <c:pt idx="13">
                  <c:v>0.50931677018633525</c:v>
                </c:pt>
                <c:pt idx="14">
                  <c:v>0.55279503105590078</c:v>
                </c:pt>
                <c:pt idx="15">
                  <c:v>0.59006211180124224</c:v>
                </c:pt>
                <c:pt idx="16">
                  <c:v>0.63354037267080743</c:v>
                </c:pt>
                <c:pt idx="17">
                  <c:v>0.67080745341614922</c:v>
                </c:pt>
                <c:pt idx="18">
                  <c:v>0.70807453416149058</c:v>
                </c:pt>
                <c:pt idx="19">
                  <c:v>0.73291925465838526</c:v>
                </c:pt>
                <c:pt idx="20">
                  <c:v>0.76397515527950333</c:v>
                </c:pt>
                <c:pt idx="21">
                  <c:v>0.79503105590062084</c:v>
                </c:pt>
                <c:pt idx="22">
                  <c:v>0.82608695652173891</c:v>
                </c:pt>
                <c:pt idx="23">
                  <c:v>0.84472049689440987</c:v>
                </c:pt>
                <c:pt idx="24">
                  <c:v>0.86335403726708071</c:v>
                </c:pt>
                <c:pt idx="25">
                  <c:v>0.88819875776397494</c:v>
                </c:pt>
                <c:pt idx="26">
                  <c:v>0.91304347826086962</c:v>
                </c:pt>
                <c:pt idx="27">
                  <c:v>0.92546583850931685</c:v>
                </c:pt>
                <c:pt idx="28">
                  <c:v>0.94409937888198769</c:v>
                </c:pt>
                <c:pt idx="29">
                  <c:v>0.95031055900621109</c:v>
                </c:pt>
                <c:pt idx="30">
                  <c:v>0.96894409937888193</c:v>
                </c:pt>
                <c:pt idx="31">
                  <c:v>0.96894409937888193</c:v>
                </c:pt>
                <c:pt idx="32">
                  <c:v>0.98136645962732905</c:v>
                </c:pt>
                <c:pt idx="33">
                  <c:v>0.98136645962732905</c:v>
                </c:pt>
                <c:pt idx="34">
                  <c:v>0.99378881987577627</c:v>
                </c:pt>
                <c:pt idx="35">
                  <c:v>0.98757763975155288</c:v>
                </c:pt>
                <c:pt idx="36">
                  <c:v>1</c:v>
                </c:pt>
                <c:pt idx="37">
                  <c:v>1</c:v>
                </c:pt>
                <c:pt idx="38">
                  <c:v>0.99378881987577627</c:v>
                </c:pt>
                <c:pt idx="39">
                  <c:v>0.99378881987577627</c:v>
                </c:pt>
                <c:pt idx="40">
                  <c:v>0.98136645962732905</c:v>
                </c:pt>
                <c:pt idx="41">
                  <c:v>0.98136645962732905</c:v>
                </c:pt>
                <c:pt idx="42">
                  <c:v>0.97515527950310577</c:v>
                </c:pt>
                <c:pt idx="43">
                  <c:v>0.96894409937888193</c:v>
                </c:pt>
                <c:pt idx="44">
                  <c:v>0.95652173913043481</c:v>
                </c:pt>
                <c:pt idx="45">
                  <c:v>0.95652173913043481</c:v>
                </c:pt>
                <c:pt idx="46">
                  <c:v>0.94409937888198769</c:v>
                </c:pt>
                <c:pt idx="47">
                  <c:v>0.93167701863354013</c:v>
                </c:pt>
                <c:pt idx="48">
                  <c:v>0.91925465838509302</c:v>
                </c:pt>
                <c:pt idx="49">
                  <c:v>0.91304347826086962</c:v>
                </c:pt>
                <c:pt idx="50">
                  <c:v>0.90062111801242217</c:v>
                </c:pt>
                <c:pt idx="51">
                  <c:v>0.88819875776397494</c:v>
                </c:pt>
                <c:pt idx="52">
                  <c:v>0.88198757763975166</c:v>
                </c:pt>
                <c:pt idx="53">
                  <c:v>0.86335403726708071</c:v>
                </c:pt>
                <c:pt idx="54">
                  <c:v>0.85093167701863359</c:v>
                </c:pt>
                <c:pt idx="55">
                  <c:v>0.84472049689440987</c:v>
                </c:pt>
                <c:pt idx="56">
                  <c:v>0.81987577639751552</c:v>
                </c:pt>
                <c:pt idx="57">
                  <c:v>0.8136645962732918</c:v>
                </c:pt>
                <c:pt idx="58">
                  <c:v>0.79503105590062084</c:v>
                </c:pt>
                <c:pt idx="59">
                  <c:v>0.78260869565217372</c:v>
                </c:pt>
                <c:pt idx="60">
                  <c:v>0.77639751552795044</c:v>
                </c:pt>
                <c:pt idx="61">
                  <c:v>0.75776397515527949</c:v>
                </c:pt>
                <c:pt idx="62">
                  <c:v>0.74534161490683237</c:v>
                </c:pt>
                <c:pt idx="63">
                  <c:v>0.72670807453416153</c:v>
                </c:pt>
                <c:pt idx="64">
                  <c:v>0.72670807453416153</c:v>
                </c:pt>
                <c:pt idx="65">
                  <c:v>0.7142857142857143</c:v>
                </c:pt>
                <c:pt idx="66">
                  <c:v>0.69565217391304346</c:v>
                </c:pt>
                <c:pt idx="67">
                  <c:v>0.68944099378881962</c:v>
                </c:pt>
                <c:pt idx="68">
                  <c:v>0.67701863354037251</c:v>
                </c:pt>
                <c:pt idx="69">
                  <c:v>0.66459627329192539</c:v>
                </c:pt>
                <c:pt idx="70">
                  <c:v>0.66459627329192539</c:v>
                </c:pt>
                <c:pt idx="71">
                  <c:v>0.64596273291925455</c:v>
                </c:pt>
                <c:pt idx="72">
                  <c:v>0.63975155279503115</c:v>
                </c:pt>
                <c:pt idx="73">
                  <c:v>0.63975155279503115</c:v>
                </c:pt>
                <c:pt idx="74">
                  <c:v>0.63354037267080743</c:v>
                </c:pt>
                <c:pt idx="75">
                  <c:v>0.6211180124223602</c:v>
                </c:pt>
                <c:pt idx="76">
                  <c:v>0.62732919254658404</c:v>
                </c:pt>
                <c:pt idx="77">
                  <c:v>0.61490683229813647</c:v>
                </c:pt>
                <c:pt idx="78">
                  <c:v>0.61490683229813647</c:v>
                </c:pt>
                <c:pt idx="79">
                  <c:v>0.61490683229813647</c:v>
                </c:pt>
                <c:pt idx="80">
                  <c:v>0.61490683229813647</c:v>
                </c:pt>
                <c:pt idx="81">
                  <c:v>0.60869565217391308</c:v>
                </c:pt>
                <c:pt idx="82">
                  <c:v>0.60869565217391308</c:v>
                </c:pt>
                <c:pt idx="83">
                  <c:v>0.60869565217391308</c:v>
                </c:pt>
                <c:pt idx="84">
                  <c:v>0.61490683229813647</c:v>
                </c:pt>
                <c:pt idx="85">
                  <c:v>0.61490683229813647</c:v>
                </c:pt>
                <c:pt idx="86">
                  <c:v>0.62732919254658404</c:v>
                </c:pt>
                <c:pt idx="87">
                  <c:v>0.62732919254658404</c:v>
                </c:pt>
                <c:pt idx="88">
                  <c:v>0.63354037267080743</c:v>
                </c:pt>
                <c:pt idx="89">
                  <c:v>0.64596273291925455</c:v>
                </c:pt>
                <c:pt idx="90">
                  <c:v>0.65217391304347827</c:v>
                </c:pt>
                <c:pt idx="91">
                  <c:v>0.65217391304347827</c:v>
                </c:pt>
                <c:pt idx="92">
                  <c:v>0.67080745341614922</c:v>
                </c:pt>
                <c:pt idx="93">
                  <c:v>0.67080745341614922</c:v>
                </c:pt>
                <c:pt idx="94">
                  <c:v>0.67701863354037251</c:v>
                </c:pt>
                <c:pt idx="95">
                  <c:v>0.69565217391304346</c:v>
                </c:pt>
                <c:pt idx="96">
                  <c:v>0.70186335403726718</c:v>
                </c:pt>
                <c:pt idx="97">
                  <c:v>0.7142857142857143</c:v>
                </c:pt>
                <c:pt idx="98">
                  <c:v>0.72670807453416153</c:v>
                </c:pt>
                <c:pt idx="99">
                  <c:v>0.73291925465838526</c:v>
                </c:pt>
                <c:pt idx="100">
                  <c:v>0.74534161490683237</c:v>
                </c:pt>
                <c:pt idx="101">
                  <c:v>0.75155279503105576</c:v>
                </c:pt>
                <c:pt idx="102">
                  <c:v>0.76397515527950333</c:v>
                </c:pt>
                <c:pt idx="103">
                  <c:v>0.77639751552795044</c:v>
                </c:pt>
                <c:pt idx="104">
                  <c:v>0.78260869565217372</c:v>
                </c:pt>
                <c:pt idx="105">
                  <c:v>0.80124223602484468</c:v>
                </c:pt>
                <c:pt idx="106">
                  <c:v>0.8074534161490684</c:v>
                </c:pt>
                <c:pt idx="107">
                  <c:v>0.81987577639751552</c:v>
                </c:pt>
                <c:pt idx="108">
                  <c:v>0.82608695652173891</c:v>
                </c:pt>
                <c:pt idx="109">
                  <c:v>0.83850931677018647</c:v>
                </c:pt>
                <c:pt idx="110">
                  <c:v>0.84472049689440987</c:v>
                </c:pt>
                <c:pt idx="111">
                  <c:v>0.85093167701863359</c:v>
                </c:pt>
                <c:pt idx="112">
                  <c:v>0.86335403726708071</c:v>
                </c:pt>
                <c:pt idx="113">
                  <c:v>0.86335403726708071</c:v>
                </c:pt>
                <c:pt idx="114">
                  <c:v>0.86956521739130455</c:v>
                </c:pt>
                <c:pt idx="115">
                  <c:v>0.87577639751552783</c:v>
                </c:pt>
                <c:pt idx="116">
                  <c:v>0.87577639751552783</c:v>
                </c:pt>
                <c:pt idx="117">
                  <c:v>0.88198757763975166</c:v>
                </c:pt>
                <c:pt idx="118">
                  <c:v>0.88198757763975166</c:v>
                </c:pt>
                <c:pt idx="119">
                  <c:v>0.88819875776397494</c:v>
                </c:pt>
                <c:pt idx="120">
                  <c:v>0.88198757763975166</c:v>
                </c:pt>
                <c:pt idx="121">
                  <c:v>0.88819875776397494</c:v>
                </c:pt>
                <c:pt idx="122">
                  <c:v>0.88198757763975166</c:v>
                </c:pt>
                <c:pt idx="123">
                  <c:v>0.88198757763975166</c:v>
                </c:pt>
                <c:pt idx="124">
                  <c:v>0.87577639751552783</c:v>
                </c:pt>
                <c:pt idx="125">
                  <c:v>0.87577639751552783</c:v>
                </c:pt>
                <c:pt idx="126">
                  <c:v>0.86956521739130455</c:v>
                </c:pt>
                <c:pt idx="127">
                  <c:v>0.87577639751552783</c:v>
                </c:pt>
                <c:pt idx="128">
                  <c:v>0.85714285714285698</c:v>
                </c:pt>
                <c:pt idx="129">
                  <c:v>0.85093167701863359</c:v>
                </c:pt>
                <c:pt idx="130">
                  <c:v>0.84472049689440987</c:v>
                </c:pt>
                <c:pt idx="131">
                  <c:v>0.83850931677018647</c:v>
                </c:pt>
                <c:pt idx="132">
                  <c:v>0.83229813664596275</c:v>
                </c:pt>
                <c:pt idx="133">
                  <c:v>0.82608695652173891</c:v>
                </c:pt>
                <c:pt idx="134">
                  <c:v>0.8136645962732918</c:v>
                </c:pt>
                <c:pt idx="135">
                  <c:v>0.80124223602484468</c:v>
                </c:pt>
                <c:pt idx="136">
                  <c:v>0.79503105590062084</c:v>
                </c:pt>
                <c:pt idx="137">
                  <c:v>0.78881987577639756</c:v>
                </c:pt>
                <c:pt idx="138">
                  <c:v>0.77018633540372661</c:v>
                </c:pt>
                <c:pt idx="139">
                  <c:v>0.76397515527950333</c:v>
                </c:pt>
                <c:pt idx="140">
                  <c:v>0.75155279503105576</c:v>
                </c:pt>
                <c:pt idx="141">
                  <c:v>0.74534161490683237</c:v>
                </c:pt>
                <c:pt idx="142">
                  <c:v>0.73913043478260865</c:v>
                </c:pt>
                <c:pt idx="143">
                  <c:v>0.72049689440993769</c:v>
                </c:pt>
                <c:pt idx="144">
                  <c:v>0.72049689440993769</c:v>
                </c:pt>
                <c:pt idx="145">
                  <c:v>0.70807453416149058</c:v>
                </c:pt>
                <c:pt idx="146">
                  <c:v>0.68944099378881962</c:v>
                </c:pt>
                <c:pt idx="147">
                  <c:v>0.67701863354037251</c:v>
                </c:pt>
                <c:pt idx="148">
                  <c:v>0.67701863354037251</c:v>
                </c:pt>
                <c:pt idx="149">
                  <c:v>0.65838509316770211</c:v>
                </c:pt>
                <c:pt idx="150">
                  <c:v>0.64596273291925455</c:v>
                </c:pt>
                <c:pt idx="151">
                  <c:v>0.63975155279503115</c:v>
                </c:pt>
                <c:pt idx="152">
                  <c:v>0.62732919254658404</c:v>
                </c:pt>
                <c:pt idx="153">
                  <c:v>0.6211180124223602</c:v>
                </c:pt>
                <c:pt idx="154">
                  <c:v>0.60869565217391308</c:v>
                </c:pt>
                <c:pt idx="155">
                  <c:v>0.60869565217391308</c:v>
                </c:pt>
                <c:pt idx="156">
                  <c:v>0.59627329192546596</c:v>
                </c:pt>
                <c:pt idx="157">
                  <c:v>0.58385093167701885</c:v>
                </c:pt>
                <c:pt idx="158">
                  <c:v>0.58385093167701885</c:v>
                </c:pt>
                <c:pt idx="159">
                  <c:v>0.57142857142857129</c:v>
                </c:pt>
                <c:pt idx="160">
                  <c:v>0.55900621118012417</c:v>
                </c:pt>
                <c:pt idx="161">
                  <c:v>0.55900621118012417</c:v>
                </c:pt>
                <c:pt idx="162">
                  <c:v>0.55900621118012417</c:v>
                </c:pt>
                <c:pt idx="163">
                  <c:v>0.54658385093167705</c:v>
                </c:pt>
                <c:pt idx="164">
                  <c:v>0.54658385093167705</c:v>
                </c:pt>
                <c:pt idx="165">
                  <c:v>0.54037267080745333</c:v>
                </c:pt>
                <c:pt idx="166">
                  <c:v>0.52173913043478282</c:v>
                </c:pt>
                <c:pt idx="167">
                  <c:v>0.52173913043478282</c:v>
                </c:pt>
                <c:pt idx="168">
                  <c:v>0.51552795031055898</c:v>
                </c:pt>
                <c:pt idx="169">
                  <c:v>0.51552795031055898</c:v>
                </c:pt>
                <c:pt idx="170">
                  <c:v>0.50310559006211186</c:v>
                </c:pt>
                <c:pt idx="171">
                  <c:v>0.50310559006211186</c:v>
                </c:pt>
                <c:pt idx="172">
                  <c:v>0.49689440993788814</c:v>
                </c:pt>
                <c:pt idx="173">
                  <c:v>0.49689440993788814</c:v>
                </c:pt>
                <c:pt idx="174">
                  <c:v>0.49689440993788814</c:v>
                </c:pt>
                <c:pt idx="175">
                  <c:v>0.49068322981366475</c:v>
                </c:pt>
                <c:pt idx="176">
                  <c:v>0.48447204968944096</c:v>
                </c:pt>
                <c:pt idx="177">
                  <c:v>0.47826086956521763</c:v>
                </c:pt>
                <c:pt idx="178">
                  <c:v>0.47204968944099385</c:v>
                </c:pt>
                <c:pt idx="179">
                  <c:v>0.47204968944099385</c:v>
                </c:pt>
                <c:pt idx="180">
                  <c:v>0.46583850931677007</c:v>
                </c:pt>
                <c:pt idx="181">
                  <c:v>0.46583850931677007</c:v>
                </c:pt>
                <c:pt idx="182">
                  <c:v>0.45341614906832295</c:v>
                </c:pt>
                <c:pt idx="183">
                  <c:v>0.45341614906832295</c:v>
                </c:pt>
                <c:pt idx="184">
                  <c:v>0.45341614906832295</c:v>
                </c:pt>
                <c:pt idx="185">
                  <c:v>0.44720496894409961</c:v>
                </c:pt>
                <c:pt idx="186">
                  <c:v>0.44099378881987583</c:v>
                </c:pt>
                <c:pt idx="187">
                  <c:v>0.44720496894409961</c:v>
                </c:pt>
                <c:pt idx="188">
                  <c:v>0.44099378881987583</c:v>
                </c:pt>
                <c:pt idx="189">
                  <c:v>0.43478260869565205</c:v>
                </c:pt>
                <c:pt idx="190">
                  <c:v>0.43478260869565205</c:v>
                </c:pt>
                <c:pt idx="191">
                  <c:v>0.43478260869565205</c:v>
                </c:pt>
                <c:pt idx="192">
                  <c:v>0.43478260869565205</c:v>
                </c:pt>
                <c:pt idx="193">
                  <c:v>0.42857142857142871</c:v>
                </c:pt>
                <c:pt idx="194">
                  <c:v>0.42236024844720493</c:v>
                </c:pt>
                <c:pt idx="195">
                  <c:v>0.42236024844720493</c:v>
                </c:pt>
                <c:pt idx="196">
                  <c:v>0.42236024844720493</c:v>
                </c:pt>
                <c:pt idx="197">
                  <c:v>0.42236024844720493</c:v>
                </c:pt>
                <c:pt idx="198">
                  <c:v>0.41614906832298154</c:v>
                </c:pt>
                <c:pt idx="199">
                  <c:v>0.41614906832298154</c:v>
                </c:pt>
                <c:pt idx="200">
                  <c:v>0.40993788819875776</c:v>
                </c:pt>
                <c:pt idx="201">
                  <c:v>0.40993788819875776</c:v>
                </c:pt>
                <c:pt idx="202">
                  <c:v>0.40993788819875776</c:v>
                </c:pt>
                <c:pt idx="203">
                  <c:v>0.40372670807453404</c:v>
                </c:pt>
                <c:pt idx="204">
                  <c:v>0.40372670807453404</c:v>
                </c:pt>
                <c:pt idx="205">
                  <c:v>0.40372670807453404</c:v>
                </c:pt>
                <c:pt idx="206">
                  <c:v>0.39751552795031064</c:v>
                </c:pt>
                <c:pt idx="207">
                  <c:v>0.39751552795031064</c:v>
                </c:pt>
                <c:pt idx="208">
                  <c:v>0.40372670807453404</c:v>
                </c:pt>
                <c:pt idx="209">
                  <c:v>0.39130434782608686</c:v>
                </c:pt>
                <c:pt idx="210">
                  <c:v>0.39130434782608686</c:v>
                </c:pt>
                <c:pt idx="211">
                  <c:v>0.38509316770186353</c:v>
                </c:pt>
                <c:pt idx="212">
                  <c:v>0.38509316770186353</c:v>
                </c:pt>
                <c:pt idx="213">
                  <c:v>0.39130434782608686</c:v>
                </c:pt>
                <c:pt idx="214">
                  <c:v>0.39130434782608686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1325184"/>
        <c:axId val="40696000"/>
      </c:lineChart>
      <c:catAx>
        <c:axId val="111325184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crossAx val="40696000"/>
        <c:crosses val="autoZero"/>
        <c:auto val="1"/>
        <c:lblAlgn val="ctr"/>
        <c:lblOffset val="100"/>
        <c:noMultiLvlLbl val="0"/>
      </c:catAx>
      <c:valAx>
        <c:axId val="4069600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1132518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8740157499999996" l="0.70000000000000018" r="0.70000000000000018" t="0.78740157499999996" header="0.3000000000000001" footer="0.3000000000000001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'm2-t24'!$F$1</c:f>
              <c:strCache>
                <c:ptCount val="1"/>
                <c:pt idx="0">
                  <c:v>f1</c:v>
                </c:pt>
              </c:strCache>
            </c:strRef>
          </c:tx>
          <c:marker>
            <c:symbol val="none"/>
          </c:marker>
          <c:cat>
            <c:numRef>
              <c:f>'m2-t24'!$A$2:$A$166</c:f>
              <c:numCache>
                <c:formatCode>0</c:formatCode>
                <c:ptCount val="165"/>
                <c:pt idx="0">
                  <c:v>0</c:v>
                </c:pt>
                <c:pt idx="1">
                  <c:v>5.83</c:v>
                </c:pt>
                <c:pt idx="2">
                  <c:v>11.7</c:v>
                </c:pt>
                <c:pt idx="3">
                  <c:v>17.5</c:v>
                </c:pt>
                <c:pt idx="4">
                  <c:v>23.4</c:v>
                </c:pt>
                <c:pt idx="5">
                  <c:v>29.2</c:v>
                </c:pt>
                <c:pt idx="6">
                  <c:v>35</c:v>
                </c:pt>
                <c:pt idx="7">
                  <c:v>40.9</c:v>
                </c:pt>
                <c:pt idx="8">
                  <c:v>46.7</c:v>
                </c:pt>
                <c:pt idx="9">
                  <c:v>52.6</c:v>
                </c:pt>
                <c:pt idx="10">
                  <c:v>58.4</c:v>
                </c:pt>
                <c:pt idx="11">
                  <c:v>64.3</c:v>
                </c:pt>
                <c:pt idx="12">
                  <c:v>70.099999999999994</c:v>
                </c:pt>
                <c:pt idx="13">
                  <c:v>76</c:v>
                </c:pt>
                <c:pt idx="14">
                  <c:v>81.8</c:v>
                </c:pt>
                <c:pt idx="15">
                  <c:v>87.7</c:v>
                </c:pt>
                <c:pt idx="16">
                  <c:v>93.5</c:v>
                </c:pt>
                <c:pt idx="17">
                  <c:v>99.4</c:v>
                </c:pt>
                <c:pt idx="18">
                  <c:v>105</c:v>
                </c:pt>
                <c:pt idx="19">
                  <c:v>111</c:v>
                </c:pt>
                <c:pt idx="20">
                  <c:v>117</c:v>
                </c:pt>
                <c:pt idx="21">
                  <c:v>123</c:v>
                </c:pt>
                <c:pt idx="22">
                  <c:v>129</c:v>
                </c:pt>
                <c:pt idx="23">
                  <c:v>135</c:v>
                </c:pt>
                <c:pt idx="24">
                  <c:v>140</c:v>
                </c:pt>
                <c:pt idx="25">
                  <c:v>146</c:v>
                </c:pt>
                <c:pt idx="26">
                  <c:v>152</c:v>
                </c:pt>
                <c:pt idx="27">
                  <c:v>158</c:v>
                </c:pt>
                <c:pt idx="28">
                  <c:v>164</c:v>
                </c:pt>
                <c:pt idx="29">
                  <c:v>170</c:v>
                </c:pt>
                <c:pt idx="30">
                  <c:v>176</c:v>
                </c:pt>
                <c:pt idx="31">
                  <c:v>181</c:v>
                </c:pt>
                <c:pt idx="32">
                  <c:v>187</c:v>
                </c:pt>
                <c:pt idx="33">
                  <c:v>193</c:v>
                </c:pt>
                <c:pt idx="34">
                  <c:v>199</c:v>
                </c:pt>
                <c:pt idx="35">
                  <c:v>205</c:v>
                </c:pt>
                <c:pt idx="36">
                  <c:v>211</c:v>
                </c:pt>
                <c:pt idx="37">
                  <c:v>216</c:v>
                </c:pt>
                <c:pt idx="38">
                  <c:v>222</c:v>
                </c:pt>
                <c:pt idx="39">
                  <c:v>228</c:v>
                </c:pt>
                <c:pt idx="40">
                  <c:v>234</c:v>
                </c:pt>
                <c:pt idx="41">
                  <c:v>240</c:v>
                </c:pt>
                <c:pt idx="42">
                  <c:v>246</c:v>
                </c:pt>
                <c:pt idx="43">
                  <c:v>252</c:v>
                </c:pt>
                <c:pt idx="44">
                  <c:v>257</c:v>
                </c:pt>
                <c:pt idx="45">
                  <c:v>263</c:v>
                </c:pt>
                <c:pt idx="46">
                  <c:v>269</c:v>
                </c:pt>
                <c:pt idx="47">
                  <c:v>275</c:v>
                </c:pt>
                <c:pt idx="48">
                  <c:v>281</c:v>
                </c:pt>
                <c:pt idx="49">
                  <c:v>287</c:v>
                </c:pt>
                <c:pt idx="50">
                  <c:v>292</c:v>
                </c:pt>
                <c:pt idx="51">
                  <c:v>298</c:v>
                </c:pt>
                <c:pt idx="52">
                  <c:v>304</c:v>
                </c:pt>
                <c:pt idx="53">
                  <c:v>310</c:v>
                </c:pt>
                <c:pt idx="54">
                  <c:v>316</c:v>
                </c:pt>
                <c:pt idx="55">
                  <c:v>322</c:v>
                </c:pt>
                <c:pt idx="56">
                  <c:v>328</c:v>
                </c:pt>
                <c:pt idx="57">
                  <c:v>333</c:v>
                </c:pt>
                <c:pt idx="58">
                  <c:v>339</c:v>
                </c:pt>
                <c:pt idx="59">
                  <c:v>345</c:v>
                </c:pt>
                <c:pt idx="60">
                  <c:v>351</c:v>
                </c:pt>
                <c:pt idx="61">
                  <c:v>357</c:v>
                </c:pt>
                <c:pt idx="62">
                  <c:v>363</c:v>
                </c:pt>
                <c:pt idx="63">
                  <c:v>368</c:v>
                </c:pt>
                <c:pt idx="64">
                  <c:v>374</c:v>
                </c:pt>
                <c:pt idx="65">
                  <c:v>380</c:v>
                </c:pt>
                <c:pt idx="66">
                  <c:v>386</c:v>
                </c:pt>
                <c:pt idx="67">
                  <c:v>392</c:v>
                </c:pt>
                <c:pt idx="68">
                  <c:v>398</c:v>
                </c:pt>
                <c:pt idx="69">
                  <c:v>404</c:v>
                </c:pt>
                <c:pt idx="70">
                  <c:v>409</c:v>
                </c:pt>
                <c:pt idx="71">
                  <c:v>415</c:v>
                </c:pt>
                <c:pt idx="72">
                  <c:v>421</c:v>
                </c:pt>
                <c:pt idx="73">
                  <c:v>427</c:v>
                </c:pt>
                <c:pt idx="74">
                  <c:v>433</c:v>
                </c:pt>
                <c:pt idx="75">
                  <c:v>439</c:v>
                </c:pt>
                <c:pt idx="76">
                  <c:v>444</c:v>
                </c:pt>
                <c:pt idx="77">
                  <c:v>450</c:v>
                </c:pt>
                <c:pt idx="78">
                  <c:v>456</c:v>
                </c:pt>
                <c:pt idx="79">
                  <c:v>462</c:v>
                </c:pt>
                <c:pt idx="80">
                  <c:v>468</c:v>
                </c:pt>
                <c:pt idx="81">
                  <c:v>474</c:v>
                </c:pt>
                <c:pt idx="82">
                  <c:v>479</c:v>
                </c:pt>
                <c:pt idx="83">
                  <c:v>485</c:v>
                </c:pt>
                <c:pt idx="84">
                  <c:v>491</c:v>
                </c:pt>
                <c:pt idx="85">
                  <c:v>497</c:v>
                </c:pt>
                <c:pt idx="86">
                  <c:v>503</c:v>
                </c:pt>
                <c:pt idx="87">
                  <c:v>509</c:v>
                </c:pt>
                <c:pt idx="88">
                  <c:v>515</c:v>
                </c:pt>
                <c:pt idx="89">
                  <c:v>520</c:v>
                </c:pt>
                <c:pt idx="90">
                  <c:v>526</c:v>
                </c:pt>
                <c:pt idx="91">
                  <c:v>532</c:v>
                </c:pt>
                <c:pt idx="92">
                  <c:v>538</c:v>
                </c:pt>
                <c:pt idx="93">
                  <c:v>544</c:v>
                </c:pt>
                <c:pt idx="94">
                  <c:v>550</c:v>
                </c:pt>
                <c:pt idx="95">
                  <c:v>555</c:v>
                </c:pt>
                <c:pt idx="96">
                  <c:v>561</c:v>
                </c:pt>
                <c:pt idx="97">
                  <c:v>567</c:v>
                </c:pt>
                <c:pt idx="98">
                  <c:v>573</c:v>
                </c:pt>
                <c:pt idx="99">
                  <c:v>579</c:v>
                </c:pt>
                <c:pt idx="100">
                  <c:v>585</c:v>
                </c:pt>
                <c:pt idx="101">
                  <c:v>591</c:v>
                </c:pt>
                <c:pt idx="102">
                  <c:v>596</c:v>
                </c:pt>
                <c:pt idx="103">
                  <c:v>602</c:v>
                </c:pt>
                <c:pt idx="104">
                  <c:v>608</c:v>
                </c:pt>
                <c:pt idx="105">
                  <c:v>614</c:v>
                </c:pt>
                <c:pt idx="106">
                  <c:v>620</c:v>
                </c:pt>
                <c:pt idx="107">
                  <c:v>626</c:v>
                </c:pt>
                <c:pt idx="108">
                  <c:v>631</c:v>
                </c:pt>
                <c:pt idx="109">
                  <c:v>637</c:v>
                </c:pt>
                <c:pt idx="110">
                  <c:v>643</c:v>
                </c:pt>
                <c:pt idx="111">
                  <c:v>649</c:v>
                </c:pt>
                <c:pt idx="112">
                  <c:v>655</c:v>
                </c:pt>
                <c:pt idx="113">
                  <c:v>660</c:v>
                </c:pt>
                <c:pt idx="114">
                  <c:v>666</c:v>
                </c:pt>
                <c:pt idx="115">
                  <c:v>672</c:v>
                </c:pt>
                <c:pt idx="116">
                  <c:v>678</c:v>
                </c:pt>
                <c:pt idx="117">
                  <c:v>683</c:v>
                </c:pt>
                <c:pt idx="118">
                  <c:v>689</c:v>
                </c:pt>
                <c:pt idx="119">
                  <c:v>695</c:v>
                </c:pt>
                <c:pt idx="120">
                  <c:v>701</c:v>
                </c:pt>
                <c:pt idx="121">
                  <c:v>707</c:v>
                </c:pt>
                <c:pt idx="122">
                  <c:v>712</c:v>
                </c:pt>
                <c:pt idx="123">
                  <c:v>718</c:v>
                </c:pt>
                <c:pt idx="124">
                  <c:v>724</c:v>
                </c:pt>
                <c:pt idx="125">
                  <c:v>730</c:v>
                </c:pt>
                <c:pt idx="126">
                  <c:v>736</c:v>
                </c:pt>
                <c:pt idx="127">
                  <c:v>741</c:v>
                </c:pt>
                <c:pt idx="128">
                  <c:v>747</c:v>
                </c:pt>
                <c:pt idx="129">
                  <c:v>753</c:v>
                </c:pt>
                <c:pt idx="130">
                  <c:v>759</c:v>
                </c:pt>
                <c:pt idx="131">
                  <c:v>765</c:v>
                </c:pt>
                <c:pt idx="132">
                  <c:v>770</c:v>
                </c:pt>
                <c:pt idx="133">
                  <c:v>776</c:v>
                </c:pt>
                <c:pt idx="134">
                  <c:v>782</c:v>
                </c:pt>
                <c:pt idx="135">
                  <c:v>788</c:v>
                </c:pt>
                <c:pt idx="136">
                  <c:v>794</c:v>
                </c:pt>
                <c:pt idx="137">
                  <c:v>799</c:v>
                </c:pt>
                <c:pt idx="138">
                  <c:v>805</c:v>
                </c:pt>
                <c:pt idx="139">
                  <c:v>811</c:v>
                </c:pt>
                <c:pt idx="140">
                  <c:v>817</c:v>
                </c:pt>
                <c:pt idx="141">
                  <c:v>823</c:v>
                </c:pt>
                <c:pt idx="142">
                  <c:v>828</c:v>
                </c:pt>
                <c:pt idx="143">
                  <c:v>834</c:v>
                </c:pt>
                <c:pt idx="144">
                  <c:v>840</c:v>
                </c:pt>
                <c:pt idx="145">
                  <c:v>846</c:v>
                </c:pt>
                <c:pt idx="146">
                  <c:v>852</c:v>
                </c:pt>
                <c:pt idx="147">
                  <c:v>857</c:v>
                </c:pt>
                <c:pt idx="148">
                  <c:v>863</c:v>
                </c:pt>
                <c:pt idx="149">
                  <c:v>869</c:v>
                </c:pt>
                <c:pt idx="150">
                  <c:v>875</c:v>
                </c:pt>
                <c:pt idx="151">
                  <c:v>881</c:v>
                </c:pt>
                <c:pt idx="152">
                  <c:v>886</c:v>
                </c:pt>
                <c:pt idx="153">
                  <c:v>892</c:v>
                </c:pt>
                <c:pt idx="154">
                  <c:v>898</c:v>
                </c:pt>
                <c:pt idx="155">
                  <c:v>904</c:v>
                </c:pt>
                <c:pt idx="156">
                  <c:v>909</c:v>
                </c:pt>
                <c:pt idx="157">
                  <c:v>915</c:v>
                </c:pt>
                <c:pt idx="158">
                  <c:v>921</c:v>
                </c:pt>
                <c:pt idx="159">
                  <c:v>927</c:v>
                </c:pt>
                <c:pt idx="160">
                  <c:v>933</c:v>
                </c:pt>
                <c:pt idx="161">
                  <c:v>938</c:v>
                </c:pt>
                <c:pt idx="162">
                  <c:v>944</c:v>
                </c:pt>
                <c:pt idx="163">
                  <c:v>950</c:v>
                </c:pt>
                <c:pt idx="164">
                  <c:v>956</c:v>
                </c:pt>
              </c:numCache>
            </c:numRef>
          </c:cat>
          <c:val>
            <c:numRef>
              <c:f>'m2-t24'!$F$2:$F$166</c:f>
              <c:numCache>
                <c:formatCode>General</c:formatCode>
                <c:ptCount val="165"/>
                <c:pt idx="0">
                  <c:v>0.63169051404345522</c:v>
                </c:pt>
                <c:pt idx="1">
                  <c:v>0.70058293587705367</c:v>
                </c:pt>
                <c:pt idx="2">
                  <c:v>0.73767885532591415</c:v>
                </c:pt>
                <c:pt idx="3">
                  <c:v>0.76417594064652894</c:v>
                </c:pt>
                <c:pt idx="4">
                  <c:v>0.79067302596714373</c:v>
                </c:pt>
                <c:pt idx="5">
                  <c:v>0.81717011128775841</c:v>
                </c:pt>
                <c:pt idx="6">
                  <c:v>0.84366719660837308</c:v>
                </c:pt>
                <c:pt idx="7">
                  <c:v>0.86751457339692639</c:v>
                </c:pt>
                <c:pt idx="8">
                  <c:v>0.88871224165341822</c:v>
                </c:pt>
                <c:pt idx="9">
                  <c:v>0.90990990990990994</c:v>
                </c:pt>
                <c:pt idx="10">
                  <c:v>0.92845786963434029</c:v>
                </c:pt>
                <c:pt idx="11">
                  <c:v>0.94435612082670917</c:v>
                </c:pt>
                <c:pt idx="12">
                  <c:v>0.96025437201907804</c:v>
                </c:pt>
                <c:pt idx="13">
                  <c:v>0.97350291467938532</c:v>
                </c:pt>
                <c:pt idx="14">
                  <c:v>0.98410174880763124</c:v>
                </c:pt>
                <c:pt idx="15">
                  <c:v>0.99205087440381579</c:v>
                </c:pt>
                <c:pt idx="16">
                  <c:v>0.99735029146793863</c:v>
                </c:pt>
                <c:pt idx="17">
                  <c:v>1</c:v>
                </c:pt>
                <c:pt idx="18">
                  <c:v>1</c:v>
                </c:pt>
                <c:pt idx="19">
                  <c:v>0.99735029146793863</c:v>
                </c:pt>
                <c:pt idx="20">
                  <c:v>0.99470058293587715</c:v>
                </c:pt>
                <c:pt idx="21">
                  <c:v>0.99205087440381579</c:v>
                </c:pt>
                <c:pt idx="22">
                  <c:v>0.98410174880763124</c:v>
                </c:pt>
                <c:pt idx="23">
                  <c:v>0.9761526232114468</c:v>
                </c:pt>
                <c:pt idx="24">
                  <c:v>0.96820349761526237</c:v>
                </c:pt>
                <c:pt idx="25">
                  <c:v>0.95760466348701645</c:v>
                </c:pt>
                <c:pt idx="26">
                  <c:v>0.94700582935877065</c:v>
                </c:pt>
                <c:pt idx="27">
                  <c:v>0.93375728669846325</c:v>
                </c:pt>
                <c:pt idx="28">
                  <c:v>0.92050874403815586</c:v>
                </c:pt>
                <c:pt idx="29">
                  <c:v>0.9046104928457871</c:v>
                </c:pt>
                <c:pt idx="30">
                  <c:v>0.88871224165341822</c:v>
                </c:pt>
                <c:pt idx="31">
                  <c:v>0.87016428192898787</c:v>
                </c:pt>
                <c:pt idx="32">
                  <c:v>0.85161632220455763</c:v>
                </c:pt>
                <c:pt idx="33">
                  <c:v>0.83306836248012728</c:v>
                </c:pt>
                <c:pt idx="34">
                  <c:v>0.81452040275569693</c:v>
                </c:pt>
                <c:pt idx="35">
                  <c:v>0.7933227344992051</c:v>
                </c:pt>
                <c:pt idx="36">
                  <c:v>0.77477477477477485</c:v>
                </c:pt>
                <c:pt idx="37">
                  <c:v>0.75357710651828302</c:v>
                </c:pt>
                <c:pt idx="38">
                  <c:v>0.73237943826179119</c:v>
                </c:pt>
                <c:pt idx="39">
                  <c:v>0.71118177000529947</c:v>
                </c:pt>
                <c:pt idx="40">
                  <c:v>0.68998410174880775</c:v>
                </c:pt>
                <c:pt idx="41">
                  <c:v>0.66878643349231592</c:v>
                </c:pt>
                <c:pt idx="42">
                  <c:v>0.64758876523582409</c:v>
                </c:pt>
                <c:pt idx="43">
                  <c:v>0.62639109697933226</c:v>
                </c:pt>
                <c:pt idx="44">
                  <c:v>0.60519342872284054</c:v>
                </c:pt>
                <c:pt idx="45">
                  <c:v>0.58399576046634871</c:v>
                </c:pt>
                <c:pt idx="46">
                  <c:v>0.56279809220985699</c:v>
                </c:pt>
                <c:pt idx="47">
                  <c:v>0.54160042395336516</c:v>
                </c:pt>
                <c:pt idx="48">
                  <c:v>0.52040275569687344</c:v>
                </c:pt>
                <c:pt idx="49">
                  <c:v>0.50185479597244309</c:v>
                </c:pt>
                <c:pt idx="50">
                  <c:v>0.48065712771595132</c:v>
                </c:pt>
                <c:pt idx="51">
                  <c:v>0.46210916799152091</c:v>
                </c:pt>
                <c:pt idx="52">
                  <c:v>0.44356120826709067</c:v>
                </c:pt>
                <c:pt idx="53">
                  <c:v>0.42501324854266032</c:v>
                </c:pt>
                <c:pt idx="54">
                  <c:v>0.40646528881823007</c:v>
                </c:pt>
                <c:pt idx="55">
                  <c:v>0.3905670376258612</c:v>
                </c:pt>
                <c:pt idx="56">
                  <c:v>0.37201907790143085</c:v>
                </c:pt>
                <c:pt idx="57">
                  <c:v>0.35612082670906203</c:v>
                </c:pt>
                <c:pt idx="58">
                  <c:v>0.34022257551669322</c:v>
                </c:pt>
                <c:pt idx="59">
                  <c:v>0.32432432432432434</c:v>
                </c:pt>
                <c:pt idx="60">
                  <c:v>0.31107578166401695</c:v>
                </c:pt>
                <c:pt idx="61">
                  <c:v>0.29517753047164813</c:v>
                </c:pt>
                <c:pt idx="62">
                  <c:v>0.28192898781134074</c:v>
                </c:pt>
                <c:pt idx="63">
                  <c:v>0.2686804451510334</c:v>
                </c:pt>
                <c:pt idx="64">
                  <c:v>0.25543190249072606</c:v>
                </c:pt>
                <c:pt idx="65">
                  <c:v>0.24218335983041867</c:v>
                </c:pt>
                <c:pt idx="66">
                  <c:v>0.23158452570217275</c:v>
                </c:pt>
                <c:pt idx="67">
                  <c:v>0.21833598304186538</c:v>
                </c:pt>
                <c:pt idx="68">
                  <c:v>0.20773714891361952</c:v>
                </c:pt>
                <c:pt idx="69">
                  <c:v>0.19713831478537364</c:v>
                </c:pt>
                <c:pt idx="70">
                  <c:v>0.18653948065712772</c:v>
                </c:pt>
                <c:pt idx="71">
                  <c:v>0.17753047164811872</c:v>
                </c:pt>
                <c:pt idx="72">
                  <c:v>0.16825649178590357</c:v>
                </c:pt>
                <c:pt idx="73">
                  <c:v>0.15924748277689454</c:v>
                </c:pt>
                <c:pt idx="74">
                  <c:v>0.15050344462109172</c:v>
                </c:pt>
                <c:pt idx="75">
                  <c:v>0.14255431902490728</c:v>
                </c:pt>
                <c:pt idx="76">
                  <c:v>0.13460519342872285</c:v>
                </c:pt>
                <c:pt idx="77">
                  <c:v>0.12745098039215688</c:v>
                </c:pt>
                <c:pt idx="78">
                  <c:v>0.1202967673555909</c:v>
                </c:pt>
                <c:pt idx="79">
                  <c:v>0.11393746687864335</c:v>
                </c:pt>
                <c:pt idx="80">
                  <c:v>0.10757816640169582</c:v>
                </c:pt>
                <c:pt idx="81">
                  <c:v>0.10174880763116056</c:v>
                </c:pt>
                <c:pt idx="82">
                  <c:v>9.5919448860625325E-2</c:v>
                </c:pt>
                <c:pt idx="83">
                  <c:v>9.0620031796502395E-2</c:v>
                </c:pt>
                <c:pt idx="84">
                  <c:v>8.5850556438791747E-2</c:v>
                </c:pt>
                <c:pt idx="85">
                  <c:v>8.1346051934287233E-2</c:v>
                </c:pt>
                <c:pt idx="86">
                  <c:v>7.6841547429782733E-2</c:v>
                </c:pt>
                <c:pt idx="87">
                  <c:v>7.2602013778484367E-2</c:v>
                </c:pt>
                <c:pt idx="88">
                  <c:v>6.8892421833598297E-2</c:v>
                </c:pt>
                <c:pt idx="89">
                  <c:v>6.5182829888712226E-2</c:v>
                </c:pt>
                <c:pt idx="90">
                  <c:v>6.1473237943826198E-2</c:v>
                </c:pt>
                <c:pt idx="91">
                  <c:v>5.8293587705352423E-2</c:v>
                </c:pt>
                <c:pt idx="92">
                  <c:v>5.5378908320084803E-2</c:v>
                </c:pt>
                <c:pt idx="93">
                  <c:v>5.2199258081611029E-2</c:v>
                </c:pt>
                <c:pt idx="94">
                  <c:v>4.9549549549549557E-2</c:v>
                </c:pt>
                <c:pt idx="95">
                  <c:v>4.6899841017488078E-2</c:v>
                </c:pt>
                <c:pt idx="96">
                  <c:v>4.4515103338632754E-2</c:v>
                </c:pt>
                <c:pt idx="97">
                  <c:v>4.2130365659777423E-2</c:v>
                </c:pt>
                <c:pt idx="98">
                  <c:v>4.001059883412824E-2</c:v>
                </c:pt>
                <c:pt idx="99">
                  <c:v>3.8155802861685212E-2</c:v>
                </c:pt>
                <c:pt idx="100">
                  <c:v>3.6036036036036043E-2</c:v>
                </c:pt>
                <c:pt idx="101">
                  <c:v>3.4181240063593007E-2</c:v>
                </c:pt>
                <c:pt idx="102">
                  <c:v>3.2591414944356127E-2</c:v>
                </c:pt>
                <c:pt idx="103">
                  <c:v>3.100158982511924E-2</c:v>
                </c:pt>
                <c:pt idx="104">
                  <c:v>2.9411764705882353E-2</c:v>
                </c:pt>
                <c:pt idx="105">
                  <c:v>2.8086910439851617E-2</c:v>
                </c:pt>
                <c:pt idx="106">
                  <c:v>2.6762056173820877E-2</c:v>
                </c:pt>
                <c:pt idx="107">
                  <c:v>2.5437201907790138E-2</c:v>
                </c:pt>
                <c:pt idx="108">
                  <c:v>2.437731849496555E-2</c:v>
                </c:pt>
                <c:pt idx="109">
                  <c:v>2.305246422893481E-2</c:v>
                </c:pt>
                <c:pt idx="110">
                  <c:v>2.2257551669316367E-2</c:v>
                </c:pt>
                <c:pt idx="111">
                  <c:v>2.1197668256491792E-2</c:v>
                </c:pt>
                <c:pt idx="112">
                  <c:v>2.0137784843667201E-2</c:v>
                </c:pt>
                <c:pt idx="113">
                  <c:v>1.9342872284048761E-2</c:v>
                </c:pt>
                <c:pt idx="114">
                  <c:v>1.8282988871224169E-2</c:v>
                </c:pt>
                <c:pt idx="115">
                  <c:v>1.7488076311605726E-2</c:v>
                </c:pt>
                <c:pt idx="116">
                  <c:v>1.695813460519343E-2</c:v>
                </c:pt>
                <c:pt idx="117">
                  <c:v>1.616322204557499E-2</c:v>
                </c:pt>
                <c:pt idx="118">
                  <c:v>1.5633280339162694E-2</c:v>
                </c:pt>
                <c:pt idx="119">
                  <c:v>1.483836777954425E-2</c:v>
                </c:pt>
                <c:pt idx="120">
                  <c:v>1.4308426073131954E-2</c:v>
                </c:pt>
                <c:pt idx="121">
                  <c:v>1.377848436671966E-2</c:v>
                </c:pt>
                <c:pt idx="122">
                  <c:v>1.3248542660307365E-2</c:v>
                </c:pt>
                <c:pt idx="123">
                  <c:v>1.2718600953895069E-2</c:v>
                </c:pt>
                <c:pt idx="124">
                  <c:v>1.2188659247482775E-2</c:v>
                </c:pt>
                <c:pt idx="125">
                  <c:v>1.1658717541070479E-2</c:v>
                </c:pt>
                <c:pt idx="126">
                  <c:v>1.1128775834658183E-2</c:v>
                </c:pt>
                <c:pt idx="127">
                  <c:v>1.0598834128245889E-2</c:v>
                </c:pt>
                <c:pt idx="128">
                  <c:v>1.0068892421833594E-2</c:v>
                </c:pt>
                <c:pt idx="129">
                  <c:v>9.5389507154212978E-3</c:v>
                </c:pt>
                <c:pt idx="130">
                  <c:v>9.0090090090090037E-3</c:v>
                </c:pt>
                <c:pt idx="131">
                  <c:v>8.7440381558028558E-3</c:v>
                </c:pt>
                <c:pt idx="132">
                  <c:v>8.2140964493905601E-3</c:v>
                </c:pt>
                <c:pt idx="133">
                  <c:v>7.9491255961844122E-3</c:v>
                </c:pt>
                <c:pt idx="134">
                  <c:v>7.4191838897721182E-3</c:v>
                </c:pt>
                <c:pt idx="135">
                  <c:v>7.1542130365659703E-3</c:v>
                </c:pt>
                <c:pt idx="136">
                  <c:v>6.6242713301536754E-3</c:v>
                </c:pt>
                <c:pt idx="137">
                  <c:v>6.3593004769475275E-3</c:v>
                </c:pt>
                <c:pt idx="138">
                  <c:v>6.0943296237413796E-3</c:v>
                </c:pt>
                <c:pt idx="139">
                  <c:v>5.8293587705352326E-3</c:v>
                </c:pt>
                <c:pt idx="140">
                  <c:v>5.2994170641229368E-3</c:v>
                </c:pt>
                <c:pt idx="141">
                  <c:v>5.0344462109167898E-3</c:v>
                </c:pt>
                <c:pt idx="142">
                  <c:v>4.7694753577106419E-3</c:v>
                </c:pt>
                <c:pt idx="143">
                  <c:v>4.5045045045045088E-3</c:v>
                </c:pt>
                <c:pt idx="144">
                  <c:v>3.9745627980922139E-3</c:v>
                </c:pt>
                <c:pt idx="145">
                  <c:v>3.9745627980922139E-3</c:v>
                </c:pt>
                <c:pt idx="146">
                  <c:v>3.7095919448860665E-3</c:v>
                </c:pt>
                <c:pt idx="147">
                  <c:v>3.4446210916799186E-3</c:v>
                </c:pt>
                <c:pt idx="148">
                  <c:v>3.1796502384737711E-3</c:v>
                </c:pt>
                <c:pt idx="149">
                  <c:v>2.6497085320614758E-3</c:v>
                </c:pt>
                <c:pt idx="150">
                  <c:v>2.6497085320614758E-3</c:v>
                </c:pt>
                <c:pt idx="151">
                  <c:v>2.3847376788553283E-3</c:v>
                </c:pt>
                <c:pt idx="152">
                  <c:v>2.1197668256491809E-3</c:v>
                </c:pt>
                <c:pt idx="153">
                  <c:v>1.8547959724430332E-3</c:v>
                </c:pt>
                <c:pt idx="154">
                  <c:v>1.8547959724430332E-3</c:v>
                </c:pt>
                <c:pt idx="155">
                  <c:v>1.5898251192368856E-3</c:v>
                </c:pt>
                <c:pt idx="156">
                  <c:v>1.3248542660307379E-3</c:v>
                </c:pt>
                <c:pt idx="157">
                  <c:v>1.0598834128245904E-3</c:v>
                </c:pt>
                <c:pt idx="158">
                  <c:v>1.0598834128245904E-3</c:v>
                </c:pt>
                <c:pt idx="159">
                  <c:v>7.9491255961844278E-4</c:v>
                </c:pt>
                <c:pt idx="160">
                  <c:v>5.2994170641229522E-4</c:v>
                </c:pt>
                <c:pt idx="161">
                  <c:v>5.2994170641229522E-4</c:v>
                </c:pt>
                <c:pt idx="162">
                  <c:v>2.6497085320614761E-4</c:v>
                </c:pt>
                <c:pt idx="163">
                  <c:v>2.6497085320614761E-4</c:v>
                </c:pt>
                <c:pt idx="164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'm2-t24'!$G$1</c:f>
              <c:strCache>
                <c:ptCount val="1"/>
                <c:pt idx="0">
                  <c:v>f2</c:v>
                </c:pt>
              </c:strCache>
            </c:strRef>
          </c:tx>
          <c:marker>
            <c:symbol val="none"/>
          </c:marker>
          <c:cat>
            <c:numRef>
              <c:f>'m2-t24'!$A$2:$A$166</c:f>
              <c:numCache>
                <c:formatCode>0</c:formatCode>
                <c:ptCount val="165"/>
                <c:pt idx="0">
                  <c:v>0</c:v>
                </c:pt>
                <c:pt idx="1">
                  <c:v>5.83</c:v>
                </c:pt>
                <c:pt idx="2">
                  <c:v>11.7</c:v>
                </c:pt>
                <c:pt idx="3">
                  <c:v>17.5</c:v>
                </c:pt>
                <c:pt idx="4">
                  <c:v>23.4</c:v>
                </c:pt>
                <c:pt idx="5">
                  <c:v>29.2</c:v>
                </c:pt>
                <c:pt idx="6">
                  <c:v>35</c:v>
                </c:pt>
                <c:pt idx="7">
                  <c:v>40.9</c:v>
                </c:pt>
                <c:pt idx="8">
                  <c:v>46.7</c:v>
                </c:pt>
                <c:pt idx="9">
                  <c:v>52.6</c:v>
                </c:pt>
                <c:pt idx="10">
                  <c:v>58.4</c:v>
                </c:pt>
                <c:pt idx="11">
                  <c:v>64.3</c:v>
                </c:pt>
                <c:pt idx="12">
                  <c:v>70.099999999999994</c:v>
                </c:pt>
                <c:pt idx="13">
                  <c:v>76</c:v>
                </c:pt>
                <c:pt idx="14">
                  <c:v>81.8</c:v>
                </c:pt>
                <c:pt idx="15">
                  <c:v>87.7</c:v>
                </c:pt>
                <c:pt idx="16">
                  <c:v>93.5</c:v>
                </c:pt>
                <c:pt idx="17">
                  <c:v>99.4</c:v>
                </c:pt>
                <c:pt idx="18">
                  <c:v>105</c:v>
                </c:pt>
                <c:pt idx="19">
                  <c:v>111</c:v>
                </c:pt>
                <c:pt idx="20">
                  <c:v>117</c:v>
                </c:pt>
                <c:pt idx="21">
                  <c:v>123</c:v>
                </c:pt>
                <c:pt idx="22">
                  <c:v>129</c:v>
                </c:pt>
                <c:pt idx="23">
                  <c:v>135</c:v>
                </c:pt>
                <c:pt idx="24">
                  <c:v>140</c:v>
                </c:pt>
                <c:pt idx="25">
                  <c:v>146</c:v>
                </c:pt>
                <c:pt idx="26">
                  <c:v>152</c:v>
                </c:pt>
                <c:pt idx="27">
                  <c:v>158</c:v>
                </c:pt>
                <c:pt idx="28">
                  <c:v>164</c:v>
                </c:pt>
                <c:pt idx="29">
                  <c:v>170</c:v>
                </c:pt>
                <c:pt idx="30">
                  <c:v>176</c:v>
                </c:pt>
                <c:pt idx="31">
                  <c:v>181</c:v>
                </c:pt>
                <c:pt idx="32">
                  <c:v>187</c:v>
                </c:pt>
                <c:pt idx="33">
                  <c:v>193</c:v>
                </c:pt>
                <c:pt idx="34">
                  <c:v>199</c:v>
                </c:pt>
                <c:pt idx="35">
                  <c:v>205</c:v>
                </c:pt>
                <c:pt idx="36">
                  <c:v>211</c:v>
                </c:pt>
                <c:pt idx="37">
                  <c:v>216</c:v>
                </c:pt>
                <c:pt idx="38">
                  <c:v>222</c:v>
                </c:pt>
                <c:pt idx="39">
                  <c:v>228</c:v>
                </c:pt>
                <c:pt idx="40">
                  <c:v>234</c:v>
                </c:pt>
                <c:pt idx="41">
                  <c:v>240</c:v>
                </c:pt>
                <c:pt idx="42">
                  <c:v>246</c:v>
                </c:pt>
                <c:pt idx="43">
                  <c:v>252</c:v>
                </c:pt>
                <c:pt idx="44">
                  <c:v>257</c:v>
                </c:pt>
                <c:pt idx="45">
                  <c:v>263</c:v>
                </c:pt>
                <c:pt idx="46">
                  <c:v>269</c:v>
                </c:pt>
                <c:pt idx="47">
                  <c:v>275</c:v>
                </c:pt>
                <c:pt idx="48">
                  <c:v>281</c:v>
                </c:pt>
                <c:pt idx="49">
                  <c:v>287</c:v>
                </c:pt>
                <c:pt idx="50">
                  <c:v>292</c:v>
                </c:pt>
                <c:pt idx="51">
                  <c:v>298</c:v>
                </c:pt>
                <c:pt idx="52">
                  <c:v>304</c:v>
                </c:pt>
                <c:pt idx="53">
                  <c:v>310</c:v>
                </c:pt>
                <c:pt idx="54">
                  <c:v>316</c:v>
                </c:pt>
                <c:pt idx="55">
                  <c:v>322</c:v>
                </c:pt>
                <c:pt idx="56">
                  <c:v>328</c:v>
                </c:pt>
                <c:pt idx="57">
                  <c:v>333</c:v>
                </c:pt>
                <c:pt idx="58">
                  <c:v>339</c:v>
                </c:pt>
                <c:pt idx="59">
                  <c:v>345</c:v>
                </c:pt>
                <c:pt idx="60">
                  <c:v>351</c:v>
                </c:pt>
                <c:pt idx="61">
                  <c:v>357</c:v>
                </c:pt>
                <c:pt idx="62">
                  <c:v>363</c:v>
                </c:pt>
                <c:pt idx="63">
                  <c:v>368</c:v>
                </c:pt>
                <c:pt idx="64">
                  <c:v>374</c:v>
                </c:pt>
                <c:pt idx="65">
                  <c:v>380</c:v>
                </c:pt>
                <c:pt idx="66">
                  <c:v>386</c:v>
                </c:pt>
                <c:pt idx="67">
                  <c:v>392</c:v>
                </c:pt>
                <c:pt idx="68">
                  <c:v>398</c:v>
                </c:pt>
                <c:pt idx="69">
                  <c:v>404</c:v>
                </c:pt>
                <c:pt idx="70">
                  <c:v>409</c:v>
                </c:pt>
                <c:pt idx="71">
                  <c:v>415</c:v>
                </c:pt>
                <c:pt idx="72">
                  <c:v>421</c:v>
                </c:pt>
                <c:pt idx="73">
                  <c:v>427</c:v>
                </c:pt>
                <c:pt idx="74">
                  <c:v>433</c:v>
                </c:pt>
                <c:pt idx="75">
                  <c:v>439</c:v>
                </c:pt>
                <c:pt idx="76">
                  <c:v>444</c:v>
                </c:pt>
                <c:pt idx="77">
                  <c:v>450</c:v>
                </c:pt>
                <c:pt idx="78">
                  <c:v>456</c:v>
                </c:pt>
                <c:pt idx="79">
                  <c:v>462</c:v>
                </c:pt>
                <c:pt idx="80">
                  <c:v>468</c:v>
                </c:pt>
                <c:pt idx="81">
                  <c:v>474</c:v>
                </c:pt>
                <c:pt idx="82">
                  <c:v>479</c:v>
                </c:pt>
                <c:pt idx="83">
                  <c:v>485</c:v>
                </c:pt>
                <c:pt idx="84">
                  <c:v>491</c:v>
                </c:pt>
                <c:pt idx="85">
                  <c:v>497</c:v>
                </c:pt>
                <c:pt idx="86">
                  <c:v>503</c:v>
                </c:pt>
                <c:pt idx="87">
                  <c:v>509</c:v>
                </c:pt>
                <c:pt idx="88">
                  <c:v>515</c:v>
                </c:pt>
                <c:pt idx="89">
                  <c:v>520</c:v>
                </c:pt>
                <c:pt idx="90">
                  <c:v>526</c:v>
                </c:pt>
                <c:pt idx="91">
                  <c:v>532</c:v>
                </c:pt>
                <c:pt idx="92">
                  <c:v>538</c:v>
                </c:pt>
                <c:pt idx="93">
                  <c:v>544</c:v>
                </c:pt>
                <c:pt idx="94">
                  <c:v>550</c:v>
                </c:pt>
                <c:pt idx="95">
                  <c:v>555</c:v>
                </c:pt>
                <c:pt idx="96">
                  <c:v>561</c:v>
                </c:pt>
                <c:pt idx="97">
                  <c:v>567</c:v>
                </c:pt>
                <c:pt idx="98">
                  <c:v>573</c:v>
                </c:pt>
                <c:pt idx="99">
                  <c:v>579</c:v>
                </c:pt>
                <c:pt idx="100">
                  <c:v>585</c:v>
                </c:pt>
                <c:pt idx="101">
                  <c:v>591</c:v>
                </c:pt>
                <c:pt idx="102">
                  <c:v>596</c:v>
                </c:pt>
                <c:pt idx="103">
                  <c:v>602</c:v>
                </c:pt>
                <c:pt idx="104">
                  <c:v>608</c:v>
                </c:pt>
                <c:pt idx="105">
                  <c:v>614</c:v>
                </c:pt>
                <c:pt idx="106">
                  <c:v>620</c:v>
                </c:pt>
                <c:pt idx="107">
                  <c:v>626</c:v>
                </c:pt>
                <c:pt idx="108">
                  <c:v>631</c:v>
                </c:pt>
                <c:pt idx="109">
                  <c:v>637</c:v>
                </c:pt>
                <c:pt idx="110">
                  <c:v>643</c:v>
                </c:pt>
                <c:pt idx="111">
                  <c:v>649</c:v>
                </c:pt>
                <c:pt idx="112">
                  <c:v>655</c:v>
                </c:pt>
                <c:pt idx="113">
                  <c:v>660</c:v>
                </c:pt>
                <c:pt idx="114">
                  <c:v>666</c:v>
                </c:pt>
                <c:pt idx="115">
                  <c:v>672</c:v>
                </c:pt>
                <c:pt idx="116">
                  <c:v>678</c:v>
                </c:pt>
                <c:pt idx="117">
                  <c:v>683</c:v>
                </c:pt>
                <c:pt idx="118">
                  <c:v>689</c:v>
                </c:pt>
                <c:pt idx="119">
                  <c:v>695</c:v>
                </c:pt>
                <c:pt idx="120">
                  <c:v>701</c:v>
                </c:pt>
                <c:pt idx="121">
                  <c:v>707</c:v>
                </c:pt>
                <c:pt idx="122">
                  <c:v>712</c:v>
                </c:pt>
                <c:pt idx="123">
                  <c:v>718</c:v>
                </c:pt>
                <c:pt idx="124">
                  <c:v>724</c:v>
                </c:pt>
                <c:pt idx="125">
                  <c:v>730</c:v>
                </c:pt>
                <c:pt idx="126">
                  <c:v>736</c:v>
                </c:pt>
                <c:pt idx="127">
                  <c:v>741</c:v>
                </c:pt>
                <c:pt idx="128">
                  <c:v>747</c:v>
                </c:pt>
                <c:pt idx="129">
                  <c:v>753</c:v>
                </c:pt>
                <c:pt idx="130">
                  <c:v>759</c:v>
                </c:pt>
                <c:pt idx="131">
                  <c:v>765</c:v>
                </c:pt>
                <c:pt idx="132">
                  <c:v>770</c:v>
                </c:pt>
                <c:pt idx="133">
                  <c:v>776</c:v>
                </c:pt>
                <c:pt idx="134">
                  <c:v>782</c:v>
                </c:pt>
                <c:pt idx="135">
                  <c:v>788</c:v>
                </c:pt>
                <c:pt idx="136">
                  <c:v>794</c:v>
                </c:pt>
                <c:pt idx="137">
                  <c:v>799</c:v>
                </c:pt>
                <c:pt idx="138">
                  <c:v>805</c:v>
                </c:pt>
                <c:pt idx="139">
                  <c:v>811</c:v>
                </c:pt>
                <c:pt idx="140">
                  <c:v>817</c:v>
                </c:pt>
                <c:pt idx="141">
                  <c:v>823</c:v>
                </c:pt>
                <c:pt idx="142">
                  <c:v>828</c:v>
                </c:pt>
                <c:pt idx="143">
                  <c:v>834</c:v>
                </c:pt>
                <c:pt idx="144">
                  <c:v>840</c:v>
                </c:pt>
                <c:pt idx="145">
                  <c:v>846</c:v>
                </c:pt>
                <c:pt idx="146">
                  <c:v>852</c:v>
                </c:pt>
                <c:pt idx="147">
                  <c:v>857</c:v>
                </c:pt>
                <c:pt idx="148">
                  <c:v>863</c:v>
                </c:pt>
                <c:pt idx="149">
                  <c:v>869</c:v>
                </c:pt>
                <c:pt idx="150">
                  <c:v>875</c:v>
                </c:pt>
                <c:pt idx="151">
                  <c:v>881</c:v>
                </c:pt>
                <c:pt idx="152">
                  <c:v>886</c:v>
                </c:pt>
                <c:pt idx="153">
                  <c:v>892</c:v>
                </c:pt>
                <c:pt idx="154">
                  <c:v>898</c:v>
                </c:pt>
                <c:pt idx="155">
                  <c:v>904</c:v>
                </c:pt>
                <c:pt idx="156">
                  <c:v>909</c:v>
                </c:pt>
                <c:pt idx="157">
                  <c:v>915</c:v>
                </c:pt>
                <c:pt idx="158">
                  <c:v>921</c:v>
                </c:pt>
                <c:pt idx="159">
                  <c:v>927</c:v>
                </c:pt>
                <c:pt idx="160">
                  <c:v>933</c:v>
                </c:pt>
                <c:pt idx="161">
                  <c:v>938</c:v>
                </c:pt>
                <c:pt idx="162">
                  <c:v>944</c:v>
                </c:pt>
                <c:pt idx="163">
                  <c:v>950</c:v>
                </c:pt>
                <c:pt idx="164">
                  <c:v>956</c:v>
                </c:pt>
              </c:numCache>
            </c:numRef>
          </c:cat>
          <c:val>
            <c:numRef>
              <c:f>'m2-t24'!$G$2:$G$166</c:f>
              <c:numCache>
                <c:formatCode>General</c:formatCode>
                <c:ptCount val="165"/>
                <c:pt idx="0">
                  <c:v>0.5848303393213572</c:v>
                </c:pt>
                <c:pt idx="1">
                  <c:v>0.64870259481037928</c:v>
                </c:pt>
                <c:pt idx="2">
                  <c:v>0.68862275449101806</c:v>
                </c:pt>
                <c:pt idx="3">
                  <c:v>0.72255489021956087</c:v>
                </c:pt>
                <c:pt idx="4">
                  <c:v>0.75449101796407181</c:v>
                </c:pt>
                <c:pt idx="5">
                  <c:v>0.78642714570858285</c:v>
                </c:pt>
                <c:pt idx="6">
                  <c:v>0.81636726546906191</c:v>
                </c:pt>
                <c:pt idx="7">
                  <c:v>0.84431137724550909</c:v>
                </c:pt>
                <c:pt idx="8">
                  <c:v>0.87025948103792428</c:v>
                </c:pt>
                <c:pt idx="9">
                  <c:v>0.89421157684630725</c:v>
                </c:pt>
                <c:pt idx="10">
                  <c:v>0.91616766467065858</c:v>
                </c:pt>
                <c:pt idx="11">
                  <c:v>0.93413173652694603</c:v>
                </c:pt>
                <c:pt idx="12">
                  <c:v>0.95209580838323349</c:v>
                </c:pt>
                <c:pt idx="13">
                  <c:v>0.96606786427145708</c:v>
                </c:pt>
                <c:pt idx="14">
                  <c:v>0.97804391217564868</c:v>
                </c:pt>
                <c:pt idx="15">
                  <c:v>0.98602794411177641</c:v>
                </c:pt>
                <c:pt idx="16">
                  <c:v>0.99401197604790414</c:v>
                </c:pt>
                <c:pt idx="17">
                  <c:v>0.99800399201596801</c:v>
                </c:pt>
                <c:pt idx="18">
                  <c:v>1</c:v>
                </c:pt>
                <c:pt idx="19">
                  <c:v>1</c:v>
                </c:pt>
                <c:pt idx="20">
                  <c:v>0.99800399201596801</c:v>
                </c:pt>
                <c:pt idx="21">
                  <c:v>0.99401197604790414</c:v>
                </c:pt>
                <c:pt idx="22">
                  <c:v>0.9880239520958084</c:v>
                </c:pt>
                <c:pt idx="23">
                  <c:v>0.98203592814371254</c:v>
                </c:pt>
                <c:pt idx="24">
                  <c:v>0.97405189620758481</c:v>
                </c:pt>
                <c:pt idx="25">
                  <c:v>0.96407185628742509</c:v>
                </c:pt>
                <c:pt idx="26">
                  <c:v>0.95409181636726548</c:v>
                </c:pt>
                <c:pt idx="27">
                  <c:v>0.94011976047904189</c:v>
                </c:pt>
                <c:pt idx="28">
                  <c:v>0.92814371257485029</c:v>
                </c:pt>
                <c:pt idx="29">
                  <c:v>0.91217564870259471</c:v>
                </c:pt>
                <c:pt idx="30">
                  <c:v>0.89620758483033924</c:v>
                </c:pt>
                <c:pt idx="31">
                  <c:v>0.880239520958084</c:v>
                </c:pt>
                <c:pt idx="32">
                  <c:v>0.86227544910179654</c:v>
                </c:pt>
                <c:pt idx="33">
                  <c:v>0.8423153692614771</c:v>
                </c:pt>
                <c:pt idx="34">
                  <c:v>0.82435129740518964</c:v>
                </c:pt>
                <c:pt idx="35">
                  <c:v>0.80439121756487031</c:v>
                </c:pt>
                <c:pt idx="36">
                  <c:v>0.78443113772455098</c:v>
                </c:pt>
                <c:pt idx="37">
                  <c:v>0.76447105788423153</c:v>
                </c:pt>
                <c:pt idx="38">
                  <c:v>0.74251497005988021</c:v>
                </c:pt>
                <c:pt idx="39">
                  <c:v>0.72055888223552889</c:v>
                </c:pt>
                <c:pt idx="40">
                  <c:v>0.69860279441117756</c:v>
                </c:pt>
                <c:pt idx="41">
                  <c:v>0.67664670658682635</c:v>
                </c:pt>
                <c:pt idx="42">
                  <c:v>0.65469061876247503</c:v>
                </c:pt>
                <c:pt idx="43">
                  <c:v>0.63273453093812371</c:v>
                </c:pt>
                <c:pt idx="44">
                  <c:v>0.6107784431137725</c:v>
                </c:pt>
                <c:pt idx="45">
                  <c:v>0.58882235528942117</c:v>
                </c:pt>
                <c:pt idx="46">
                  <c:v>0.56886227544910184</c:v>
                </c:pt>
                <c:pt idx="47">
                  <c:v>0.54690618762475052</c:v>
                </c:pt>
                <c:pt idx="48">
                  <c:v>0.52694610778443118</c:v>
                </c:pt>
                <c:pt idx="49">
                  <c:v>0.50499001996007986</c:v>
                </c:pt>
                <c:pt idx="50">
                  <c:v>0.48502994011976047</c:v>
                </c:pt>
                <c:pt idx="51">
                  <c:v>0.46506986027944108</c:v>
                </c:pt>
                <c:pt idx="52">
                  <c:v>0.44510978043912169</c:v>
                </c:pt>
                <c:pt idx="53">
                  <c:v>0.4271457085828344</c:v>
                </c:pt>
                <c:pt idx="54">
                  <c:v>0.40918163672654695</c:v>
                </c:pt>
                <c:pt idx="55">
                  <c:v>0.39121756487025949</c:v>
                </c:pt>
                <c:pt idx="56">
                  <c:v>0.37325349301397204</c:v>
                </c:pt>
                <c:pt idx="57">
                  <c:v>0.35728542914171657</c:v>
                </c:pt>
                <c:pt idx="58">
                  <c:v>0.33932135728542911</c:v>
                </c:pt>
                <c:pt idx="59">
                  <c:v>0.32335329341317359</c:v>
                </c:pt>
                <c:pt idx="60">
                  <c:v>0.30938123752495017</c:v>
                </c:pt>
                <c:pt idx="61">
                  <c:v>0.29540918163672658</c:v>
                </c:pt>
                <c:pt idx="62">
                  <c:v>0.27944111776447106</c:v>
                </c:pt>
                <c:pt idx="63">
                  <c:v>0.26746506986027946</c:v>
                </c:pt>
                <c:pt idx="64">
                  <c:v>0.25349301397205587</c:v>
                </c:pt>
                <c:pt idx="65">
                  <c:v>0.24151696606786427</c:v>
                </c:pt>
                <c:pt idx="66">
                  <c:v>0.22954091816367264</c:v>
                </c:pt>
                <c:pt idx="67">
                  <c:v>0.21756487025948107</c:v>
                </c:pt>
                <c:pt idx="68">
                  <c:v>0.20758483033932137</c:v>
                </c:pt>
                <c:pt idx="69">
                  <c:v>0.19760479041916168</c:v>
                </c:pt>
                <c:pt idx="70">
                  <c:v>0.18762475049900199</c:v>
                </c:pt>
                <c:pt idx="71">
                  <c:v>0.17764471057884232</c:v>
                </c:pt>
                <c:pt idx="72">
                  <c:v>0.16766467065868262</c:v>
                </c:pt>
                <c:pt idx="73">
                  <c:v>0.15968063872255492</c:v>
                </c:pt>
                <c:pt idx="74">
                  <c:v>0.15169660678642716</c:v>
                </c:pt>
                <c:pt idx="75">
                  <c:v>0.14371257485029942</c:v>
                </c:pt>
                <c:pt idx="76">
                  <c:v>0.13572854291417166</c:v>
                </c:pt>
                <c:pt idx="77">
                  <c:v>0.12974051896207586</c:v>
                </c:pt>
                <c:pt idx="78">
                  <c:v>0.12375249500998003</c:v>
                </c:pt>
                <c:pt idx="79">
                  <c:v>0.11576846307385229</c:v>
                </c:pt>
                <c:pt idx="80">
                  <c:v>0.10978043912175647</c:v>
                </c:pt>
                <c:pt idx="81">
                  <c:v>0.10578842315369259</c:v>
                </c:pt>
                <c:pt idx="82">
                  <c:v>9.9800399201596834E-2</c:v>
                </c:pt>
                <c:pt idx="83">
                  <c:v>9.381237524950102E-2</c:v>
                </c:pt>
                <c:pt idx="84">
                  <c:v>8.9820359281437154E-2</c:v>
                </c:pt>
                <c:pt idx="85">
                  <c:v>8.5828343313373273E-2</c:v>
                </c:pt>
                <c:pt idx="86">
                  <c:v>8.1836327345309393E-2</c:v>
                </c:pt>
                <c:pt idx="87">
                  <c:v>7.7844311377245526E-2</c:v>
                </c:pt>
                <c:pt idx="88">
                  <c:v>7.3852295409181645E-2</c:v>
                </c:pt>
                <c:pt idx="89">
                  <c:v>6.9860279441117765E-2</c:v>
                </c:pt>
                <c:pt idx="90">
                  <c:v>6.7864271457085831E-2</c:v>
                </c:pt>
                <c:pt idx="91">
                  <c:v>6.3872255489021951E-2</c:v>
                </c:pt>
                <c:pt idx="92">
                  <c:v>6.1876247504990017E-2</c:v>
                </c:pt>
                <c:pt idx="93">
                  <c:v>5.7884231536926144E-2</c:v>
                </c:pt>
                <c:pt idx="94">
                  <c:v>5.5888223552894203E-2</c:v>
                </c:pt>
                <c:pt idx="95">
                  <c:v>5.389221556886227E-2</c:v>
                </c:pt>
                <c:pt idx="96">
                  <c:v>5.189620758483033E-2</c:v>
                </c:pt>
                <c:pt idx="97">
                  <c:v>4.9900199600798389E-2</c:v>
                </c:pt>
                <c:pt idx="98">
                  <c:v>4.7904191616766456E-2</c:v>
                </c:pt>
                <c:pt idx="99">
                  <c:v>4.5908183632734516E-2</c:v>
                </c:pt>
                <c:pt idx="100">
                  <c:v>4.3912175648702576E-2</c:v>
                </c:pt>
                <c:pt idx="101">
                  <c:v>4.3912175648702576E-2</c:v>
                </c:pt>
                <c:pt idx="102">
                  <c:v>4.1916167664670642E-2</c:v>
                </c:pt>
                <c:pt idx="103">
                  <c:v>3.9920159680638702E-2</c:v>
                </c:pt>
                <c:pt idx="104">
                  <c:v>3.9920159680638702E-2</c:v>
                </c:pt>
                <c:pt idx="105">
                  <c:v>3.7924151696606817E-2</c:v>
                </c:pt>
                <c:pt idx="106">
                  <c:v>3.5928143712574884E-2</c:v>
                </c:pt>
                <c:pt idx="107">
                  <c:v>3.5928143712574884E-2</c:v>
                </c:pt>
                <c:pt idx="108">
                  <c:v>3.3932135728542943E-2</c:v>
                </c:pt>
                <c:pt idx="109">
                  <c:v>3.3932135728542943E-2</c:v>
                </c:pt>
                <c:pt idx="110">
                  <c:v>3.1936127744511003E-2</c:v>
                </c:pt>
                <c:pt idx="111">
                  <c:v>3.1936127744511003E-2</c:v>
                </c:pt>
                <c:pt idx="112">
                  <c:v>3.1936127744511003E-2</c:v>
                </c:pt>
                <c:pt idx="113">
                  <c:v>2.994011976047907E-2</c:v>
                </c:pt>
                <c:pt idx="114">
                  <c:v>2.994011976047907E-2</c:v>
                </c:pt>
                <c:pt idx="115">
                  <c:v>2.7944111776447129E-2</c:v>
                </c:pt>
                <c:pt idx="116">
                  <c:v>2.7944111776447129E-2</c:v>
                </c:pt>
                <c:pt idx="117">
                  <c:v>2.5948103792415193E-2</c:v>
                </c:pt>
                <c:pt idx="118">
                  <c:v>2.5948103792415193E-2</c:v>
                </c:pt>
                <c:pt idx="119">
                  <c:v>2.5948103792415193E-2</c:v>
                </c:pt>
                <c:pt idx="120">
                  <c:v>2.3952095808383256E-2</c:v>
                </c:pt>
                <c:pt idx="121">
                  <c:v>2.3952095808383256E-2</c:v>
                </c:pt>
                <c:pt idx="122">
                  <c:v>2.1956087824351316E-2</c:v>
                </c:pt>
                <c:pt idx="123">
                  <c:v>2.1956087824351316E-2</c:v>
                </c:pt>
                <c:pt idx="124">
                  <c:v>2.1956087824351316E-2</c:v>
                </c:pt>
                <c:pt idx="125">
                  <c:v>1.9960079840319379E-2</c:v>
                </c:pt>
                <c:pt idx="126">
                  <c:v>1.9960079840319379E-2</c:v>
                </c:pt>
                <c:pt idx="127">
                  <c:v>1.7964071856287442E-2</c:v>
                </c:pt>
                <c:pt idx="128">
                  <c:v>1.7964071856287442E-2</c:v>
                </c:pt>
                <c:pt idx="129">
                  <c:v>1.7964071856287442E-2</c:v>
                </c:pt>
                <c:pt idx="130">
                  <c:v>1.5968063872255502E-2</c:v>
                </c:pt>
                <c:pt idx="131">
                  <c:v>1.5968063872255502E-2</c:v>
                </c:pt>
                <c:pt idx="132">
                  <c:v>1.5968063872255502E-2</c:v>
                </c:pt>
                <c:pt idx="133">
                  <c:v>1.3972055888223565E-2</c:v>
                </c:pt>
                <c:pt idx="134">
                  <c:v>1.3972055888223565E-2</c:v>
                </c:pt>
                <c:pt idx="135">
                  <c:v>1.3972055888223565E-2</c:v>
                </c:pt>
                <c:pt idx="136">
                  <c:v>1.1976047904191628E-2</c:v>
                </c:pt>
                <c:pt idx="137">
                  <c:v>1.1976047904191628E-2</c:v>
                </c:pt>
                <c:pt idx="138">
                  <c:v>1.1976047904191628E-2</c:v>
                </c:pt>
                <c:pt idx="139">
                  <c:v>1.1976047904191628E-2</c:v>
                </c:pt>
                <c:pt idx="140">
                  <c:v>9.9800399201596893E-3</c:v>
                </c:pt>
                <c:pt idx="141">
                  <c:v>9.9800399201596893E-3</c:v>
                </c:pt>
                <c:pt idx="142">
                  <c:v>9.9800399201596893E-3</c:v>
                </c:pt>
                <c:pt idx="143">
                  <c:v>7.9840319361277508E-3</c:v>
                </c:pt>
                <c:pt idx="144">
                  <c:v>7.9840319361277508E-3</c:v>
                </c:pt>
                <c:pt idx="145">
                  <c:v>7.9840319361277508E-3</c:v>
                </c:pt>
                <c:pt idx="146">
                  <c:v>7.9840319361277508E-3</c:v>
                </c:pt>
                <c:pt idx="147">
                  <c:v>5.988023952095814E-3</c:v>
                </c:pt>
                <c:pt idx="148">
                  <c:v>5.988023952095814E-3</c:v>
                </c:pt>
                <c:pt idx="149">
                  <c:v>5.988023952095814E-3</c:v>
                </c:pt>
                <c:pt idx="150">
                  <c:v>5.988023952095814E-3</c:v>
                </c:pt>
                <c:pt idx="151">
                  <c:v>3.9920159680638754E-3</c:v>
                </c:pt>
                <c:pt idx="152">
                  <c:v>3.9920159680638754E-3</c:v>
                </c:pt>
                <c:pt idx="153">
                  <c:v>3.9920159680638754E-3</c:v>
                </c:pt>
                <c:pt idx="154">
                  <c:v>3.9920159680638754E-3</c:v>
                </c:pt>
                <c:pt idx="155">
                  <c:v>3.9920159680638754E-3</c:v>
                </c:pt>
                <c:pt idx="156">
                  <c:v>1.9960079840319377E-3</c:v>
                </c:pt>
                <c:pt idx="157">
                  <c:v>1.9960079840319377E-3</c:v>
                </c:pt>
                <c:pt idx="158">
                  <c:v>1.9960079840319377E-3</c:v>
                </c:pt>
                <c:pt idx="159">
                  <c:v>1.9960079840319377E-3</c:v>
                </c:pt>
                <c:pt idx="160">
                  <c:v>1.9960079840319377E-3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'm2-t24'!$H$1</c:f>
              <c:strCache>
                <c:ptCount val="1"/>
                <c:pt idx="0">
                  <c:v>f3</c:v>
                </c:pt>
              </c:strCache>
            </c:strRef>
          </c:tx>
          <c:marker>
            <c:symbol val="none"/>
          </c:marker>
          <c:cat>
            <c:numRef>
              <c:f>'m2-t24'!$A$2:$A$166</c:f>
              <c:numCache>
                <c:formatCode>0</c:formatCode>
                <c:ptCount val="165"/>
                <c:pt idx="0">
                  <c:v>0</c:v>
                </c:pt>
                <c:pt idx="1">
                  <c:v>5.83</c:v>
                </c:pt>
                <c:pt idx="2">
                  <c:v>11.7</c:v>
                </c:pt>
                <c:pt idx="3">
                  <c:v>17.5</c:v>
                </c:pt>
                <c:pt idx="4">
                  <c:v>23.4</c:v>
                </c:pt>
                <c:pt idx="5">
                  <c:v>29.2</c:v>
                </c:pt>
                <c:pt idx="6">
                  <c:v>35</c:v>
                </c:pt>
                <c:pt idx="7">
                  <c:v>40.9</c:v>
                </c:pt>
                <c:pt idx="8">
                  <c:v>46.7</c:v>
                </c:pt>
                <c:pt idx="9">
                  <c:v>52.6</c:v>
                </c:pt>
                <c:pt idx="10">
                  <c:v>58.4</c:v>
                </c:pt>
                <c:pt idx="11">
                  <c:v>64.3</c:v>
                </c:pt>
                <c:pt idx="12">
                  <c:v>70.099999999999994</c:v>
                </c:pt>
                <c:pt idx="13">
                  <c:v>76</c:v>
                </c:pt>
                <c:pt idx="14">
                  <c:v>81.8</c:v>
                </c:pt>
                <c:pt idx="15">
                  <c:v>87.7</c:v>
                </c:pt>
                <c:pt idx="16">
                  <c:v>93.5</c:v>
                </c:pt>
                <c:pt idx="17">
                  <c:v>99.4</c:v>
                </c:pt>
                <c:pt idx="18">
                  <c:v>105</c:v>
                </c:pt>
                <c:pt idx="19">
                  <c:v>111</c:v>
                </c:pt>
                <c:pt idx="20">
                  <c:v>117</c:v>
                </c:pt>
                <c:pt idx="21">
                  <c:v>123</c:v>
                </c:pt>
                <c:pt idx="22">
                  <c:v>129</c:v>
                </c:pt>
                <c:pt idx="23">
                  <c:v>135</c:v>
                </c:pt>
                <c:pt idx="24">
                  <c:v>140</c:v>
                </c:pt>
                <c:pt idx="25">
                  <c:v>146</c:v>
                </c:pt>
                <c:pt idx="26">
                  <c:v>152</c:v>
                </c:pt>
                <c:pt idx="27">
                  <c:v>158</c:v>
                </c:pt>
                <c:pt idx="28">
                  <c:v>164</c:v>
                </c:pt>
                <c:pt idx="29">
                  <c:v>170</c:v>
                </c:pt>
                <c:pt idx="30">
                  <c:v>176</c:v>
                </c:pt>
                <c:pt idx="31">
                  <c:v>181</c:v>
                </c:pt>
                <c:pt idx="32">
                  <c:v>187</c:v>
                </c:pt>
                <c:pt idx="33">
                  <c:v>193</c:v>
                </c:pt>
                <c:pt idx="34">
                  <c:v>199</c:v>
                </c:pt>
                <c:pt idx="35">
                  <c:v>205</c:v>
                </c:pt>
                <c:pt idx="36">
                  <c:v>211</c:v>
                </c:pt>
                <c:pt idx="37">
                  <c:v>216</c:v>
                </c:pt>
                <c:pt idx="38">
                  <c:v>222</c:v>
                </c:pt>
                <c:pt idx="39">
                  <c:v>228</c:v>
                </c:pt>
                <c:pt idx="40">
                  <c:v>234</c:v>
                </c:pt>
                <c:pt idx="41">
                  <c:v>240</c:v>
                </c:pt>
                <c:pt idx="42">
                  <c:v>246</c:v>
                </c:pt>
                <c:pt idx="43">
                  <c:v>252</c:v>
                </c:pt>
                <c:pt idx="44">
                  <c:v>257</c:v>
                </c:pt>
                <c:pt idx="45">
                  <c:v>263</c:v>
                </c:pt>
                <c:pt idx="46">
                  <c:v>269</c:v>
                </c:pt>
                <c:pt idx="47">
                  <c:v>275</c:v>
                </c:pt>
                <c:pt idx="48">
                  <c:v>281</c:v>
                </c:pt>
                <c:pt idx="49">
                  <c:v>287</c:v>
                </c:pt>
                <c:pt idx="50">
                  <c:v>292</c:v>
                </c:pt>
                <c:pt idx="51">
                  <c:v>298</c:v>
                </c:pt>
                <c:pt idx="52">
                  <c:v>304</c:v>
                </c:pt>
                <c:pt idx="53">
                  <c:v>310</c:v>
                </c:pt>
                <c:pt idx="54">
                  <c:v>316</c:v>
                </c:pt>
                <c:pt idx="55">
                  <c:v>322</c:v>
                </c:pt>
                <c:pt idx="56">
                  <c:v>328</c:v>
                </c:pt>
                <c:pt idx="57">
                  <c:v>333</c:v>
                </c:pt>
                <c:pt idx="58">
                  <c:v>339</c:v>
                </c:pt>
                <c:pt idx="59">
                  <c:v>345</c:v>
                </c:pt>
                <c:pt idx="60">
                  <c:v>351</c:v>
                </c:pt>
                <c:pt idx="61">
                  <c:v>357</c:v>
                </c:pt>
                <c:pt idx="62">
                  <c:v>363</c:v>
                </c:pt>
                <c:pt idx="63">
                  <c:v>368</c:v>
                </c:pt>
                <c:pt idx="64">
                  <c:v>374</c:v>
                </c:pt>
                <c:pt idx="65">
                  <c:v>380</c:v>
                </c:pt>
                <c:pt idx="66">
                  <c:v>386</c:v>
                </c:pt>
                <c:pt idx="67">
                  <c:v>392</c:v>
                </c:pt>
                <c:pt idx="68">
                  <c:v>398</c:v>
                </c:pt>
                <c:pt idx="69">
                  <c:v>404</c:v>
                </c:pt>
                <c:pt idx="70">
                  <c:v>409</c:v>
                </c:pt>
                <c:pt idx="71">
                  <c:v>415</c:v>
                </c:pt>
                <c:pt idx="72">
                  <c:v>421</c:v>
                </c:pt>
                <c:pt idx="73">
                  <c:v>427</c:v>
                </c:pt>
                <c:pt idx="74">
                  <c:v>433</c:v>
                </c:pt>
                <c:pt idx="75">
                  <c:v>439</c:v>
                </c:pt>
                <c:pt idx="76">
                  <c:v>444</c:v>
                </c:pt>
                <c:pt idx="77">
                  <c:v>450</c:v>
                </c:pt>
                <c:pt idx="78">
                  <c:v>456</c:v>
                </c:pt>
                <c:pt idx="79">
                  <c:v>462</c:v>
                </c:pt>
                <c:pt idx="80">
                  <c:v>468</c:v>
                </c:pt>
                <c:pt idx="81">
                  <c:v>474</c:v>
                </c:pt>
                <c:pt idx="82">
                  <c:v>479</c:v>
                </c:pt>
                <c:pt idx="83">
                  <c:v>485</c:v>
                </c:pt>
                <c:pt idx="84">
                  <c:v>491</c:v>
                </c:pt>
                <c:pt idx="85">
                  <c:v>497</c:v>
                </c:pt>
                <c:pt idx="86">
                  <c:v>503</c:v>
                </c:pt>
                <c:pt idx="87">
                  <c:v>509</c:v>
                </c:pt>
                <c:pt idx="88">
                  <c:v>515</c:v>
                </c:pt>
                <c:pt idx="89">
                  <c:v>520</c:v>
                </c:pt>
                <c:pt idx="90">
                  <c:v>526</c:v>
                </c:pt>
                <c:pt idx="91">
                  <c:v>532</c:v>
                </c:pt>
                <c:pt idx="92">
                  <c:v>538</c:v>
                </c:pt>
                <c:pt idx="93">
                  <c:v>544</c:v>
                </c:pt>
                <c:pt idx="94">
                  <c:v>550</c:v>
                </c:pt>
                <c:pt idx="95">
                  <c:v>555</c:v>
                </c:pt>
                <c:pt idx="96">
                  <c:v>561</c:v>
                </c:pt>
                <c:pt idx="97">
                  <c:v>567</c:v>
                </c:pt>
                <c:pt idx="98">
                  <c:v>573</c:v>
                </c:pt>
                <c:pt idx="99">
                  <c:v>579</c:v>
                </c:pt>
                <c:pt idx="100">
                  <c:v>585</c:v>
                </c:pt>
                <c:pt idx="101">
                  <c:v>591</c:v>
                </c:pt>
                <c:pt idx="102">
                  <c:v>596</c:v>
                </c:pt>
                <c:pt idx="103">
                  <c:v>602</c:v>
                </c:pt>
                <c:pt idx="104">
                  <c:v>608</c:v>
                </c:pt>
                <c:pt idx="105">
                  <c:v>614</c:v>
                </c:pt>
                <c:pt idx="106">
                  <c:v>620</c:v>
                </c:pt>
                <c:pt idx="107">
                  <c:v>626</c:v>
                </c:pt>
                <c:pt idx="108">
                  <c:v>631</c:v>
                </c:pt>
                <c:pt idx="109">
                  <c:v>637</c:v>
                </c:pt>
                <c:pt idx="110">
                  <c:v>643</c:v>
                </c:pt>
                <c:pt idx="111">
                  <c:v>649</c:v>
                </c:pt>
                <c:pt idx="112">
                  <c:v>655</c:v>
                </c:pt>
                <c:pt idx="113">
                  <c:v>660</c:v>
                </c:pt>
                <c:pt idx="114">
                  <c:v>666</c:v>
                </c:pt>
                <c:pt idx="115">
                  <c:v>672</c:v>
                </c:pt>
                <c:pt idx="116">
                  <c:v>678</c:v>
                </c:pt>
                <c:pt idx="117">
                  <c:v>683</c:v>
                </c:pt>
                <c:pt idx="118">
                  <c:v>689</c:v>
                </c:pt>
                <c:pt idx="119">
                  <c:v>695</c:v>
                </c:pt>
                <c:pt idx="120">
                  <c:v>701</c:v>
                </c:pt>
                <c:pt idx="121">
                  <c:v>707</c:v>
                </c:pt>
                <c:pt idx="122">
                  <c:v>712</c:v>
                </c:pt>
                <c:pt idx="123">
                  <c:v>718</c:v>
                </c:pt>
                <c:pt idx="124">
                  <c:v>724</c:v>
                </c:pt>
                <c:pt idx="125">
                  <c:v>730</c:v>
                </c:pt>
                <c:pt idx="126">
                  <c:v>736</c:v>
                </c:pt>
                <c:pt idx="127">
                  <c:v>741</c:v>
                </c:pt>
                <c:pt idx="128">
                  <c:v>747</c:v>
                </c:pt>
                <c:pt idx="129">
                  <c:v>753</c:v>
                </c:pt>
                <c:pt idx="130">
                  <c:v>759</c:v>
                </c:pt>
                <c:pt idx="131">
                  <c:v>765</c:v>
                </c:pt>
                <c:pt idx="132">
                  <c:v>770</c:v>
                </c:pt>
                <c:pt idx="133">
                  <c:v>776</c:v>
                </c:pt>
                <c:pt idx="134">
                  <c:v>782</c:v>
                </c:pt>
                <c:pt idx="135">
                  <c:v>788</c:v>
                </c:pt>
                <c:pt idx="136">
                  <c:v>794</c:v>
                </c:pt>
                <c:pt idx="137">
                  <c:v>799</c:v>
                </c:pt>
                <c:pt idx="138">
                  <c:v>805</c:v>
                </c:pt>
                <c:pt idx="139">
                  <c:v>811</c:v>
                </c:pt>
                <c:pt idx="140">
                  <c:v>817</c:v>
                </c:pt>
                <c:pt idx="141">
                  <c:v>823</c:v>
                </c:pt>
                <c:pt idx="142">
                  <c:v>828</c:v>
                </c:pt>
                <c:pt idx="143">
                  <c:v>834</c:v>
                </c:pt>
                <c:pt idx="144">
                  <c:v>840</c:v>
                </c:pt>
                <c:pt idx="145">
                  <c:v>846</c:v>
                </c:pt>
                <c:pt idx="146">
                  <c:v>852</c:v>
                </c:pt>
                <c:pt idx="147">
                  <c:v>857</c:v>
                </c:pt>
                <c:pt idx="148">
                  <c:v>863</c:v>
                </c:pt>
                <c:pt idx="149">
                  <c:v>869</c:v>
                </c:pt>
                <c:pt idx="150">
                  <c:v>875</c:v>
                </c:pt>
                <c:pt idx="151">
                  <c:v>881</c:v>
                </c:pt>
                <c:pt idx="152">
                  <c:v>886</c:v>
                </c:pt>
                <c:pt idx="153">
                  <c:v>892</c:v>
                </c:pt>
                <c:pt idx="154">
                  <c:v>898</c:v>
                </c:pt>
                <c:pt idx="155">
                  <c:v>904</c:v>
                </c:pt>
                <c:pt idx="156">
                  <c:v>909</c:v>
                </c:pt>
                <c:pt idx="157">
                  <c:v>915</c:v>
                </c:pt>
                <c:pt idx="158">
                  <c:v>921</c:v>
                </c:pt>
                <c:pt idx="159">
                  <c:v>927</c:v>
                </c:pt>
                <c:pt idx="160">
                  <c:v>933</c:v>
                </c:pt>
                <c:pt idx="161">
                  <c:v>938</c:v>
                </c:pt>
                <c:pt idx="162">
                  <c:v>944</c:v>
                </c:pt>
                <c:pt idx="163">
                  <c:v>950</c:v>
                </c:pt>
                <c:pt idx="164">
                  <c:v>956</c:v>
                </c:pt>
              </c:numCache>
            </c:numRef>
          </c:cat>
          <c:val>
            <c:numRef>
              <c:f>'m2-t24'!$H$2:$H$166</c:f>
              <c:numCache>
                <c:formatCode>General</c:formatCode>
                <c:ptCount val="165"/>
                <c:pt idx="0">
                  <c:v>0.26871401151631485</c:v>
                </c:pt>
                <c:pt idx="1">
                  <c:v>0.34548944337811915</c:v>
                </c:pt>
                <c:pt idx="2">
                  <c:v>0.40115163147792721</c:v>
                </c:pt>
                <c:pt idx="3">
                  <c:v>0.45297504798464494</c:v>
                </c:pt>
                <c:pt idx="4">
                  <c:v>0.50287907869481785</c:v>
                </c:pt>
                <c:pt idx="5">
                  <c:v>0.55278310940499042</c:v>
                </c:pt>
                <c:pt idx="6">
                  <c:v>0.60460652591170838</c:v>
                </c:pt>
                <c:pt idx="7">
                  <c:v>0.65451055662188096</c:v>
                </c:pt>
                <c:pt idx="8">
                  <c:v>0.70057581573896344</c:v>
                </c:pt>
                <c:pt idx="9">
                  <c:v>0.74472168905950109</c:v>
                </c:pt>
                <c:pt idx="10">
                  <c:v>0.78694817658349325</c:v>
                </c:pt>
                <c:pt idx="11">
                  <c:v>0.82341650671785027</c:v>
                </c:pt>
                <c:pt idx="12">
                  <c:v>0.85796545105566213</c:v>
                </c:pt>
                <c:pt idx="13">
                  <c:v>0.8848368522072938</c:v>
                </c:pt>
                <c:pt idx="14">
                  <c:v>0.92322456813819576</c:v>
                </c:pt>
                <c:pt idx="15">
                  <c:v>0.94241842610364679</c:v>
                </c:pt>
                <c:pt idx="16">
                  <c:v>0.96161228406909782</c:v>
                </c:pt>
                <c:pt idx="17">
                  <c:v>0.98080614203454897</c:v>
                </c:pt>
                <c:pt idx="18">
                  <c:v>0.98080614203454897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0.98080614203454897</c:v>
                </c:pt>
                <c:pt idx="26">
                  <c:v>0.98080614203454897</c:v>
                </c:pt>
                <c:pt idx="27">
                  <c:v>0.98080614203454897</c:v>
                </c:pt>
                <c:pt idx="28">
                  <c:v>0.96161228406909782</c:v>
                </c:pt>
                <c:pt idx="29">
                  <c:v>0.94241842610364679</c:v>
                </c:pt>
                <c:pt idx="30">
                  <c:v>0.92322456813819576</c:v>
                </c:pt>
                <c:pt idx="31">
                  <c:v>0.92322456813819576</c:v>
                </c:pt>
                <c:pt idx="32">
                  <c:v>0.90403071017274461</c:v>
                </c:pt>
                <c:pt idx="33">
                  <c:v>0.8848368522072938</c:v>
                </c:pt>
                <c:pt idx="34">
                  <c:v>0.85412667946257204</c:v>
                </c:pt>
                <c:pt idx="35">
                  <c:v>0.834932821497121</c:v>
                </c:pt>
                <c:pt idx="36">
                  <c:v>0.81381957773512481</c:v>
                </c:pt>
                <c:pt idx="37">
                  <c:v>0.79078694817658368</c:v>
                </c:pt>
                <c:pt idx="38">
                  <c:v>0.76775431861804222</c:v>
                </c:pt>
                <c:pt idx="39">
                  <c:v>0.74472168905950109</c:v>
                </c:pt>
                <c:pt idx="40">
                  <c:v>0.72168905950095974</c:v>
                </c:pt>
                <c:pt idx="41">
                  <c:v>0.69865642994241861</c:v>
                </c:pt>
                <c:pt idx="42">
                  <c:v>0.67370441458733199</c:v>
                </c:pt>
                <c:pt idx="43">
                  <c:v>0.65067178502879086</c:v>
                </c:pt>
                <c:pt idx="44">
                  <c:v>0.62763915547024951</c:v>
                </c:pt>
                <c:pt idx="45">
                  <c:v>0.60268714011516322</c:v>
                </c:pt>
                <c:pt idx="46">
                  <c:v>0.58157389635316703</c:v>
                </c:pt>
                <c:pt idx="47">
                  <c:v>0.55662188099808074</c:v>
                </c:pt>
                <c:pt idx="48">
                  <c:v>0.53550863723608444</c:v>
                </c:pt>
                <c:pt idx="49">
                  <c:v>0.51439539347408825</c:v>
                </c:pt>
                <c:pt idx="50">
                  <c:v>0.49136276391554712</c:v>
                </c:pt>
                <c:pt idx="51">
                  <c:v>0.47216890595009603</c:v>
                </c:pt>
                <c:pt idx="52">
                  <c:v>0.45297504798464494</c:v>
                </c:pt>
                <c:pt idx="53">
                  <c:v>0.43378119001919391</c:v>
                </c:pt>
                <c:pt idx="54">
                  <c:v>0.41266794625719766</c:v>
                </c:pt>
                <c:pt idx="55">
                  <c:v>0.39539347408829173</c:v>
                </c:pt>
                <c:pt idx="56">
                  <c:v>0.37811900191938586</c:v>
                </c:pt>
                <c:pt idx="57">
                  <c:v>0.36084452975047993</c:v>
                </c:pt>
                <c:pt idx="58">
                  <c:v>0.34548944337811915</c:v>
                </c:pt>
                <c:pt idx="59">
                  <c:v>0.33205374280230332</c:v>
                </c:pt>
                <c:pt idx="60">
                  <c:v>0.31669865642994255</c:v>
                </c:pt>
                <c:pt idx="61">
                  <c:v>0.30518234165067187</c:v>
                </c:pt>
                <c:pt idx="62">
                  <c:v>0.29174664107485598</c:v>
                </c:pt>
                <c:pt idx="63">
                  <c:v>0.28214971209213047</c:v>
                </c:pt>
                <c:pt idx="64">
                  <c:v>0.27063339731286007</c:v>
                </c:pt>
                <c:pt idx="65">
                  <c:v>0.26295585412667938</c:v>
                </c:pt>
                <c:pt idx="66">
                  <c:v>0.25719769673704418</c:v>
                </c:pt>
                <c:pt idx="67">
                  <c:v>0.24760076775431866</c:v>
                </c:pt>
                <c:pt idx="68">
                  <c:v>0.23992322456813828</c:v>
                </c:pt>
                <c:pt idx="69">
                  <c:v>0.23608445297504796</c:v>
                </c:pt>
                <c:pt idx="70">
                  <c:v>0.23032629558541273</c:v>
                </c:pt>
                <c:pt idx="71">
                  <c:v>0.22648752399232241</c:v>
                </c:pt>
                <c:pt idx="72">
                  <c:v>0.22456813819577753</c:v>
                </c:pt>
                <c:pt idx="73">
                  <c:v>0.22264875239923237</c:v>
                </c:pt>
                <c:pt idx="74">
                  <c:v>0.21880998080614203</c:v>
                </c:pt>
                <c:pt idx="75">
                  <c:v>0.21880998080614203</c:v>
                </c:pt>
                <c:pt idx="76">
                  <c:v>0.21880998080614203</c:v>
                </c:pt>
                <c:pt idx="77">
                  <c:v>0.21689059500959687</c:v>
                </c:pt>
                <c:pt idx="78">
                  <c:v>0.21689059500959687</c:v>
                </c:pt>
                <c:pt idx="79">
                  <c:v>0.21689059500959687</c:v>
                </c:pt>
                <c:pt idx="80">
                  <c:v>0.21880998080614203</c:v>
                </c:pt>
                <c:pt idx="81">
                  <c:v>0.22072936660268719</c:v>
                </c:pt>
                <c:pt idx="82">
                  <c:v>0.22264875239923237</c:v>
                </c:pt>
                <c:pt idx="83">
                  <c:v>0.22456813819577753</c:v>
                </c:pt>
                <c:pt idx="84">
                  <c:v>0.22648752399232241</c:v>
                </c:pt>
                <c:pt idx="85">
                  <c:v>0.22648752399232241</c:v>
                </c:pt>
                <c:pt idx="86">
                  <c:v>0.22840690978886757</c:v>
                </c:pt>
                <c:pt idx="87">
                  <c:v>0.22840690978886757</c:v>
                </c:pt>
                <c:pt idx="88">
                  <c:v>0.23224568138195789</c:v>
                </c:pt>
                <c:pt idx="89">
                  <c:v>0.23032629558541273</c:v>
                </c:pt>
                <c:pt idx="90">
                  <c:v>0.23032629558541273</c:v>
                </c:pt>
                <c:pt idx="91">
                  <c:v>0.23224568138195789</c:v>
                </c:pt>
                <c:pt idx="92">
                  <c:v>0.23224568138195789</c:v>
                </c:pt>
                <c:pt idx="93">
                  <c:v>0.23032629558541273</c:v>
                </c:pt>
                <c:pt idx="94">
                  <c:v>0.23032629558541273</c:v>
                </c:pt>
                <c:pt idx="95">
                  <c:v>0.23032629558541273</c:v>
                </c:pt>
                <c:pt idx="96">
                  <c:v>0.22648752399232241</c:v>
                </c:pt>
                <c:pt idx="97">
                  <c:v>0.22648752399232241</c:v>
                </c:pt>
                <c:pt idx="98">
                  <c:v>0.22456813819577753</c:v>
                </c:pt>
                <c:pt idx="99">
                  <c:v>0.22072936660268719</c:v>
                </c:pt>
                <c:pt idx="100">
                  <c:v>0.21880998080614203</c:v>
                </c:pt>
                <c:pt idx="101">
                  <c:v>0.21305182341650683</c:v>
                </c:pt>
                <c:pt idx="102">
                  <c:v>0.21113243761996167</c:v>
                </c:pt>
                <c:pt idx="103">
                  <c:v>0.20537428023032644</c:v>
                </c:pt>
                <c:pt idx="104">
                  <c:v>0.20153550863723613</c:v>
                </c:pt>
                <c:pt idx="105">
                  <c:v>0.19769673704414581</c:v>
                </c:pt>
                <c:pt idx="106">
                  <c:v>0.19193857965451058</c:v>
                </c:pt>
                <c:pt idx="107">
                  <c:v>0.18809980806142026</c:v>
                </c:pt>
                <c:pt idx="108">
                  <c:v>0.18234165067178507</c:v>
                </c:pt>
                <c:pt idx="109">
                  <c:v>0.17850287907869475</c:v>
                </c:pt>
                <c:pt idx="110">
                  <c:v>0.17274472168905952</c:v>
                </c:pt>
                <c:pt idx="111">
                  <c:v>0.16698656429942429</c:v>
                </c:pt>
                <c:pt idx="112">
                  <c:v>0.16314779270633398</c:v>
                </c:pt>
                <c:pt idx="113">
                  <c:v>0.15738963531669878</c:v>
                </c:pt>
                <c:pt idx="114">
                  <c:v>0.15163147792706327</c:v>
                </c:pt>
                <c:pt idx="115">
                  <c:v>0.14587332053742808</c:v>
                </c:pt>
                <c:pt idx="116">
                  <c:v>0.1420345489443379</c:v>
                </c:pt>
                <c:pt idx="117">
                  <c:v>0.13435700575815737</c:v>
                </c:pt>
                <c:pt idx="118">
                  <c:v>0.13243761996161235</c:v>
                </c:pt>
                <c:pt idx="119">
                  <c:v>0.12859884836852217</c:v>
                </c:pt>
                <c:pt idx="120">
                  <c:v>0.12092130518234165</c:v>
                </c:pt>
                <c:pt idx="121">
                  <c:v>0.11900191938579663</c:v>
                </c:pt>
                <c:pt idx="122">
                  <c:v>0.11132437619961612</c:v>
                </c:pt>
                <c:pt idx="123">
                  <c:v>0.10940499040307108</c:v>
                </c:pt>
                <c:pt idx="124">
                  <c:v>0.10172744721689057</c:v>
                </c:pt>
                <c:pt idx="125">
                  <c:v>9.9808061420345554E-2</c:v>
                </c:pt>
                <c:pt idx="126">
                  <c:v>9.4049904030710202E-2</c:v>
                </c:pt>
                <c:pt idx="127">
                  <c:v>9.2130518234165168E-2</c:v>
                </c:pt>
                <c:pt idx="128">
                  <c:v>8.637236084452983E-2</c:v>
                </c:pt>
                <c:pt idx="129">
                  <c:v>8.2533589251439637E-2</c:v>
                </c:pt>
                <c:pt idx="130">
                  <c:v>7.6775431861804286E-2</c:v>
                </c:pt>
                <c:pt idx="131">
                  <c:v>7.4856046065259127E-2</c:v>
                </c:pt>
                <c:pt idx="132">
                  <c:v>7.1017274472168948E-2</c:v>
                </c:pt>
                <c:pt idx="133">
                  <c:v>6.7178502879078755E-2</c:v>
                </c:pt>
                <c:pt idx="134">
                  <c:v>6.5259117082533596E-2</c:v>
                </c:pt>
                <c:pt idx="135">
                  <c:v>6.1420345489443404E-2</c:v>
                </c:pt>
                <c:pt idx="136">
                  <c:v>5.9500959692898377E-2</c:v>
                </c:pt>
                <c:pt idx="137">
                  <c:v>5.7581573896353218E-2</c:v>
                </c:pt>
                <c:pt idx="138">
                  <c:v>5.5662188099808059E-2</c:v>
                </c:pt>
                <c:pt idx="139">
                  <c:v>4.9904030710172839E-2</c:v>
                </c:pt>
                <c:pt idx="140">
                  <c:v>4.798464491362768E-2</c:v>
                </c:pt>
                <c:pt idx="141">
                  <c:v>4.6065259117082522E-2</c:v>
                </c:pt>
                <c:pt idx="142">
                  <c:v>4.4145873320537495E-2</c:v>
                </c:pt>
                <c:pt idx="143">
                  <c:v>4.0307101727447309E-2</c:v>
                </c:pt>
                <c:pt idx="144">
                  <c:v>3.8387715930902143E-2</c:v>
                </c:pt>
                <c:pt idx="145">
                  <c:v>3.6468330134357116E-2</c:v>
                </c:pt>
                <c:pt idx="146">
                  <c:v>3.2629558541266798E-2</c:v>
                </c:pt>
                <c:pt idx="147">
                  <c:v>3.0710172744721768E-2</c:v>
                </c:pt>
                <c:pt idx="148">
                  <c:v>2.8790786948176609E-2</c:v>
                </c:pt>
                <c:pt idx="149">
                  <c:v>2.6871401151631582E-2</c:v>
                </c:pt>
                <c:pt idx="150">
                  <c:v>2.495201535508642E-2</c:v>
                </c:pt>
                <c:pt idx="151">
                  <c:v>2.495201535508642E-2</c:v>
                </c:pt>
                <c:pt idx="152">
                  <c:v>2.1113243761996234E-2</c:v>
                </c:pt>
                <c:pt idx="153">
                  <c:v>2.1113243761996234E-2</c:v>
                </c:pt>
                <c:pt idx="154">
                  <c:v>1.9193857965451071E-2</c:v>
                </c:pt>
                <c:pt idx="155">
                  <c:v>1.5355086372360884E-2</c:v>
                </c:pt>
                <c:pt idx="156">
                  <c:v>1.5355086372360884E-2</c:v>
                </c:pt>
                <c:pt idx="157">
                  <c:v>1.3435700575815723E-2</c:v>
                </c:pt>
                <c:pt idx="158">
                  <c:v>1.1516314779270696E-2</c:v>
                </c:pt>
                <c:pt idx="159">
                  <c:v>9.5969289827255357E-3</c:v>
                </c:pt>
                <c:pt idx="160">
                  <c:v>7.6775431861805087E-3</c:v>
                </c:pt>
                <c:pt idx="161">
                  <c:v>5.7581573896353482E-3</c:v>
                </c:pt>
                <c:pt idx="162">
                  <c:v>3.8387715930903211E-3</c:v>
                </c:pt>
                <c:pt idx="163">
                  <c:v>1.9193857965451606E-3</c:v>
                </c:pt>
                <c:pt idx="164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9734272"/>
        <c:axId val="76010560"/>
      </c:lineChart>
      <c:catAx>
        <c:axId val="119734272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crossAx val="76010560"/>
        <c:crosses val="autoZero"/>
        <c:auto val="1"/>
        <c:lblAlgn val="ctr"/>
        <c:lblOffset val="100"/>
        <c:noMultiLvlLbl val="0"/>
      </c:catAx>
      <c:valAx>
        <c:axId val="7601056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1973427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8740157499999996" l="0.70000000000000018" r="0.70000000000000018" t="0.78740157499999996" header="0.3000000000000001" footer="0.3000000000000001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'm2-t28,3'!$F$1</c:f>
              <c:strCache>
                <c:ptCount val="1"/>
                <c:pt idx="0">
                  <c:v>f1</c:v>
                </c:pt>
              </c:strCache>
            </c:strRef>
          </c:tx>
          <c:marker>
            <c:symbol val="none"/>
          </c:marker>
          <c:cat>
            <c:numRef>
              <c:f>'m2-t28,3'!$A$2:$A$166</c:f>
              <c:numCache>
                <c:formatCode>0</c:formatCode>
                <c:ptCount val="165"/>
                <c:pt idx="0">
                  <c:v>0</c:v>
                </c:pt>
                <c:pt idx="1">
                  <c:v>5.8</c:v>
                </c:pt>
                <c:pt idx="2">
                  <c:v>11.6</c:v>
                </c:pt>
                <c:pt idx="3">
                  <c:v>17.399999999999999</c:v>
                </c:pt>
                <c:pt idx="4">
                  <c:v>23.2</c:v>
                </c:pt>
                <c:pt idx="5">
                  <c:v>29</c:v>
                </c:pt>
                <c:pt idx="6">
                  <c:v>34.799999999999997</c:v>
                </c:pt>
                <c:pt idx="7">
                  <c:v>40.6</c:v>
                </c:pt>
                <c:pt idx="8">
                  <c:v>46.4</c:v>
                </c:pt>
                <c:pt idx="9">
                  <c:v>52.2</c:v>
                </c:pt>
                <c:pt idx="10">
                  <c:v>58</c:v>
                </c:pt>
                <c:pt idx="11">
                  <c:v>63.8</c:v>
                </c:pt>
                <c:pt idx="12">
                  <c:v>69.599999999999994</c:v>
                </c:pt>
                <c:pt idx="13">
                  <c:v>75.400000000000006</c:v>
                </c:pt>
                <c:pt idx="14">
                  <c:v>81.2</c:v>
                </c:pt>
                <c:pt idx="15">
                  <c:v>87</c:v>
                </c:pt>
                <c:pt idx="16">
                  <c:v>92.8</c:v>
                </c:pt>
                <c:pt idx="17">
                  <c:v>98.5</c:v>
                </c:pt>
                <c:pt idx="18">
                  <c:v>104</c:v>
                </c:pt>
                <c:pt idx="19">
                  <c:v>110</c:v>
                </c:pt>
                <c:pt idx="20">
                  <c:v>116</c:v>
                </c:pt>
                <c:pt idx="21">
                  <c:v>122</c:v>
                </c:pt>
                <c:pt idx="22">
                  <c:v>128</c:v>
                </c:pt>
                <c:pt idx="23">
                  <c:v>133</c:v>
                </c:pt>
                <c:pt idx="24">
                  <c:v>139</c:v>
                </c:pt>
                <c:pt idx="25">
                  <c:v>145</c:v>
                </c:pt>
                <c:pt idx="26">
                  <c:v>151</c:v>
                </c:pt>
                <c:pt idx="27">
                  <c:v>157</c:v>
                </c:pt>
                <c:pt idx="28">
                  <c:v>162</c:v>
                </c:pt>
                <c:pt idx="29">
                  <c:v>168</c:v>
                </c:pt>
                <c:pt idx="30">
                  <c:v>174</c:v>
                </c:pt>
                <c:pt idx="31">
                  <c:v>180</c:v>
                </c:pt>
                <c:pt idx="32">
                  <c:v>185</c:v>
                </c:pt>
                <c:pt idx="33">
                  <c:v>191</c:v>
                </c:pt>
                <c:pt idx="34">
                  <c:v>197</c:v>
                </c:pt>
                <c:pt idx="35">
                  <c:v>203</c:v>
                </c:pt>
                <c:pt idx="36">
                  <c:v>209</c:v>
                </c:pt>
                <c:pt idx="37">
                  <c:v>214</c:v>
                </c:pt>
                <c:pt idx="38">
                  <c:v>220</c:v>
                </c:pt>
                <c:pt idx="39">
                  <c:v>226</c:v>
                </c:pt>
                <c:pt idx="40">
                  <c:v>232</c:v>
                </c:pt>
                <c:pt idx="41">
                  <c:v>238</c:v>
                </c:pt>
                <c:pt idx="42">
                  <c:v>243</c:v>
                </c:pt>
                <c:pt idx="43">
                  <c:v>249</c:v>
                </c:pt>
                <c:pt idx="44">
                  <c:v>255</c:v>
                </c:pt>
                <c:pt idx="45">
                  <c:v>261</c:v>
                </c:pt>
                <c:pt idx="46">
                  <c:v>267</c:v>
                </c:pt>
                <c:pt idx="47">
                  <c:v>272</c:v>
                </c:pt>
                <c:pt idx="48">
                  <c:v>278</c:v>
                </c:pt>
                <c:pt idx="49">
                  <c:v>284</c:v>
                </c:pt>
                <c:pt idx="50">
                  <c:v>290</c:v>
                </c:pt>
                <c:pt idx="51">
                  <c:v>296</c:v>
                </c:pt>
                <c:pt idx="52">
                  <c:v>301</c:v>
                </c:pt>
                <c:pt idx="53">
                  <c:v>307</c:v>
                </c:pt>
                <c:pt idx="54">
                  <c:v>313</c:v>
                </c:pt>
                <c:pt idx="55">
                  <c:v>319</c:v>
                </c:pt>
                <c:pt idx="56">
                  <c:v>325</c:v>
                </c:pt>
                <c:pt idx="57">
                  <c:v>330</c:v>
                </c:pt>
                <c:pt idx="58">
                  <c:v>336</c:v>
                </c:pt>
                <c:pt idx="59">
                  <c:v>342</c:v>
                </c:pt>
                <c:pt idx="60">
                  <c:v>348</c:v>
                </c:pt>
                <c:pt idx="61">
                  <c:v>354</c:v>
                </c:pt>
                <c:pt idx="62">
                  <c:v>359</c:v>
                </c:pt>
                <c:pt idx="63">
                  <c:v>365</c:v>
                </c:pt>
                <c:pt idx="64">
                  <c:v>371</c:v>
                </c:pt>
                <c:pt idx="65">
                  <c:v>377</c:v>
                </c:pt>
                <c:pt idx="66">
                  <c:v>383</c:v>
                </c:pt>
                <c:pt idx="67">
                  <c:v>388</c:v>
                </c:pt>
                <c:pt idx="68">
                  <c:v>394</c:v>
                </c:pt>
                <c:pt idx="69">
                  <c:v>400</c:v>
                </c:pt>
                <c:pt idx="70">
                  <c:v>406</c:v>
                </c:pt>
                <c:pt idx="71">
                  <c:v>412</c:v>
                </c:pt>
                <c:pt idx="72">
                  <c:v>417</c:v>
                </c:pt>
                <c:pt idx="73">
                  <c:v>423</c:v>
                </c:pt>
                <c:pt idx="74">
                  <c:v>429</c:v>
                </c:pt>
                <c:pt idx="75">
                  <c:v>435</c:v>
                </c:pt>
                <c:pt idx="76">
                  <c:v>441</c:v>
                </c:pt>
                <c:pt idx="77">
                  <c:v>446</c:v>
                </c:pt>
                <c:pt idx="78">
                  <c:v>452</c:v>
                </c:pt>
                <c:pt idx="79">
                  <c:v>458</c:v>
                </c:pt>
                <c:pt idx="80">
                  <c:v>464</c:v>
                </c:pt>
                <c:pt idx="81">
                  <c:v>469</c:v>
                </c:pt>
                <c:pt idx="82">
                  <c:v>475</c:v>
                </c:pt>
                <c:pt idx="83">
                  <c:v>481</c:v>
                </c:pt>
                <c:pt idx="84">
                  <c:v>487</c:v>
                </c:pt>
                <c:pt idx="85">
                  <c:v>493</c:v>
                </c:pt>
                <c:pt idx="86">
                  <c:v>498</c:v>
                </c:pt>
                <c:pt idx="87">
                  <c:v>504</c:v>
                </c:pt>
                <c:pt idx="88">
                  <c:v>510</c:v>
                </c:pt>
                <c:pt idx="89">
                  <c:v>516</c:v>
                </c:pt>
                <c:pt idx="90">
                  <c:v>522</c:v>
                </c:pt>
                <c:pt idx="91">
                  <c:v>527</c:v>
                </c:pt>
                <c:pt idx="92">
                  <c:v>533</c:v>
                </c:pt>
                <c:pt idx="93">
                  <c:v>539</c:v>
                </c:pt>
                <c:pt idx="94">
                  <c:v>545</c:v>
                </c:pt>
                <c:pt idx="95">
                  <c:v>551</c:v>
                </c:pt>
                <c:pt idx="96">
                  <c:v>556</c:v>
                </c:pt>
                <c:pt idx="97">
                  <c:v>562</c:v>
                </c:pt>
                <c:pt idx="98">
                  <c:v>568</c:v>
                </c:pt>
                <c:pt idx="99">
                  <c:v>574</c:v>
                </c:pt>
                <c:pt idx="100">
                  <c:v>580</c:v>
                </c:pt>
                <c:pt idx="101">
                  <c:v>585</c:v>
                </c:pt>
                <c:pt idx="102">
                  <c:v>591</c:v>
                </c:pt>
                <c:pt idx="103">
                  <c:v>597</c:v>
                </c:pt>
                <c:pt idx="104">
                  <c:v>603</c:v>
                </c:pt>
                <c:pt idx="105">
                  <c:v>609</c:v>
                </c:pt>
                <c:pt idx="106">
                  <c:v>614</c:v>
                </c:pt>
                <c:pt idx="107">
                  <c:v>620</c:v>
                </c:pt>
                <c:pt idx="108">
                  <c:v>626</c:v>
                </c:pt>
                <c:pt idx="109">
                  <c:v>632</c:v>
                </c:pt>
                <c:pt idx="110">
                  <c:v>638</c:v>
                </c:pt>
                <c:pt idx="111">
                  <c:v>643</c:v>
                </c:pt>
                <c:pt idx="112">
                  <c:v>649</c:v>
                </c:pt>
                <c:pt idx="113">
                  <c:v>655</c:v>
                </c:pt>
                <c:pt idx="114">
                  <c:v>661</c:v>
                </c:pt>
                <c:pt idx="115">
                  <c:v>667</c:v>
                </c:pt>
                <c:pt idx="116">
                  <c:v>672</c:v>
                </c:pt>
                <c:pt idx="117">
                  <c:v>678</c:v>
                </c:pt>
                <c:pt idx="118">
                  <c:v>684</c:v>
                </c:pt>
                <c:pt idx="119">
                  <c:v>690</c:v>
                </c:pt>
                <c:pt idx="120">
                  <c:v>696</c:v>
                </c:pt>
                <c:pt idx="121">
                  <c:v>701</c:v>
                </c:pt>
                <c:pt idx="122">
                  <c:v>707</c:v>
                </c:pt>
                <c:pt idx="123">
                  <c:v>713</c:v>
                </c:pt>
                <c:pt idx="124">
                  <c:v>719</c:v>
                </c:pt>
                <c:pt idx="125">
                  <c:v>725</c:v>
                </c:pt>
                <c:pt idx="126">
                  <c:v>730</c:v>
                </c:pt>
                <c:pt idx="127">
                  <c:v>736</c:v>
                </c:pt>
                <c:pt idx="128">
                  <c:v>742</c:v>
                </c:pt>
                <c:pt idx="129">
                  <c:v>748</c:v>
                </c:pt>
                <c:pt idx="130">
                  <c:v>754</c:v>
                </c:pt>
                <c:pt idx="131">
                  <c:v>759</c:v>
                </c:pt>
                <c:pt idx="132">
                  <c:v>765</c:v>
                </c:pt>
                <c:pt idx="133">
                  <c:v>771</c:v>
                </c:pt>
                <c:pt idx="134">
                  <c:v>777</c:v>
                </c:pt>
                <c:pt idx="135">
                  <c:v>783</c:v>
                </c:pt>
                <c:pt idx="136">
                  <c:v>788</c:v>
                </c:pt>
                <c:pt idx="137">
                  <c:v>794</c:v>
                </c:pt>
                <c:pt idx="138">
                  <c:v>800</c:v>
                </c:pt>
                <c:pt idx="139">
                  <c:v>806</c:v>
                </c:pt>
                <c:pt idx="140">
                  <c:v>812</c:v>
                </c:pt>
                <c:pt idx="141">
                  <c:v>817</c:v>
                </c:pt>
                <c:pt idx="142">
                  <c:v>823</c:v>
                </c:pt>
                <c:pt idx="143">
                  <c:v>829</c:v>
                </c:pt>
                <c:pt idx="144">
                  <c:v>835</c:v>
                </c:pt>
                <c:pt idx="145">
                  <c:v>841</c:v>
                </c:pt>
                <c:pt idx="146">
                  <c:v>846</c:v>
                </c:pt>
                <c:pt idx="147">
                  <c:v>852</c:v>
                </c:pt>
                <c:pt idx="148">
                  <c:v>858</c:v>
                </c:pt>
                <c:pt idx="149">
                  <c:v>864</c:v>
                </c:pt>
                <c:pt idx="150">
                  <c:v>870</c:v>
                </c:pt>
                <c:pt idx="151">
                  <c:v>875</c:v>
                </c:pt>
                <c:pt idx="152">
                  <c:v>881</c:v>
                </c:pt>
                <c:pt idx="153">
                  <c:v>887</c:v>
                </c:pt>
                <c:pt idx="154">
                  <c:v>893</c:v>
                </c:pt>
                <c:pt idx="155">
                  <c:v>899</c:v>
                </c:pt>
                <c:pt idx="156">
                  <c:v>904</c:v>
                </c:pt>
                <c:pt idx="157">
                  <c:v>910</c:v>
                </c:pt>
                <c:pt idx="158">
                  <c:v>916</c:v>
                </c:pt>
                <c:pt idx="159">
                  <c:v>922</c:v>
                </c:pt>
                <c:pt idx="160">
                  <c:v>928</c:v>
                </c:pt>
                <c:pt idx="161">
                  <c:v>933</c:v>
                </c:pt>
                <c:pt idx="162">
                  <c:v>939</c:v>
                </c:pt>
                <c:pt idx="163">
                  <c:v>945</c:v>
                </c:pt>
                <c:pt idx="164">
                  <c:v>951</c:v>
                </c:pt>
              </c:numCache>
            </c:numRef>
          </c:cat>
          <c:val>
            <c:numRef>
              <c:f>'m2-t28,3'!$F$2:$F$166</c:f>
              <c:numCache>
                <c:formatCode>General</c:formatCode>
                <c:ptCount val="165"/>
                <c:pt idx="0">
                  <c:v>0.64864864864864868</c:v>
                </c:pt>
                <c:pt idx="1">
                  <c:v>0.63783783783783776</c:v>
                </c:pt>
                <c:pt idx="2">
                  <c:v>0.62702702702702695</c:v>
                </c:pt>
                <c:pt idx="3">
                  <c:v>0.64864864864864868</c:v>
                </c:pt>
                <c:pt idx="4">
                  <c:v>0.67567567567567566</c:v>
                </c:pt>
                <c:pt idx="5">
                  <c:v>0.72432432432432436</c:v>
                </c:pt>
                <c:pt idx="6">
                  <c:v>0.7567567567567568</c:v>
                </c:pt>
                <c:pt idx="7">
                  <c:v>0.78918918918918934</c:v>
                </c:pt>
                <c:pt idx="8">
                  <c:v>0.82162162162162145</c:v>
                </c:pt>
                <c:pt idx="9">
                  <c:v>0.85405405405405388</c:v>
                </c:pt>
                <c:pt idx="10">
                  <c:v>0.88108108108108096</c:v>
                </c:pt>
                <c:pt idx="11">
                  <c:v>0.90810810810810805</c:v>
                </c:pt>
                <c:pt idx="12">
                  <c:v>0.94054054054054048</c:v>
                </c:pt>
                <c:pt idx="13">
                  <c:v>0.95675675675675675</c:v>
                </c:pt>
                <c:pt idx="14">
                  <c:v>0.97297297297297292</c:v>
                </c:pt>
                <c:pt idx="15">
                  <c:v>0.97837837837837838</c:v>
                </c:pt>
                <c:pt idx="16">
                  <c:v>0.98378378378378373</c:v>
                </c:pt>
                <c:pt idx="17">
                  <c:v>0.99459459459459454</c:v>
                </c:pt>
                <c:pt idx="18">
                  <c:v>1</c:v>
                </c:pt>
                <c:pt idx="19">
                  <c:v>1</c:v>
                </c:pt>
                <c:pt idx="20">
                  <c:v>0.99459459459459454</c:v>
                </c:pt>
                <c:pt idx="21">
                  <c:v>0.98918918918918919</c:v>
                </c:pt>
                <c:pt idx="22">
                  <c:v>0.99459459459459454</c:v>
                </c:pt>
                <c:pt idx="23">
                  <c:v>0.97837837837837838</c:v>
                </c:pt>
                <c:pt idx="24">
                  <c:v>0.97837837837837838</c:v>
                </c:pt>
                <c:pt idx="25">
                  <c:v>0.96756756756756757</c:v>
                </c:pt>
                <c:pt idx="26">
                  <c:v>0.95675675675675675</c:v>
                </c:pt>
                <c:pt idx="27">
                  <c:v>0.94594594594594594</c:v>
                </c:pt>
                <c:pt idx="28">
                  <c:v>0.94054054054054048</c:v>
                </c:pt>
                <c:pt idx="29">
                  <c:v>0.92972972972972967</c:v>
                </c:pt>
                <c:pt idx="30">
                  <c:v>0.90810810810810805</c:v>
                </c:pt>
                <c:pt idx="31">
                  <c:v>0.90810810810810805</c:v>
                </c:pt>
                <c:pt idx="32">
                  <c:v>0.89189189189189177</c:v>
                </c:pt>
                <c:pt idx="33">
                  <c:v>0.88108108108108096</c:v>
                </c:pt>
                <c:pt idx="34">
                  <c:v>0.87027027027027015</c:v>
                </c:pt>
                <c:pt idx="35">
                  <c:v>0.85945945945945934</c:v>
                </c:pt>
                <c:pt idx="36">
                  <c:v>0.84864864864864853</c:v>
                </c:pt>
                <c:pt idx="37">
                  <c:v>0.83243243243243226</c:v>
                </c:pt>
                <c:pt idx="38">
                  <c:v>0.82702702702702691</c:v>
                </c:pt>
                <c:pt idx="39">
                  <c:v>0.81081081081081063</c:v>
                </c:pt>
                <c:pt idx="40">
                  <c:v>0.79999999999999982</c:v>
                </c:pt>
                <c:pt idx="41">
                  <c:v>0.78378378378378388</c:v>
                </c:pt>
                <c:pt idx="42">
                  <c:v>0.77297297297297307</c:v>
                </c:pt>
                <c:pt idx="43">
                  <c:v>0.76756756756756761</c:v>
                </c:pt>
                <c:pt idx="44">
                  <c:v>0.75135135135135145</c:v>
                </c:pt>
                <c:pt idx="45">
                  <c:v>0.74054054054054064</c:v>
                </c:pt>
                <c:pt idx="46">
                  <c:v>0.73513513513513518</c:v>
                </c:pt>
                <c:pt idx="47">
                  <c:v>0.71891891891891901</c:v>
                </c:pt>
                <c:pt idx="48">
                  <c:v>0.71351351351351355</c:v>
                </c:pt>
                <c:pt idx="49">
                  <c:v>0.70270270270270274</c:v>
                </c:pt>
                <c:pt idx="50">
                  <c:v>0.69189189189189193</c:v>
                </c:pt>
                <c:pt idx="51">
                  <c:v>0.68648648648648647</c:v>
                </c:pt>
                <c:pt idx="52">
                  <c:v>0.67027027027027031</c:v>
                </c:pt>
                <c:pt idx="53">
                  <c:v>0.6594594594594595</c:v>
                </c:pt>
                <c:pt idx="54">
                  <c:v>0.64864864864864868</c:v>
                </c:pt>
                <c:pt idx="55">
                  <c:v>0.63243243243243241</c:v>
                </c:pt>
                <c:pt idx="56">
                  <c:v>0.6216216216216216</c:v>
                </c:pt>
                <c:pt idx="57">
                  <c:v>0.61081081081081079</c:v>
                </c:pt>
                <c:pt idx="58">
                  <c:v>0.58918918918918917</c:v>
                </c:pt>
                <c:pt idx="59">
                  <c:v>0.57837837837837824</c:v>
                </c:pt>
                <c:pt idx="60">
                  <c:v>0.56756756756756743</c:v>
                </c:pt>
                <c:pt idx="61">
                  <c:v>0.54054054054054046</c:v>
                </c:pt>
                <c:pt idx="62">
                  <c:v>0.5243243243243243</c:v>
                </c:pt>
                <c:pt idx="63">
                  <c:v>0.51351351351351349</c:v>
                </c:pt>
                <c:pt idx="64">
                  <c:v>0.49189189189189186</c:v>
                </c:pt>
                <c:pt idx="65">
                  <c:v>0.47027027027027024</c:v>
                </c:pt>
                <c:pt idx="66">
                  <c:v>0.45405405405405402</c:v>
                </c:pt>
                <c:pt idx="67">
                  <c:v>0.43783783783783781</c:v>
                </c:pt>
                <c:pt idx="68">
                  <c:v>0.41081081081081072</c:v>
                </c:pt>
                <c:pt idx="69">
                  <c:v>0.39459459459459451</c:v>
                </c:pt>
                <c:pt idx="70">
                  <c:v>0.37837837837837829</c:v>
                </c:pt>
                <c:pt idx="71">
                  <c:v>0.36216216216216218</c:v>
                </c:pt>
                <c:pt idx="72">
                  <c:v>0.34594594594594597</c:v>
                </c:pt>
                <c:pt idx="73">
                  <c:v>0.32432432432432434</c:v>
                </c:pt>
                <c:pt idx="74">
                  <c:v>0.30810810810810807</c:v>
                </c:pt>
                <c:pt idx="75">
                  <c:v>0.29189189189189185</c:v>
                </c:pt>
                <c:pt idx="76">
                  <c:v>0.28648648648648645</c:v>
                </c:pt>
                <c:pt idx="77">
                  <c:v>0.27567567567567564</c:v>
                </c:pt>
                <c:pt idx="78">
                  <c:v>0.26486486486486482</c:v>
                </c:pt>
                <c:pt idx="79">
                  <c:v>0.24864864864864858</c:v>
                </c:pt>
                <c:pt idx="80">
                  <c:v>0.23243243243243233</c:v>
                </c:pt>
                <c:pt idx="81">
                  <c:v>0.22702702702702693</c:v>
                </c:pt>
                <c:pt idx="82">
                  <c:v>0.21621621621621612</c:v>
                </c:pt>
                <c:pt idx="83">
                  <c:v>0.20540540540540528</c:v>
                </c:pt>
                <c:pt idx="84">
                  <c:v>0.19999999999999987</c:v>
                </c:pt>
                <c:pt idx="85">
                  <c:v>0.1891891891891892</c:v>
                </c:pt>
                <c:pt idx="86">
                  <c:v>0.1891891891891892</c:v>
                </c:pt>
                <c:pt idx="87">
                  <c:v>0.17837837837837839</c:v>
                </c:pt>
                <c:pt idx="88">
                  <c:v>0.16756756756756758</c:v>
                </c:pt>
                <c:pt idx="89">
                  <c:v>0.16216216216216217</c:v>
                </c:pt>
                <c:pt idx="90">
                  <c:v>0.15135135135135133</c:v>
                </c:pt>
                <c:pt idx="91">
                  <c:v>0.14594594594594593</c:v>
                </c:pt>
                <c:pt idx="92">
                  <c:v>0.14054054054054052</c:v>
                </c:pt>
                <c:pt idx="93">
                  <c:v>0.13513513513513511</c:v>
                </c:pt>
                <c:pt idx="94">
                  <c:v>0.14054054054054052</c:v>
                </c:pt>
                <c:pt idx="95">
                  <c:v>0.12972972972972971</c:v>
                </c:pt>
                <c:pt idx="96">
                  <c:v>0.12972972972972971</c:v>
                </c:pt>
                <c:pt idx="97">
                  <c:v>0.12432432432432429</c:v>
                </c:pt>
                <c:pt idx="98">
                  <c:v>0.11891891891891887</c:v>
                </c:pt>
                <c:pt idx="99">
                  <c:v>0.10270270270270264</c:v>
                </c:pt>
                <c:pt idx="100">
                  <c:v>0.10810810810810806</c:v>
                </c:pt>
                <c:pt idx="101">
                  <c:v>0.10810810810810806</c:v>
                </c:pt>
                <c:pt idx="102">
                  <c:v>9.7297297297297233E-2</c:v>
                </c:pt>
                <c:pt idx="103">
                  <c:v>0.10270270270270264</c:v>
                </c:pt>
                <c:pt idx="104">
                  <c:v>9.1891891891891828E-2</c:v>
                </c:pt>
                <c:pt idx="105">
                  <c:v>9.7297297297297233E-2</c:v>
                </c:pt>
                <c:pt idx="106">
                  <c:v>9.1891891891891828E-2</c:v>
                </c:pt>
                <c:pt idx="107">
                  <c:v>8.6486486486486408E-2</c:v>
                </c:pt>
                <c:pt idx="108">
                  <c:v>9.1891891891891828E-2</c:v>
                </c:pt>
                <c:pt idx="109">
                  <c:v>8.1081081081081002E-2</c:v>
                </c:pt>
                <c:pt idx="110">
                  <c:v>7.0270270270270177E-2</c:v>
                </c:pt>
                <c:pt idx="111">
                  <c:v>7.5675675675675597E-2</c:v>
                </c:pt>
                <c:pt idx="112">
                  <c:v>7.5675675675675597E-2</c:v>
                </c:pt>
                <c:pt idx="113">
                  <c:v>7.0270270270270177E-2</c:v>
                </c:pt>
                <c:pt idx="114">
                  <c:v>7.5675675675675597E-2</c:v>
                </c:pt>
                <c:pt idx="115">
                  <c:v>6.4864864864864771E-2</c:v>
                </c:pt>
                <c:pt idx="116">
                  <c:v>7.0270270270270177E-2</c:v>
                </c:pt>
                <c:pt idx="117">
                  <c:v>7.0270270270270177E-2</c:v>
                </c:pt>
                <c:pt idx="118">
                  <c:v>6.4864864864864771E-2</c:v>
                </c:pt>
                <c:pt idx="119">
                  <c:v>6.4864864864864771E-2</c:v>
                </c:pt>
                <c:pt idx="120">
                  <c:v>5.9459459459459366E-2</c:v>
                </c:pt>
                <c:pt idx="121">
                  <c:v>5.9459459459459366E-2</c:v>
                </c:pt>
                <c:pt idx="122">
                  <c:v>5.9459459459459366E-2</c:v>
                </c:pt>
                <c:pt idx="123">
                  <c:v>4.864864864864854E-2</c:v>
                </c:pt>
                <c:pt idx="124">
                  <c:v>4.864864864864854E-2</c:v>
                </c:pt>
                <c:pt idx="125">
                  <c:v>4.864864864864854E-2</c:v>
                </c:pt>
                <c:pt idx="126">
                  <c:v>4.864864864864854E-2</c:v>
                </c:pt>
                <c:pt idx="127">
                  <c:v>4.3243243243243135E-2</c:v>
                </c:pt>
                <c:pt idx="128">
                  <c:v>4.3243243243243135E-2</c:v>
                </c:pt>
                <c:pt idx="129">
                  <c:v>4.3243243243243135E-2</c:v>
                </c:pt>
                <c:pt idx="130">
                  <c:v>3.7837837837837722E-2</c:v>
                </c:pt>
                <c:pt idx="131">
                  <c:v>3.7837837837837722E-2</c:v>
                </c:pt>
                <c:pt idx="132">
                  <c:v>3.7837837837837722E-2</c:v>
                </c:pt>
                <c:pt idx="133">
                  <c:v>3.2432432432432309E-2</c:v>
                </c:pt>
                <c:pt idx="134">
                  <c:v>3.2432432432432309E-2</c:v>
                </c:pt>
                <c:pt idx="135">
                  <c:v>3.7837837837837722E-2</c:v>
                </c:pt>
                <c:pt idx="136">
                  <c:v>2.7027027027027053E-2</c:v>
                </c:pt>
                <c:pt idx="137">
                  <c:v>2.7027027027027053E-2</c:v>
                </c:pt>
                <c:pt idx="138">
                  <c:v>2.7027027027027053E-2</c:v>
                </c:pt>
                <c:pt idx="139">
                  <c:v>3.2432432432432309E-2</c:v>
                </c:pt>
                <c:pt idx="140">
                  <c:v>2.7027027027027053E-2</c:v>
                </c:pt>
                <c:pt idx="141">
                  <c:v>2.7027027027027053E-2</c:v>
                </c:pt>
                <c:pt idx="142">
                  <c:v>2.7027027027027053E-2</c:v>
                </c:pt>
                <c:pt idx="143">
                  <c:v>2.162162162162164E-2</c:v>
                </c:pt>
                <c:pt idx="144">
                  <c:v>2.162162162162164E-2</c:v>
                </c:pt>
                <c:pt idx="145">
                  <c:v>2.162162162162164E-2</c:v>
                </c:pt>
                <c:pt idx="146">
                  <c:v>2.162162162162164E-2</c:v>
                </c:pt>
                <c:pt idx="147">
                  <c:v>2.162162162162164E-2</c:v>
                </c:pt>
                <c:pt idx="148">
                  <c:v>1.6216216216216231E-2</c:v>
                </c:pt>
                <c:pt idx="149">
                  <c:v>1.6216216216216231E-2</c:v>
                </c:pt>
                <c:pt idx="150">
                  <c:v>1.6216216216216231E-2</c:v>
                </c:pt>
                <c:pt idx="151">
                  <c:v>1.081081081081082E-2</c:v>
                </c:pt>
                <c:pt idx="152">
                  <c:v>1.081081081081082E-2</c:v>
                </c:pt>
                <c:pt idx="153">
                  <c:v>1.081081081081082E-2</c:v>
                </c:pt>
                <c:pt idx="154">
                  <c:v>1.081081081081082E-2</c:v>
                </c:pt>
                <c:pt idx="155">
                  <c:v>1.6216216216216231E-2</c:v>
                </c:pt>
                <c:pt idx="156">
                  <c:v>5.40540540540541E-3</c:v>
                </c:pt>
                <c:pt idx="157">
                  <c:v>5.40540540540541E-3</c:v>
                </c:pt>
                <c:pt idx="158">
                  <c:v>1.081081081081082E-2</c:v>
                </c:pt>
                <c:pt idx="159">
                  <c:v>5.40540540540541E-3</c:v>
                </c:pt>
                <c:pt idx="160">
                  <c:v>1.081081081081082E-2</c:v>
                </c:pt>
                <c:pt idx="161">
                  <c:v>0</c:v>
                </c:pt>
                <c:pt idx="162">
                  <c:v>5.40540540540541E-3</c:v>
                </c:pt>
                <c:pt idx="163">
                  <c:v>5.40540540540541E-3</c:v>
                </c:pt>
                <c:pt idx="164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'm2-t28,3'!$G$1</c:f>
              <c:strCache>
                <c:ptCount val="1"/>
                <c:pt idx="0">
                  <c:v>f2</c:v>
                </c:pt>
              </c:strCache>
            </c:strRef>
          </c:tx>
          <c:marker>
            <c:symbol val="none"/>
          </c:marker>
          <c:cat>
            <c:numRef>
              <c:f>'m2-t28,3'!$A$2:$A$166</c:f>
              <c:numCache>
                <c:formatCode>0</c:formatCode>
                <c:ptCount val="165"/>
                <c:pt idx="0">
                  <c:v>0</c:v>
                </c:pt>
                <c:pt idx="1">
                  <c:v>5.8</c:v>
                </c:pt>
                <c:pt idx="2">
                  <c:v>11.6</c:v>
                </c:pt>
                <c:pt idx="3">
                  <c:v>17.399999999999999</c:v>
                </c:pt>
                <c:pt idx="4">
                  <c:v>23.2</c:v>
                </c:pt>
                <c:pt idx="5">
                  <c:v>29</c:v>
                </c:pt>
                <c:pt idx="6">
                  <c:v>34.799999999999997</c:v>
                </c:pt>
                <c:pt idx="7">
                  <c:v>40.6</c:v>
                </c:pt>
                <c:pt idx="8">
                  <c:v>46.4</c:v>
                </c:pt>
                <c:pt idx="9">
                  <c:v>52.2</c:v>
                </c:pt>
                <c:pt idx="10">
                  <c:v>58</c:v>
                </c:pt>
                <c:pt idx="11">
                  <c:v>63.8</c:v>
                </c:pt>
                <c:pt idx="12">
                  <c:v>69.599999999999994</c:v>
                </c:pt>
                <c:pt idx="13">
                  <c:v>75.400000000000006</c:v>
                </c:pt>
                <c:pt idx="14">
                  <c:v>81.2</c:v>
                </c:pt>
                <c:pt idx="15">
                  <c:v>87</c:v>
                </c:pt>
                <c:pt idx="16">
                  <c:v>92.8</c:v>
                </c:pt>
                <c:pt idx="17">
                  <c:v>98.5</c:v>
                </c:pt>
                <c:pt idx="18">
                  <c:v>104</c:v>
                </c:pt>
                <c:pt idx="19">
                  <c:v>110</c:v>
                </c:pt>
                <c:pt idx="20">
                  <c:v>116</c:v>
                </c:pt>
                <c:pt idx="21">
                  <c:v>122</c:v>
                </c:pt>
                <c:pt idx="22">
                  <c:v>128</c:v>
                </c:pt>
                <c:pt idx="23">
                  <c:v>133</c:v>
                </c:pt>
                <c:pt idx="24">
                  <c:v>139</c:v>
                </c:pt>
                <c:pt idx="25">
                  <c:v>145</c:v>
                </c:pt>
                <c:pt idx="26">
                  <c:v>151</c:v>
                </c:pt>
                <c:pt idx="27">
                  <c:v>157</c:v>
                </c:pt>
                <c:pt idx="28">
                  <c:v>162</c:v>
                </c:pt>
                <c:pt idx="29">
                  <c:v>168</c:v>
                </c:pt>
                <c:pt idx="30">
                  <c:v>174</c:v>
                </c:pt>
                <c:pt idx="31">
                  <c:v>180</c:v>
                </c:pt>
                <c:pt idx="32">
                  <c:v>185</c:v>
                </c:pt>
                <c:pt idx="33">
                  <c:v>191</c:v>
                </c:pt>
                <c:pt idx="34">
                  <c:v>197</c:v>
                </c:pt>
                <c:pt idx="35">
                  <c:v>203</c:v>
                </c:pt>
                <c:pt idx="36">
                  <c:v>209</c:v>
                </c:pt>
                <c:pt idx="37">
                  <c:v>214</c:v>
                </c:pt>
                <c:pt idx="38">
                  <c:v>220</c:v>
                </c:pt>
                <c:pt idx="39">
                  <c:v>226</c:v>
                </c:pt>
                <c:pt idx="40">
                  <c:v>232</c:v>
                </c:pt>
                <c:pt idx="41">
                  <c:v>238</c:v>
                </c:pt>
                <c:pt idx="42">
                  <c:v>243</c:v>
                </c:pt>
                <c:pt idx="43">
                  <c:v>249</c:v>
                </c:pt>
                <c:pt idx="44">
                  <c:v>255</c:v>
                </c:pt>
                <c:pt idx="45">
                  <c:v>261</c:v>
                </c:pt>
                <c:pt idx="46">
                  <c:v>267</c:v>
                </c:pt>
                <c:pt idx="47">
                  <c:v>272</c:v>
                </c:pt>
                <c:pt idx="48">
                  <c:v>278</c:v>
                </c:pt>
                <c:pt idx="49">
                  <c:v>284</c:v>
                </c:pt>
                <c:pt idx="50">
                  <c:v>290</c:v>
                </c:pt>
                <c:pt idx="51">
                  <c:v>296</c:v>
                </c:pt>
                <c:pt idx="52">
                  <c:v>301</c:v>
                </c:pt>
                <c:pt idx="53">
                  <c:v>307</c:v>
                </c:pt>
                <c:pt idx="54">
                  <c:v>313</c:v>
                </c:pt>
                <c:pt idx="55">
                  <c:v>319</c:v>
                </c:pt>
                <c:pt idx="56">
                  <c:v>325</c:v>
                </c:pt>
                <c:pt idx="57">
                  <c:v>330</c:v>
                </c:pt>
                <c:pt idx="58">
                  <c:v>336</c:v>
                </c:pt>
                <c:pt idx="59">
                  <c:v>342</c:v>
                </c:pt>
                <c:pt idx="60">
                  <c:v>348</c:v>
                </c:pt>
                <c:pt idx="61">
                  <c:v>354</c:v>
                </c:pt>
                <c:pt idx="62">
                  <c:v>359</c:v>
                </c:pt>
                <c:pt idx="63">
                  <c:v>365</c:v>
                </c:pt>
                <c:pt idx="64">
                  <c:v>371</c:v>
                </c:pt>
                <c:pt idx="65">
                  <c:v>377</c:v>
                </c:pt>
                <c:pt idx="66">
                  <c:v>383</c:v>
                </c:pt>
                <c:pt idx="67">
                  <c:v>388</c:v>
                </c:pt>
                <c:pt idx="68">
                  <c:v>394</c:v>
                </c:pt>
                <c:pt idx="69">
                  <c:v>400</c:v>
                </c:pt>
                <c:pt idx="70">
                  <c:v>406</c:v>
                </c:pt>
                <c:pt idx="71">
                  <c:v>412</c:v>
                </c:pt>
                <c:pt idx="72">
                  <c:v>417</c:v>
                </c:pt>
                <c:pt idx="73">
                  <c:v>423</c:v>
                </c:pt>
                <c:pt idx="74">
                  <c:v>429</c:v>
                </c:pt>
                <c:pt idx="75">
                  <c:v>435</c:v>
                </c:pt>
                <c:pt idx="76">
                  <c:v>441</c:v>
                </c:pt>
                <c:pt idx="77">
                  <c:v>446</c:v>
                </c:pt>
                <c:pt idx="78">
                  <c:v>452</c:v>
                </c:pt>
                <c:pt idx="79">
                  <c:v>458</c:v>
                </c:pt>
                <c:pt idx="80">
                  <c:v>464</c:v>
                </c:pt>
                <c:pt idx="81">
                  <c:v>469</c:v>
                </c:pt>
                <c:pt idx="82">
                  <c:v>475</c:v>
                </c:pt>
                <c:pt idx="83">
                  <c:v>481</c:v>
                </c:pt>
                <c:pt idx="84">
                  <c:v>487</c:v>
                </c:pt>
                <c:pt idx="85">
                  <c:v>493</c:v>
                </c:pt>
                <c:pt idx="86">
                  <c:v>498</c:v>
                </c:pt>
                <c:pt idx="87">
                  <c:v>504</c:v>
                </c:pt>
                <c:pt idx="88">
                  <c:v>510</c:v>
                </c:pt>
                <c:pt idx="89">
                  <c:v>516</c:v>
                </c:pt>
                <c:pt idx="90">
                  <c:v>522</c:v>
                </c:pt>
                <c:pt idx="91">
                  <c:v>527</c:v>
                </c:pt>
                <c:pt idx="92">
                  <c:v>533</c:v>
                </c:pt>
                <c:pt idx="93">
                  <c:v>539</c:v>
                </c:pt>
                <c:pt idx="94">
                  <c:v>545</c:v>
                </c:pt>
                <c:pt idx="95">
                  <c:v>551</c:v>
                </c:pt>
                <c:pt idx="96">
                  <c:v>556</c:v>
                </c:pt>
                <c:pt idx="97">
                  <c:v>562</c:v>
                </c:pt>
                <c:pt idx="98">
                  <c:v>568</c:v>
                </c:pt>
                <c:pt idx="99">
                  <c:v>574</c:v>
                </c:pt>
                <c:pt idx="100">
                  <c:v>580</c:v>
                </c:pt>
                <c:pt idx="101">
                  <c:v>585</c:v>
                </c:pt>
                <c:pt idx="102">
                  <c:v>591</c:v>
                </c:pt>
                <c:pt idx="103">
                  <c:v>597</c:v>
                </c:pt>
                <c:pt idx="104">
                  <c:v>603</c:v>
                </c:pt>
                <c:pt idx="105">
                  <c:v>609</c:v>
                </c:pt>
                <c:pt idx="106">
                  <c:v>614</c:v>
                </c:pt>
                <c:pt idx="107">
                  <c:v>620</c:v>
                </c:pt>
                <c:pt idx="108">
                  <c:v>626</c:v>
                </c:pt>
                <c:pt idx="109">
                  <c:v>632</c:v>
                </c:pt>
                <c:pt idx="110">
                  <c:v>638</c:v>
                </c:pt>
                <c:pt idx="111">
                  <c:v>643</c:v>
                </c:pt>
                <c:pt idx="112">
                  <c:v>649</c:v>
                </c:pt>
                <c:pt idx="113">
                  <c:v>655</c:v>
                </c:pt>
                <c:pt idx="114">
                  <c:v>661</c:v>
                </c:pt>
                <c:pt idx="115">
                  <c:v>667</c:v>
                </c:pt>
                <c:pt idx="116">
                  <c:v>672</c:v>
                </c:pt>
                <c:pt idx="117">
                  <c:v>678</c:v>
                </c:pt>
                <c:pt idx="118">
                  <c:v>684</c:v>
                </c:pt>
                <c:pt idx="119">
                  <c:v>690</c:v>
                </c:pt>
                <c:pt idx="120">
                  <c:v>696</c:v>
                </c:pt>
                <c:pt idx="121">
                  <c:v>701</c:v>
                </c:pt>
                <c:pt idx="122">
                  <c:v>707</c:v>
                </c:pt>
                <c:pt idx="123">
                  <c:v>713</c:v>
                </c:pt>
                <c:pt idx="124">
                  <c:v>719</c:v>
                </c:pt>
                <c:pt idx="125">
                  <c:v>725</c:v>
                </c:pt>
                <c:pt idx="126">
                  <c:v>730</c:v>
                </c:pt>
                <c:pt idx="127">
                  <c:v>736</c:v>
                </c:pt>
                <c:pt idx="128">
                  <c:v>742</c:v>
                </c:pt>
                <c:pt idx="129">
                  <c:v>748</c:v>
                </c:pt>
                <c:pt idx="130">
                  <c:v>754</c:v>
                </c:pt>
                <c:pt idx="131">
                  <c:v>759</c:v>
                </c:pt>
                <c:pt idx="132">
                  <c:v>765</c:v>
                </c:pt>
                <c:pt idx="133">
                  <c:v>771</c:v>
                </c:pt>
                <c:pt idx="134">
                  <c:v>777</c:v>
                </c:pt>
                <c:pt idx="135">
                  <c:v>783</c:v>
                </c:pt>
                <c:pt idx="136">
                  <c:v>788</c:v>
                </c:pt>
                <c:pt idx="137">
                  <c:v>794</c:v>
                </c:pt>
                <c:pt idx="138">
                  <c:v>800</c:v>
                </c:pt>
                <c:pt idx="139">
                  <c:v>806</c:v>
                </c:pt>
                <c:pt idx="140">
                  <c:v>812</c:v>
                </c:pt>
                <c:pt idx="141">
                  <c:v>817</c:v>
                </c:pt>
                <c:pt idx="142">
                  <c:v>823</c:v>
                </c:pt>
                <c:pt idx="143">
                  <c:v>829</c:v>
                </c:pt>
                <c:pt idx="144">
                  <c:v>835</c:v>
                </c:pt>
                <c:pt idx="145">
                  <c:v>841</c:v>
                </c:pt>
                <c:pt idx="146">
                  <c:v>846</c:v>
                </c:pt>
                <c:pt idx="147">
                  <c:v>852</c:v>
                </c:pt>
                <c:pt idx="148">
                  <c:v>858</c:v>
                </c:pt>
                <c:pt idx="149">
                  <c:v>864</c:v>
                </c:pt>
                <c:pt idx="150">
                  <c:v>870</c:v>
                </c:pt>
                <c:pt idx="151">
                  <c:v>875</c:v>
                </c:pt>
                <c:pt idx="152">
                  <c:v>881</c:v>
                </c:pt>
                <c:pt idx="153">
                  <c:v>887</c:v>
                </c:pt>
                <c:pt idx="154">
                  <c:v>893</c:v>
                </c:pt>
                <c:pt idx="155">
                  <c:v>899</c:v>
                </c:pt>
                <c:pt idx="156">
                  <c:v>904</c:v>
                </c:pt>
                <c:pt idx="157">
                  <c:v>910</c:v>
                </c:pt>
                <c:pt idx="158">
                  <c:v>916</c:v>
                </c:pt>
                <c:pt idx="159">
                  <c:v>922</c:v>
                </c:pt>
                <c:pt idx="160">
                  <c:v>928</c:v>
                </c:pt>
                <c:pt idx="161">
                  <c:v>933</c:v>
                </c:pt>
                <c:pt idx="162">
                  <c:v>939</c:v>
                </c:pt>
                <c:pt idx="163">
                  <c:v>945</c:v>
                </c:pt>
                <c:pt idx="164">
                  <c:v>951</c:v>
                </c:pt>
              </c:numCache>
            </c:numRef>
          </c:cat>
          <c:val>
            <c:numRef>
              <c:f>'m2-t28,3'!$G$2:$G$166</c:f>
              <c:numCache>
                <c:formatCode>General</c:formatCode>
                <c:ptCount val="165"/>
                <c:pt idx="0">
                  <c:v>0.5856873822975518</c:v>
                </c:pt>
                <c:pt idx="1">
                  <c:v>0.63276836158192085</c:v>
                </c:pt>
                <c:pt idx="2">
                  <c:v>0.6704331450094162</c:v>
                </c:pt>
                <c:pt idx="3">
                  <c:v>0.69868173258003763</c:v>
                </c:pt>
                <c:pt idx="4">
                  <c:v>0.72693032015065917</c:v>
                </c:pt>
                <c:pt idx="5">
                  <c:v>0.7551789077212806</c:v>
                </c:pt>
                <c:pt idx="6">
                  <c:v>0.78342749529190214</c:v>
                </c:pt>
                <c:pt idx="7">
                  <c:v>0.81167608286252335</c:v>
                </c:pt>
                <c:pt idx="8">
                  <c:v>0.83050847457627108</c:v>
                </c:pt>
                <c:pt idx="9">
                  <c:v>0.8493408662900187</c:v>
                </c:pt>
                <c:pt idx="10">
                  <c:v>0.86817325800376632</c:v>
                </c:pt>
                <c:pt idx="11">
                  <c:v>0.88700564971751406</c:v>
                </c:pt>
                <c:pt idx="12">
                  <c:v>0.90583804143126168</c:v>
                </c:pt>
                <c:pt idx="13">
                  <c:v>0.9246704331450093</c:v>
                </c:pt>
                <c:pt idx="14">
                  <c:v>0.93408662900188322</c:v>
                </c:pt>
                <c:pt idx="15">
                  <c:v>0.94350282485875703</c:v>
                </c:pt>
                <c:pt idx="16">
                  <c:v>0.96233521657250465</c:v>
                </c:pt>
                <c:pt idx="17">
                  <c:v>0.97175141242937846</c:v>
                </c:pt>
                <c:pt idx="18">
                  <c:v>0.97175141242937846</c:v>
                </c:pt>
                <c:pt idx="19">
                  <c:v>0.98116760828625238</c:v>
                </c:pt>
                <c:pt idx="20">
                  <c:v>0.99058380414312619</c:v>
                </c:pt>
                <c:pt idx="21">
                  <c:v>0.99058380414312619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0.99058380414312619</c:v>
                </c:pt>
                <c:pt idx="28">
                  <c:v>0.99058380414312619</c:v>
                </c:pt>
                <c:pt idx="29">
                  <c:v>0.98116760828625238</c:v>
                </c:pt>
                <c:pt idx="30">
                  <c:v>0.98116760828625238</c:v>
                </c:pt>
                <c:pt idx="31">
                  <c:v>0.97175141242937846</c:v>
                </c:pt>
                <c:pt idx="32">
                  <c:v>0.95291902071563084</c:v>
                </c:pt>
                <c:pt idx="33">
                  <c:v>0.94350282485875703</c:v>
                </c:pt>
                <c:pt idx="34">
                  <c:v>0.93408662900188322</c:v>
                </c:pt>
                <c:pt idx="35">
                  <c:v>0.91525423728813549</c:v>
                </c:pt>
                <c:pt idx="36">
                  <c:v>0.89642184557438787</c:v>
                </c:pt>
                <c:pt idx="37">
                  <c:v>0.87758945386064025</c:v>
                </c:pt>
                <c:pt idx="38">
                  <c:v>0.85875706214689251</c:v>
                </c:pt>
                <c:pt idx="39">
                  <c:v>0.83992467043314489</c:v>
                </c:pt>
                <c:pt idx="40">
                  <c:v>0.81167608286252335</c:v>
                </c:pt>
                <c:pt idx="41">
                  <c:v>0.79284369114877595</c:v>
                </c:pt>
                <c:pt idx="42">
                  <c:v>0.76459510357815452</c:v>
                </c:pt>
                <c:pt idx="43">
                  <c:v>0.73634651600753298</c:v>
                </c:pt>
                <c:pt idx="44">
                  <c:v>0.71751412429378536</c:v>
                </c:pt>
                <c:pt idx="45">
                  <c:v>0.68926553672316382</c:v>
                </c:pt>
                <c:pt idx="46">
                  <c:v>0.66101694915254239</c:v>
                </c:pt>
                <c:pt idx="47">
                  <c:v>0.63276836158192085</c:v>
                </c:pt>
                <c:pt idx="48">
                  <c:v>0.6045197740112993</c:v>
                </c:pt>
                <c:pt idx="49">
                  <c:v>0.5856873822975518</c:v>
                </c:pt>
                <c:pt idx="50">
                  <c:v>0.55743879472693036</c:v>
                </c:pt>
                <c:pt idx="51">
                  <c:v>0.52919020715630882</c:v>
                </c:pt>
                <c:pt idx="52">
                  <c:v>0.5103578154425612</c:v>
                </c:pt>
                <c:pt idx="53">
                  <c:v>0.48210922787193966</c:v>
                </c:pt>
                <c:pt idx="54">
                  <c:v>0.46327683615819204</c:v>
                </c:pt>
                <c:pt idx="55">
                  <c:v>0.44444444444444436</c:v>
                </c:pt>
                <c:pt idx="56">
                  <c:v>0.4199623352165725</c:v>
                </c:pt>
                <c:pt idx="57">
                  <c:v>0.40018832391713743</c:v>
                </c:pt>
                <c:pt idx="58">
                  <c:v>0.37947269303201508</c:v>
                </c:pt>
                <c:pt idx="59">
                  <c:v>0.36064030131826741</c:v>
                </c:pt>
                <c:pt idx="60">
                  <c:v>0.34274952919020718</c:v>
                </c:pt>
                <c:pt idx="61">
                  <c:v>0.32674199623352163</c:v>
                </c:pt>
                <c:pt idx="62">
                  <c:v>0.31073446327683618</c:v>
                </c:pt>
                <c:pt idx="63">
                  <c:v>0.29566854990583802</c:v>
                </c:pt>
                <c:pt idx="64">
                  <c:v>0.28154425612052725</c:v>
                </c:pt>
                <c:pt idx="65">
                  <c:v>0.26836158192090392</c:v>
                </c:pt>
                <c:pt idx="66">
                  <c:v>0.25423728813559315</c:v>
                </c:pt>
                <c:pt idx="67">
                  <c:v>0.24293785310734467</c:v>
                </c:pt>
                <c:pt idx="68">
                  <c:v>0.23163841807909602</c:v>
                </c:pt>
                <c:pt idx="69">
                  <c:v>0.22128060263653476</c:v>
                </c:pt>
                <c:pt idx="70">
                  <c:v>0.20903954802259883</c:v>
                </c:pt>
                <c:pt idx="71">
                  <c:v>0.19962335216572502</c:v>
                </c:pt>
                <c:pt idx="72">
                  <c:v>0.19020715630885118</c:v>
                </c:pt>
                <c:pt idx="73">
                  <c:v>0.18079096045197734</c:v>
                </c:pt>
                <c:pt idx="74">
                  <c:v>0.17325800376647835</c:v>
                </c:pt>
                <c:pt idx="75">
                  <c:v>0.1666666666666666</c:v>
                </c:pt>
                <c:pt idx="76">
                  <c:v>0.15913370998116758</c:v>
                </c:pt>
                <c:pt idx="77">
                  <c:v>0.15254237288135586</c:v>
                </c:pt>
                <c:pt idx="78">
                  <c:v>0.14595103578154425</c:v>
                </c:pt>
                <c:pt idx="79">
                  <c:v>0.14030131826741993</c:v>
                </c:pt>
                <c:pt idx="80">
                  <c:v>0.13370998116760832</c:v>
                </c:pt>
                <c:pt idx="81">
                  <c:v>0.12900188323917142</c:v>
                </c:pt>
                <c:pt idx="82">
                  <c:v>0.12335216572504708</c:v>
                </c:pt>
                <c:pt idx="83">
                  <c:v>0.11958568738229758</c:v>
                </c:pt>
                <c:pt idx="84">
                  <c:v>0.11487758945386066</c:v>
                </c:pt>
                <c:pt idx="85">
                  <c:v>0.10922787193973633</c:v>
                </c:pt>
                <c:pt idx="86">
                  <c:v>0.10734463276836152</c:v>
                </c:pt>
                <c:pt idx="87">
                  <c:v>0.10169491525423732</c:v>
                </c:pt>
                <c:pt idx="88">
                  <c:v>9.8870056497175091E-2</c:v>
                </c:pt>
                <c:pt idx="89">
                  <c:v>9.5103578154425591E-2</c:v>
                </c:pt>
                <c:pt idx="90">
                  <c:v>9.1337099811676078E-2</c:v>
                </c:pt>
                <c:pt idx="91">
                  <c:v>8.851224105461386E-2</c:v>
                </c:pt>
                <c:pt idx="92">
                  <c:v>8.5687382297551754E-2</c:v>
                </c:pt>
                <c:pt idx="93">
                  <c:v>8.4745762711864348E-2</c:v>
                </c:pt>
                <c:pt idx="94">
                  <c:v>8.1920903954802254E-2</c:v>
                </c:pt>
                <c:pt idx="95">
                  <c:v>7.9096045197740161E-2</c:v>
                </c:pt>
                <c:pt idx="96">
                  <c:v>7.6271186440677929E-2</c:v>
                </c:pt>
                <c:pt idx="97">
                  <c:v>7.2504708097928416E-2</c:v>
                </c:pt>
                <c:pt idx="98">
                  <c:v>7.0621468926553674E-2</c:v>
                </c:pt>
                <c:pt idx="99">
                  <c:v>6.8738229755178917E-2</c:v>
                </c:pt>
                <c:pt idx="100">
                  <c:v>6.5913370998116755E-2</c:v>
                </c:pt>
                <c:pt idx="101">
                  <c:v>6.3088512241054592E-2</c:v>
                </c:pt>
                <c:pt idx="102">
                  <c:v>6.1205273069679836E-2</c:v>
                </c:pt>
                <c:pt idx="103">
                  <c:v>6.1205273069679836E-2</c:v>
                </c:pt>
                <c:pt idx="104">
                  <c:v>5.9322033898305086E-2</c:v>
                </c:pt>
                <c:pt idx="105">
                  <c:v>5.6497175141242924E-2</c:v>
                </c:pt>
                <c:pt idx="106">
                  <c:v>5.5555555555555511E-2</c:v>
                </c:pt>
                <c:pt idx="107">
                  <c:v>5.1789077212806005E-2</c:v>
                </c:pt>
                <c:pt idx="108">
                  <c:v>5.4613935969868167E-2</c:v>
                </c:pt>
                <c:pt idx="109">
                  <c:v>5.0847457627118599E-2</c:v>
                </c:pt>
                <c:pt idx="110">
                  <c:v>4.8022598870056499E-2</c:v>
                </c:pt>
                <c:pt idx="111">
                  <c:v>4.6139359698681749E-2</c:v>
                </c:pt>
                <c:pt idx="112">
                  <c:v>4.5197740112994336E-2</c:v>
                </c:pt>
                <c:pt idx="113">
                  <c:v>4.5197740112994336E-2</c:v>
                </c:pt>
                <c:pt idx="114">
                  <c:v>4.143126177024483E-2</c:v>
                </c:pt>
                <c:pt idx="115">
                  <c:v>4.0489642184557424E-2</c:v>
                </c:pt>
                <c:pt idx="116">
                  <c:v>3.9548022598870011E-2</c:v>
                </c:pt>
                <c:pt idx="117">
                  <c:v>3.6723163841807918E-2</c:v>
                </c:pt>
                <c:pt idx="118">
                  <c:v>3.6723163841807918E-2</c:v>
                </c:pt>
                <c:pt idx="119">
                  <c:v>3.6723163841807918E-2</c:v>
                </c:pt>
                <c:pt idx="120">
                  <c:v>3.4839924670433162E-2</c:v>
                </c:pt>
                <c:pt idx="121">
                  <c:v>3.2956685499058343E-2</c:v>
                </c:pt>
                <c:pt idx="122">
                  <c:v>3.107344632768359E-2</c:v>
                </c:pt>
                <c:pt idx="123">
                  <c:v>3.107344632768359E-2</c:v>
                </c:pt>
                <c:pt idx="124">
                  <c:v>3.0131826741996246E-2</c:v>
                </c:pt>
                <c:pt idx="125">
                  <c:v>3.0131826741996246E-2</c:v>
                </c:pt>
                <c:pt idx="126">
                  <c:v>2.7306967984934084E-2</c:v>
                </c:pt>
                <c:pt idx="127">
                  <c:v>2.7306967984934084E-2</c:v>
                </c:pt>
                <c:pt idx="128">
                  <c:v>2.5423728813559331E-2</c:v>
                </c:pt>
                <c:pt idx="129">
                  <c:v>2.4482109227871921E-2</c:v>
                </c:pt>
                <c:pt idx="130">
                  <c:v>2.3540489642184512E-2</c:v>
                </c:pt>
                <c:pt idx="131">
                  <c:v>2.2598870056497168E-2</c:v>
                </c:pt>
                <c:pt idx="132">
                  <c:v>2.1657250470809759E-2</c:v>
                </c:pt>
                <c:pt idx="133">
                  <c:v>2.0715630885122415E-2</c:v>
                </c:pt>
                <c:pt idx="134">
                  <c:v>1.9774011299435006E-2</c:v>
                </c:pt>
                <c:pt idx="135">
                  <c:v>1.7890772128060253E-2</c:v>
                </c:pt>
                <c:pt idx="136">
                  <c:v>1.9774011299435006E-2</c:v>
                </c:pt>
                <c:pt idx="137">
                  <c:v>1.6949152542372843E-2</c:v>
                </c:pt>
                <c:pt idx="138">
                  <c:v>1.6949152542372843E-2</c:v>
                </c:pt>
                <c:pt idx="139">
                  <c:v>1.6949152542372843E-2</c:v>
                </c:pt>
                <c:pt idx="140">
                  <c:v>1.506591337099809E-2</c:v>
                </c:pt>
                <c:pt idx="141">
                  <c:v>1.506591337099809E-2</c:v>
                </c:pt>
                <c:pt idx="142">
                  <c:v>1.4124293785310747E-2</c:v>
                </c:pt>
                <c:pt idx="143">
                  <c:v>1.3182674199623337E-2</c:v>
                </c:pt>
                <c:pt idx="144">
                  <c:v>1.4124293785310747E-2</c:v>
                </c:pt>
                <c:pt idx="145">
                  <c:v>9.416195856873831E-3</c:v>
                </c:pt>
                <c:pt idx="146">
                  <c:v>1.0357815442561175E-2</c:v>
                </c:pt>
                <c:pt idx="147">
                  <c:v>1.0357815442561175E-2</c:v>
                </c:pt>
                <c:pt idx="148">
                  <c:v>9.416195856873831E-3</c:v>
                </c:pt>
                <c:pt idx="149">
                  <c:v>9.416195856873831E-3</c:v>
                </c:pt>
                <c:pt idx="150">
                  <c:v>9.416195856873831E-3</c:v>
                </c:pt>
                <c:pt idx="151">
                  <c:v>7.532956685499013E-3</c:v>
                </c:pt>
                <c:pt idx="152">
                  <c:v>6.5913370998116685E-3</c:v>
                </c:pt>
                <c:pt idx="153">
                  <c:v>7.532956685499013E-3</c:v>
                </c:pt>
                <c:pt idx="154">
                  <c:v>3.7664783427495065E-3</c:v>
                </c:pt>
                <c:pt idx="155">
                  <c:v>5.6497175141242591E-3</c:v>
                </c:pt>
                <c:pt idx="156">
                  <c:v>5.6497175141242591E-3</c:v>
                </c:pt>
                <c:pt idx="157">
                  <c:v>2.8248587570621625E-3</c:v>
                </c:pt>
                <c:pt idx="158">
                  <c:v>3.7664783427495065E-3</c:v>
                </c:pt>
                <c:pt idx="159">
                  <c:v>2.8248587570621625E-3</c:v>
                </c:pt>
                <c:pt idx="160">
                  <c:v>1.8832391713747532E-3</c:v>
                </c:pt>
                <c:pt idx="161">
                  <c:v>9.4161958568734388E-4</c:v>
                </c:pt>
                <c:pt idx="162">
                  <c:v>1.8832391713747532E-3</c:v>
                </c:pt>
                <c:pt idx="163">
                  <c:v>0</c:v>
                </c:pt>
                <c:pt idx="164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'm2-t28,3'!$H$1</c:f>
              <c:strCache>
                <c:ptCount val="1"/>
                <c:pt idx="0">
                  <c:v>f3</c:v>
                </c:pt>
              </c:strCache>
            </c:strRef>
          </c:tx>
          <c:marker>
            <c:symbol val="none"/>
          </c:marker>
          <c:cat>
            <c:numRef>
              <c:f>'m2-t28,3'!$A$2:$A$166</c:f>
              <c:numCache>
                <c:formatCode>0</c:formatCode>
                <c:ptCount val="165"/>
                <c:pt idx="0">
                  <c:v>0</c:v>
                </c:pt>
                <c:pt idx="1">
                  <c:v>5.8</c:v>
                </c:pt>
                <c:pt idx="2">
                  <c:v>11.6</c:v>
                </c:pt>
                <c:pt idx="3">
                  <c:v>17.399999999999999</c:v>
                </c:pt>
                <c:pt idx="4">
                  <c:v>23.2</c:v>
                </c:pt>
                <c:pt idx="5">
                  <c:v>29</c:v>
                </c:pt>
                <c:pt idx="6">
                  <c:v>34.799999999999997</c:v>
                </c:pt>
                <c:pt idx="7">
                  <c:v>40.6</c:v>
                </c:pt>
                <c:pt idx="8">
                  <c:v>46.4</c:v>
                </c:pt>
                <c:pt idx="9">
                  <c:v>52.2</c:v>
                </c:pt>
                <c:pt idx="10">
                  <c:v>58</c:v>
                </c:pt>
                <c:pt idx="11">
                  <c:v>63.8</c:v>
                </c:pt>
                <c:pt idx="12">
                  <c:v>69.599999999999994</c:v>
                </c:pt>
                <c:pt idx="13">
                  <c:v>75.400000000000006</c:v>
                </c:pt>
                <c:pt idx="14">
                  <c:v>81.2</c:v>
                </c:pt>
                <c:pt idx="15">
                  <c:v>87</c:v>
                </c:pt>
                <c:pt idx="16">
                  <c:v>92.8</c:v>
                </c:pt>
                <c:pt idx="17">
                  <c:v>98.5</c:v>
                </c:pt>
                <c:pt idx="18">
                  <c:v>104</c:v>
                </c:pt>
                <c:pt idx="19">
                  <c:v>110</c:v>
                </c:pt>
                <c:pt idx="20">
                  <c:v>116</c:v>
                </c:pt>
                <c:pt idx="21">
                  <c:v>122</c:v>
                </c:pt>
                <c:pt idx="22">
                  <c:v>128</c:v>
                </c:pt>
                <c:pt idx="23">
                  <c:v>133</c:v>
                </c:pt>
                <c:pt idx="24">
                  <c:v>139</c:v>
                </c:pt>
                <c:pt idx="25">
                  <c:v>145</c:v>
                </c:pt>
                <c:pt idx="26">
                  <c:v>151</c:v>
                </c:pt>
                <c:pt idx="27">
                  <c:v>157</c:v>
                </c:pt>
                <c:pt idx="28">
                  <c:v>162</c:v>
                </c:pt>
                <c:pt idx="29">
                  <c:v>168</c:v>
                </c:pt>
                <c:pt idx="30">
                  <c:v>174</c:v>
                </c:pt>
                <c:pt idx="31">
                  <c:v>180</c:v>
                </c:pt>
                <c:pt idx="32">
                  <c:v>185</c:v>
                </c:pt>
                <c:pt idx="33">
                  <c:v>191</c:v>
                </c:pt>
                <c:pt idx="34">
                  <c:v>197</c:v>
                </c:pt>
                <c:pt idx="35">
                  <c:v>203</c:v>
                </c:pt>
                <c:pt idx="36">
                  <c:v>209</c:v>
                </c:pt>
                <c:pt idx="37">
                  <c:v>214</c:v>
                </c:pt>
                <c:pt idx="38">
                  <c:v>220</c:v>
                </c:pt>
                <c:pt idx="39">
                  <c:v>226</c:v>
                </c:pt>
                <c:pt idx="40">
                  <c:v>232</c:v>
                </c:pt>
                <c:pt idx="41">
                  <c:v>238</c:v>
                </c:pt>
                <c:pt idx="42">
                  <c:v>243</c:v>
                </c:pt>
                <c:pt idx="43">
                  <c:v>249</c:v>
                </c:pt>
                <c:pt idx="44">
                  <c:v>255</c:v>
                </c:pt>
                <c:pt idx="45">
                  <c:v>261</c:v>
                </c:pt>
                <c:pt idx="46">
                  <c:v>267</c:v>
                </c:pt>
                <c:pt idx="47">
                  <c:v>272</c:v>
                </c:pt>
                <c:pt idx="48">
                  <c:v>278</c:v>
                </c:pt>
                <c:pt idx="49">
                  <c:v>284</c:v>
                </c:pt>
                <c:pt idx="50">
                  <c:v>290</c:v>
                </c:pt>
                <c:pt idx="51">
                  <c:v>296</c:v>
                </c:pt>
                <c:pt idx="52">
                  <c:v>301</c:v>
                </c:pt>
                <c:pt idx="53">
                  <c:v>307</c:v>
                </c:pt>
                <c:pt idx="54">
                  <c:v>313</c:v>
                </c:pt>
                <c:pt idx="55">
                  <c:v>319</c:v>
                </c:pt>
                <c:pt idx="56">
                  <c:v>325</c:v>
                </c:pt>
                <c:pt idx="57">
                  <c:v>330</c:v>
                </c:pt>
                <c:pt idx="58">
                  <c:v>336</c:v>
                </c:pt>
                <c:pt idx="59">
                  <c:v>342</c:v>
                </c:pt>
                <c:pt idx="60">
                  <c:v>348</c:v>
                </c:pt>
                <c:pt idx="61">
                  <c:v>354</c:v>
                </c:pt>
                <c:pt idx="62">
                  <c:v>359</c:v>
                </c:pt>
                <c:pt idx="63">
                  <c:v>365</c:v>
                </c:pt>
                <c:pt idx="64">
                  <c:v>371</c:v>
                </c:pt>
                <c:pt idx="65">
                  <c:v>377</c:v>
                </c:pt>
                <c:pt idx="66">
                  <c:v>383</c:v>
                </c:pt>
                <c:pt idx="67">
                  <c:v>388</c:v>
                </c:pt>
                <c:pt idx="68">
                  <c:v>394</c:v>
                </c:pt>
                <c:pt idx="69">
                  <c:v>400</c:v>
                </c:pt>
                <c:pt idx="70">
                  <c:v>406</c:v>
                </c:pt>
                <c:pt idx="71">
                  <c:v>412</c:v>
                </c:pt>
                <c:pt idx="72">
                  <c:v>417</c:v>
                </c:pt>
                <c:pt idx="73">
                  <c:v>423</c:v>
                </c:pt>
                <c:pt idx="74">
                  <c:v>429</c:v>
                </c:pt>
                <c:pt idx="75">
                  <c:v>435</c:v>
                </c:pt>
                <c:pt idx="76">
                  <c:v>441</c:v>
                </c:pt>
                <c:pt idx="77">
                  <c:v>446</c:v>
                </c:pt>
                <c:pt idx="78">
                  <c:v>452</c:v>
                </c:pt>
                <c:pt idx="79">
                  <c:v>458</c:v>
                </c:pt>
                <c:pt idx="80">
                  <c:v>464</c:v>
                </c:pt>
                <c:pt idx="81">
                  <c:v>469</c:v>
                </c:pt>
                <c:pt idx="82">
                  <c:v>475</c:v>
                </c:pt>
                <c:pt idx="83">
                  <c:v>481</c:v>
                </c:pt>
                <c:pt idx="84">
                  <c:v>487</c:v>
                </c:pt>
                <c:pt idx="85">
                  <c:v>493</c:v>
                </c:pt>
                <c:pt idx="86">
                  <c:v>498</c:v>
                </c:pt>
                <c:pt idx="87">
                  <c:v>504</c:v>
                </c:pt>
                <c:pt idx="88">
                  <c:v>510</c:v>
                </c:pt>
                <c:pt idx="89">
                  <c:v>516</c:v>
                </c:pt>
                <c:pt idx="90">
                  <c:v>522</c:v>
                </c:pt>
                <c:pt idx="91">
                  <c:v>527</c:v>
                </c:pt>
                <c:pt idx="92">
                  <c:v>533</c:v>
                </c:pt>
                <c:pt idx="93">
                  <c:v>539</c:v>
                </c:pt>
                <c:pt idx="94">
                  <c:v>545</c:v>
                </c:pt>
                <c:pt idx="95">
                  <c:v>551</c:v>
                </c:pt>
                <c:pt idx="96">
                  <c:v>556</c:v>
                </c:pt>
                <c:pt idx="97">
                  <c:v>562</c:v>
                </c:pt>
                <c:pt idx="98">
                  <c:v>568</c:v>
                </c:pt>
                <c:pt idx="99">
                  <c:v>574</c:v>
                </c:pt>
                <c:pt idx="100">
                  <c:v>580</c:v>
                </c:pt>
                <c:pt idx="101">
                  <c:v>585</c:v>
                </c:pt>
                <c:pt idx="102">
                  <c:v>591</c:v>
                </c:pt>
                <c:pt idx="103">
                  <c:v>597</c:v>
                </c:pt>
                <c:pt idx="104">
                  <c:v>603</c:v>
                </c:pt>
                <c:pt idx="105">
                  <c:v>609</c:v>
                </c:pt>
                <c:pt idx="106">
                  <c:v>614</c:v>
                </c:pt>
                <c:pt idx="107">
                  <c:v>620</c:v>
                </c:pt>
                <c:pt idx="108">
                  <c:v>626</c:v>
                </c:pt>
                <c:pt idx="109">
                  <c:v>632</c:v>
                </c:pt>
                <c:pt idx="110">
                  <c:v>638</c:v>
                </c:pt>
                <c:pt idx="111">
                  <c:v>643</c:v>
                </c:pt>
                <c:pt idx="112">
                  <c:v>649</c:v>
                </c:pt>
                <c:pt idx="113">
                  <c:v>655</c:v>
                </c:pt>
                <c:pt idx="114">
                  <c:v>661</c:v>
                </c:pt>
                <c:pt idx="115">
                  <c:v>667</c:v>
                </c:pt>
                <c:pt idx="116">
                  <c:v>672</c:v>
                </c:pt>
                <c:pt idx="117">
                  <c:v>678</c:v>
                </c:pt>
                <c:pt idx="118">
                  <c:v>684</c:v>
                </c:pt>
                <c:pt idx="119">
                  <c:v>690</c:v>
                </c:pt>
                <c:pt idx="120">
                  <c:v>696</c:v>
                </c:pt>
                <c:pt idx="121">
                  <c:v>701</c:v>
                </c:pt>
                <c:pt idx="122">
                  <c:v>707</c:v>
                </c:pt>
                <c:pt idx="123">
                  <c:v>713</c:v>
                </c:pt>
                <c:pt idx="124">
                  <c:v>719</c:v>
                </c:pt>
                <c:pt idx="125">
                  <c:v>725</c:v>
                </c:pt>
                <c:pt idx="126">
                  <c:v>730</c:v>
                </c:pt>
                <c:pt idx="127">
                  <c:v>736</c:v>
                </c:pt>
                <c:pt idx="128">
                  <c:v>742</c:v>
                </c:pt>
                <c:pt idx="129">
                  <c:v>748</c:v>
                </c:pt>
                <c:pt idx="130">
                  <c:v>754</c:v>
                </c:pt>
                <c:pt idx="131">
                  <c:v>759</c:v>
                </c:pt>
                <c:pt idx="132">
                  <c:v>765</c:v>
                </c:pt>
                <c:pt idx="133">
                  <c:v>771</c:v>
                </c:pt>
                <c:pt idx="134">
                  <c:v>777</c:v>
                </c:pt>
                <c:pt idx="135">
                  <c:v>783</c:v>
                </c:pt>
                <c:pt idx="136">
                  <c:v>788</c:v>
                </c:pt>
                <c:pt idx="137">
                  <c:v>794</c:v>
                </c:pt>
                <c:pt idx="138">
                  <c:v>800</c:v>
                </c:pt>
                <c:pt idx="139">
                  <c:v>806</c:v>
                </c:pt>
                <c:pt idx="140">
                  <c:v>812</c:v>
                </c:pt>
                <c:pt idx="141">
                  <c:v>817</c:v>
                </c:pt>
                <c:pt idx="142">
                  <c:v>823</c:v>
                </c:pt>
                <c:pt idx="143">
                  <c:v>829</c:v>
                </c:pt>
                <c:pt idx="144">
                  <c:v>835</c:v>
                </c:pt>
                <c:pt idx="145">
                  <c:v>841</c:v>
                </c:pt>
                <c:pt idx="146">
                  <c:v>846</c:v>
                </c:pt>
                <c:pt idx="147">
                  <c:v>852</c:v>
                </c:pt>
                <c:pt idx="148">
                  <c:v>858</c:v>
                </c:pt>
                <c:pt idx="149">
                  <c:v>864</c:v>
                </c:pt>
                <c:pt idx="150">
                  <c:v>870</c:v>
                </c:pt>
                <c:pt idx="151">
                  <c:v>875</c:v>
                </c:pt>
                <c:pt idx="152">
                  <c:v>881</c:v>
                </c:pt>
                <c:pt idx="153">
                  <c:v>887</c:v>
                </c:pt>
                <c:pt idx="154">
                  <c:v>893</c:v>
                </c:pt>
                <c:pt idx="155">
                  <c:v>899</c:v>
                </c:pt>
                <c:pt idx="156">
                  <c:v>904</c:v>
                </c:pt>
                <c:pt idx="157">
                  <c:v>910</c:v>
                </c:pt>
                <c:pt idx="158">
                  <c:v>916</c:v>
                </c:pt>
                <c:pt idx="159">
                  <c:v>922</c:v>
                </c:pt>
                <c:pt idx="160">
                  <c:v>928</c:v>
                </c:pt>
                <c:pt idx="161">
                  <c:v>933</c:v>
                </c:pt>
                <c:pt idx="162">
                  <c:v>939</c:v>
                </c:pt>
                <c:pt idx="163">
                  <c:v>945</c:v>
                </c:pt>
                <c:pt idx="164">
                  <c:v>951</c:v>
                </c:pt>
              </c:numCache>
            </c:numRef>
          </c:cat>
          <c:val>
            <c:numRef>
              <c:f>'m2-t28,3'!$H$2:$H$166</c:f>
              <c:numCache>
                <c:formatCode>General</c:formatCode>
                <c:ptCount val="165"/>
                <c:pt idx="0">
                  <c:v>0.24324324324324315</c:v>
                </c:pt>
                <c:pt idx="1">
                  <c:v>0.33590733590733579</c:v>
                </c:pt>
                <c:pt idx="2">
                  <c:v>0.4169884169884171</c:v>
                </c:pt>
                <c:pt idx="3">
                  <c:v>0.49420849420849411</c:v>
                </c:pt>
                <c:pt idx="4">
                  <c:v>0.5714285714285714</c:v>
                </c:pt>
                <c:pt idx="5">
                  <c:v>0.64092664092664109</c:v>
                </c:pt>
                <c:pt idx="6">
                  <c:v>0.70270270270270274</c:v>
                </c:pt>
                <c:pt idx="7">
                  <c:v>0.75675675675675669</c:v>
                </c:pt>
                <c:pt idx="8">
                  <c:v>0.81081081081081097</c:v>
                </c:pt>
                <c:pt idx="9">
                  <c:v>0.85328185328185335</c:v>
                </c:pt>
                <c:pt idx="10">
                  <c:v>0.88803088803088803</c:v>
                </c:pt>
                <c:pt idx="11">
                  <c:v>0.92277992277992293</c:v>
                </c:pt>
                <c:pt idx="12">
                  <c:v>0.94980694980695002</c:v>
                </c:pt>
                <c:pt idx="13">
                  <c:v>0.96911196911196928</c:v>
                </c:pt>
                <c:pt idx="14">
                  <c:v>0.98069498069498062</c:v>
                </c:pt>
                <c:pt idx="15">
                  <c:v>0.99227799227799229</c:v>
                </c:pt>
                <c:pt idx="16">
                  <c:v>0.99613899613899626</c:v>
                </c:pt>
                <c:pt idx="17">
                  <c:v>1</c:v>
                </c:pt>
                <c:pt idx="18">
                  <c:v>0.99613899613899626</c:v>
                </c:pt>
                <c:pt idx="19">
                  <c:v>0.98841698841698866</c:v>
                </c:pt>
                <c:pt idx="20">
                  <c:v>0.98069498069498062</c:v>
                </c:pt>
                <c:pt idx="21">
                  <c:v>0.97297297297297303</c:v>
                </c:pt>
                <c:pt idx="22">
                  <c:v>0.95752895752895761</c:v>
                </c:pt>
                <c:pt idx="23">
                  <c:v>0.93822393822393835</c:v>
                </c:pt>
                <c:pt idx="24">
                  <c:v>0.91891891891891897</c:v>
                </c:pt>
                <c:pt idx="25">
                  <c:v>0.8996138996138997</c:v>
                </c:pt>
                <c:pt idx="26">
                  <c:v>0.88030888030888033</c:v>
                </c:pt>
                <c:pt idx="27">
                  <c:v>0.85328185328185335</c:v>
                </c:pt>
                <c:pt idx="28">
                  <c:v>0.83011583011583034</c:v>
                </c:pt>
                <c:pt idx="29">
                  <c:v>0.80308880308880304</c:v>
                </c:pt>
                <c:pt idx="30">
                  <c:v>0.77992277992278003</c:v>
                </c:pt>
                <c:pt idx="31">
                  <c:v>0.74903474903474909</c:v>
                </c:pt>
                <c:pt idx="32">
                  <c:v>0.72200772200772201</c:v>
                </c:pt>
                <c:pt idx="33">
                  <c:v>0.69498069498069504</c:v>
                </c:pt>
                <c:pt idx="34">
                  <c:v>0.67181467181467203</c:v>
                </c:pt>
                <c:pt idx="35">
                  <c:v>0.64478764478764472</c:v>
                </c:pt>
                <c:pt idx="36">
                  <c:v>0.61389961389961401</c:v>
                </c:pt>
                <c:pt idx="37">
                  <c:v>0.58687258687258703</c:v>
                </c:pt>
                <c:pt idx="38">
                  <c:v>0.55984555984555973</c:v>
                </c:pt>
                <c:pt idx="39">
                  <c:v>0.53667953667953672</c:v>
                </c:pt>
                <c:pt idx="40">
                  <c:v>0.50579150579150578</c:v>
                </c:pt>
                <c:pt idx="41">
                  <c:v>0.48262548262548272</c:v>
                </c:pt>
                <c:pt idx="42">
                  <c:v>0.45945945945945943</c:v>
                </c:pt>
                <c:pt idx="43">
                  <c:v>0.43243243243243246</c:v>
                </c:pt>
                <c:pt idx="44">
                  <c:v>0.40926640926640939</c:v>
                </c:pt>
                <c:pt idx="45">
                  <c:v>0.38996138996139007</c:v>
                </c:pt>
                <c:pt idx="46">
                  <c:v>0.37065637065637075</c:v>
                </c:pt>
                <c:pt idx="47">
                  <c:v>0.34749034749034746</c:v>
                </c:pt>
                <c:pt idx="48">
                  <c:v>0.3320463320463321</c:v>
                </c:pt>
                <c:pt idx="49">
                  <c:v>0.30888030888030882</c:v>
                </c:pt>
                <c:pt idx="50">
                  <c:v>0.29343629343629346</c:v>
                </c:pt>
                <c:pt idx="51">
                  <c:v>0.2779922779922781</c:v>
                </c:pt>
                <c:pt idx="52">
                  <c:v>0.25868725868725878</c:v>
                </c:pt>
                <c:pt idx="53">
                  <c:v>0.25096525096525107</c:v>
                </c:pt>
                <c:pt idx="54">
                  <c:v>0.23552123552123547</c:v>
                </c:pt>
                <c:pt idx="55">
                  <c:v>0.22007722007722011</c:v>
                </c:pt>
                <c:pt idx="56">
                  <c:v>0.20849420849420847</c:v>
                </c:pt>
                <c:pt idx="57">
                  <c:v>0.19691119691119682</c:v>
                </c:pt>
                <c:pt idx="58">
                  <c:v>0.19305019305019311</c:v>
                </c:pt>
                <c:pt idx="59">
                  <c:v>0.18146718146718147</c:v>
                </c:pt>
                <c:pt idx="60">
                  <c:v>0.17374517374517379</c:v>
                </c:pt>
                <c:pt idx="61">
                  <c:v>0.16602316602316611</c:v>
                </c:pt>
                <c:pt idx="62">
                  <c:v>0.15830115830115818</c:v>
                </c:pt>
                <c:pt idx="63">
                  <c:v>0.15444015444015446</c:v>
                </c:pt>
                <c:pt idx="64">
                  <c:v>0.14671814671814679</c:v>
                </c:pt>
                <c:pt idx="65">
                  <c:v>0.14285714285714282</c:v>
                </c:pt>
                <c:pt idx="66">
                  <c:v>0.13899613899613886</c:v>
                </c:pt>
                <c:pt idx="67">
                  <c:v>0.13513513513513514</c:v>
                </c:pt>
                <c:pt idx="68">
                  <c:v>0.13127413127413118</c:v>
                </c:pt>
                <c:pt idx="69">
                  <c:v>0.12741312741312746</c:v>
                </c:pt>
                <c:pt idx="70">
                  <c:v>0.1235521235521235</c:v>
                </c:pt>
                <c:pt idx="71">
                  <c:v>0.1235521235521235</c:v>
                </c:pt>
                <c:pt idx="72">
                  <c:v>0.11969111969111978</c:v>
                </c:pt>
                <c:pt idx="73">
                  <c:v>0.11969111969111978</c:v>
                </c:pt>
                <c:pt idx="74">
                  <c:v>0.11583011583011582</c:v>
                </c:pt>
                <c:pt idx="75">
                  <c:v>0.11583011583011582</c:v>
                </c:pt>
                <c:pt idx="76">
                  <c:v>0.11196911196911184</c:v>
                </c:pt>
                <c:pt idx="77">
                  <c:v>0.11196911196911184</c:v>
                </c:pt>
                <c:pt idx="78">
                  <c:v>0.11196911196911184</c:v>
                </c:pt>
                <c:pt idx="79">
                  <c:v>0.10424710424710416</c:v>
                </c:pt>
                <c:pt idx="80">
                  <c:v>0.10424710424710416</c:v>
                </c:pt>
                <c:pt idx="81">
                  <c:v>0.10424710424710416</c:v>
                </c:pt>
                <c:pt idx="82">
                  <c:v>0.10424710424710416</c:v>
                </c:pt>
                <c:pt idx="83">
                  <c:v>0.10424710424710416</c:v>
                </c:pt>
                <c:pt idx="84">
                  <c:v>9.6525096525096499E-2</c:v>
                </c:pt>
                <c:pt idx="85">
                  <c:v>9.2664092664092521E-2</c:v>
                </c:pt>
                <c:pt idx="86">
                  <c:v>9.2664092664092521E-2</c:v>
                </c:pt>
                <c:pt idx="87">
                  <c:v>9.2664092664092521E-2</c:v>
                </c:pt>
                <c:pt idx="88">
                  <c:v>8.880308880308882E-2</c:v>
                </c:pt>
                <c:pt idx="89">
                  <c:v>9.2664092664092521E-2</c:v>
                </c:pt>
                <c:pt idx="90">
                  <c:v>8.880308880308882E-2</c:v>
                </c:pt>
                <c:pt idx="91">
                  <c:v>8.1081081081081141E-2</c:v>
                </c:pt>
                <c:pt idx="92">
                  <c:v>8.1081081081081141E-2</c:v>
                </c:pt>
                <c:pt idx="93">
                  <c:v>7.7220077220077163E-2</c:v>
                </c:pt>
                <c:pt idx="94">
                  <c:v>8.1081081081081141E-2</c:v>
                </c:pt>
                <c:pt idx="95">
                  <c:v>7.7220077220077163E-2</c:v>
                </c:pt>
                <c:pt idx="96">
                  <c:v>7.3359073359073199E-2</c:v>
                </c:pt>
                <c:pt idx="97">
                  <c:v>7.3359073359073199E-2</c:v>
                </c:pt>
                <c:pt idx="98">
                  <c:v>7.7220077220077163E-2</c:v>
                </c:pt>
                <c:pt idx="99">
                  <c:v>6.563706563706552E-2</c:v>
                </c:pt>
                <c:pt idx="100">
                  <c:v>6.563706563706552E-2</c:v>
                </c:pt>
                <c:pt idx="101">
                  <c:v>6.1776061776061812E-2</c:v>
                </c:pt>
                <c:pt idx="102">
                  <c:v>6.1776061776061812E-2</c:v>
                </c:pt>
                <c:pt idx="103">
                  <c:v>6.1776061776061812E-2</c:v>
                </c:pt>
                <c:pt idx="104">
                  <c:v>5.7915057915057841E-2</c:v>
                </c:pt>
                <c:pt idx="105">
                  <c:v>5.405405405405414E-2</c:v>
                </c:pt>
                <c:pt idx="106">
                  <c:v>5.7915057915057841E-2</c:v>
                </c:pt>
                <c:pt idx="107">
                  <c:v>5.405405405405414E-2</c:v>
                </c:pt>
                <c:pt idx="108">
                  <c:v>5.405405405405414E-2</c:v>
                </c:pt>
                <c:pt idx="109">
                  <c:v>5.0193050193050162E-2</c:v>
                </c:pt>
                <c:pt idx="110">
                  <c:v>5.0193050193050162E-2</c:v>
                </c:pt>
                <c:pt idx="111">
                  <c:v>4.6332046332046191E-2</c:v>
                </c:pt>
                <c:pt idx="112">
                  <c:v>4.6332046332046191E-2</c:v>
                </c:pt>
                <c:pt idx="113">
                  <c:v>4.6332046332046191E-2</c:v>
                </c:pt>
                <c:pt idx="114">
                  <c:v>4.247104247104249E-2</c:v>
                </c:pt>
                <c:pt idx="115">
                  <c:v>3.8610038610038519E-2</c:v>
                </c:pt>
                <c:pt idx="116">
                  <c:v>4.247104247104249E-2</c:v>
                </c:pt>
                <c:pt idx="117">
                  <c:v>3.8610038610038519E-2</c:v>
                </c:pt>
                <c:pt idx="118">
                  <c:v>3.8610038610038519E-2</c:v>
                </c:pt>
                <c:pt idx="119">
                  <c:v>4.247104247104249E-2</c:v>
                </c:pt>
                <c:pt idx="120">
                  <c:v>3.8610038610038519E-2</c:v>
                </c:pt>
                <c:pt idx="121">
                  <c:v>3.474903474903468E-2</c:v>
                </c:pt>
                <c:pt idx="122">
                  <c:v>3.474903474903468E-2</c:v>
                </c:pt>
                <c:pt idx="123">
                  <c:v>3.088803088803084E-2</c:v>
                </c:pt>
                <c:pt idx="124">
                  <c:v>3.088803088803084E-2</c:v>
                </c:pt>
                <c:pt idx="125">
                  <c:v>3.088803088803084E-2</c:v>
                </c:pt>
                <c:pt idx="126">
                  <c:v>2.7027027027027001E-2</c:v>
                </c:pt>
                <c:pt idx="127">
                  <c:v>2.7027027027027001E-2</c:v>
                </c:pt>
                <c:pt idx="128">
                  <c:v>2.7027027027027001E-2</c:v>
                </c:pt>
                <c:pt idx="129">
                  <c:v>2.7027027027027001E-2</c:v>
                </c:pt>
                <c:pt idx="130">
                  <c:v>2.7027027027027001E-2</c:v>
                </c:pt>
                <c:pt idx="131">
                  <c:v>2.3166023166023165E-2</c:v>
                </c:pt>
                <c:pt idx="132">
                  <c:v>2.7027027027027001E-2</c:v>
                </c:pt>
                <c:pt idx="133">
                  <c:v>1.9305019305019325E-2</c:v>
                </c:pt>
                <c:pt idx="134">
                  <c:v>2.3166023166023165E-2</c:v>
                </c:pt>
                <c:pt idx="135">
                  <c:v>1.9305019305019325E-2</c:v>
                </c:pt>
                <c:pt idx="136">
                  <c:v>1.9305019305019325E-2</c:v>
                </c:pt>
                <c:pt idx="137">
                  <c:v>1.9305019305019325E-2</c:v>
                </c:pt>
                <c:pt idx="138">
                  <c:v>1.9305019305019325E-2</c:v>
                </c:pt>
                <c:pt idx="139">
                  <c:v>1.9305019305019325E-2</c:v>
                </c:pt>
                <c:pt idx="140">
                  <c:v>1.9305019305019325E-2</c:v>
                </c:pt>
                <c:pt idx="141">
                  <c:v>1.9305019305019325E-2</c:v>
                </c:pt>
                <c:pt idx="142">
                  <c:v>1.5444015444015352E-2</c:v>
                </c:pt>
                <c:pt idx="143">
                  <c:v>1.1583011583011515E-2</c:v>
                </c:pt>
                <c:pt idx="144">
                  <c:v>1.5444015444015352E-2</c:v>
                </c:pt>
                <c:pt idx="145">
                  <c:v>1.5444015444015352E-2</c:v>
                </c:pt>
                <c:pt idx="146">
                  <c:v>1.1583011583011515E-2</c:v>
                </c:pt>
                <c:pt idx="147">
                  <c:v>1.1583011583011515E-2</c:v>
                </c:pt>
                <c:pt idx="148">
                  <c:v>1.1583011583011515E-2</c:v>
                </c:pt>
                <c:pt idx="149">
                  <c:v>1.1583011583011515E-2</c:v>
                </c:pt>
                <c:pt idx="150">
                  <c:v>7.7220077220076762E-3</c:v>
                </c:pt>
                <c:pt idx="151">
                  <c:v>7.7220077220076762E-3</c:v>
                </c:pt>
                <c:pt idx="152">
                  <c:v>3.8610038610038381E-3</c:v>
                </c:pt>
                <c:pt idx="153">
                  <c:v>7.7220077220076762E-3</c:v>
                </c:pt>
                <c:pt idx="154">
                  <c:v>7.7220077220076762E-3</c:v>
                </c:pt>
                <c:pt idx="155">
                  <c:v>7.7220077220076762E-3</c:v>
                </c:pt>
                <c:pt idx="156">
                  <c:v>3.8610038610038381E-3</c:v>
                </c:pt>
                <c:pt idx="157">
                  <c:v>3.8610038610038381E-3</c:v>
                </c:pt>
                <c:pt idx="158">
                  <c:v>3.8610038610038381E-3</c:v>
                </c:pt>
                <c:pt idx="159">
                  <c:v>3.8610038610038381E-3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9961600"/>
        <c:axId val="119882304"/>
      </c:lineChart>
      <c:catAx>
        <c:axId val="119961600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crossAx val="119882304"/>
        <c:crosses val="autoZero"/>
        <c:auto val="1"/>
        <c:lblAlgn val="ctr"/>
        <c:lblOffset val="100"/>
        <c:noMultiLvlLbl val="0"/>
      </c:catAx>
      <c:valAx>
        <c:axId val="11988230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1996160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8740157499999996" l="0.70000000000000018" r="0.70000000000000018" t="0.78740157499999996" header="0.3000000000000001" footer="0.3000000000000001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'm2-t38,5'!$F$1</c:f>
              <c:strCache>
                <c:ptCount val="1"/>
                <c:pt idx="0">
                  <c:v>f1</c:v>
                </c:pt>
              </c:strCache>
            </c:strRef>
          </c:tx>
          <c:marker>
            <c:symbol val="none"/>
          </c:marker>
          <c:cat>
            <c:numRef>
              <c:f>'m2-t38,5'!$A$2:$A$94</c:f>
              <c:numCache>
                <c:formatCode>0</c:formatCode>
                <c:ptCount val="93"/>
                <c:pt idx="0">
                  <c:v>0</c:v>
                </c:pt>
                <c:pt idx="1">
                  <c:v>5.83</c:v>
                </c:pt>
                <c:pt idx="2">
                  <c:v>11.6</c:v>
                </c:pt>
                <c:pt idx="3">
                  <c:v>17.399999999999999</c:v>
                </c:pt>
                <c:pt idx="4">
                  <c:v>23.3</c:v>
                </c:pt>
                <c:pt idx="5">
                  <c:v>29.1</c:v>
                </c:pt>
                <c:pt idx="6">
                  <c:v>35</c:v>
                </c:pt>
                <c:pt idx="7">
                  <c:v>40.799999999999997</c:v>
                </c:pt>
                <c:pt idx="8">
                  <c:v>46.7</c:v>
                </c:pt>
                <c:pt idx="9">
                  <c:v>52.5</c:v>
                </c:pt>
                <c:pt idx="10">
                  <c:v>58.4</c:v>
                </c:pt>
                <c:pt idx="11">
                  <c:v>64.2</c:v>
                </c:pt>
                <c:pt idx="12">
                  <c:v>70.099999999999994</c:v>
                </c:pt>
                <c:pt idx="13">
                  <c:v>75.900000000000006</c:v>
                </c:pt>
                <c:pt idx="14">
                  <c:v>81.8</c:v>
                </c:pt>
                <c:pt idx="15">
                  <c:v>87.6</c:v>
                </c:pt>
                <c:pt idx="16">
                  <c:v>93.5</c:v>
                </c:pt>
                <c:pt idx="17">
                  <c:v>99.3</c:v>
                </c:pt>
                <c:pt idx="18">
                  <c:v>105</c:v>
                </c:pt>
                <c:pt idx="19">
                  <c:v>111</c:v>
                </c:pt>
                <c:pt idx="20">
                  <c:v>117</c:v>
                </c:pt>
                <c:pt idx="21">
                  <c:v>123</c:v>
                </c:pt>
                <c:pt idx="22">
                  <c:v>128</c:v>
                </c:pt>
                <c:pt idx="23">
                  <c:v>134</c:v>
                </c:pt>
                <c:pt idx="24">
                  <c:v>140</c:v>
                </c:pt>
                <c:pt idx="25">
                  <c:v>146</c:v>
                </c:pt>
                <c:pt idx="26">
                  <c:v>152</c:v>
                </c:pt>
                <c:pt idx="27">
                  <c:v>157</c:v>
                </c:pt>
                <c:pt idx="28">
                  <c:v>163</c:v>
                </c:pt>
                <c:pt idx="29">
                  <c:v>169</c:v>
                </c:pt>
                <c:pt idx="30">
                  <c:v>175</c:v>
                </c:pt>
                <c:pt idx="31">
                  <c:v>181</c:v>
                </c:pt>
                <c:pt idx="32">
                  <c:v>186</c:v>
                </c:pt>
                <c:pt idx="33">
                  <c:v>192</c:v>
                </c:pt>
                <c:pt idx="34">
                  <c:v>198</c:v>
                </c:pt>
                <c:pt idx="35">
                  <c:v>204</c:v>
                </c:pt>
                <c:pt idx="36">
                  <c:v>210</c:v>
                </c:pt>
                <c:pt idx="37">
                  <c:v>215</c:v>
                </c:pt>
                <c:pt idx="38">
                  <c:v>221</c:v>
                </c:pt>
                <c:pt idx="39">
                  <c:v>227</c:v>
                </c:pt>
                <c:pt idx="40">
                  <c:v>233</c:v>
                </c:pt>
                <c:pt idx="41">
                  <c:v>239</c:v>
                </c:pt>
                <c:pt idx="42">
                  <c:v>244</c:v>
                </c:pt>
                <c:pt idx="43">
                  <c:v>250</c:v>
                </c:pt>
                <c:pt idx="44">
                  <c:v>256</c:v>
                </c:pt>
                <c:pt idx="45">
                  <c:v>262</c:v>
                </c:pt>
                <c:pt idx="46">
                  <c:v>268</c:v>
                </c:pt>
                <c:pt idx="47">
                  <c:v>273</c:v>
                </c:pt>
                <c:pt idx="48">
                  <c:v>279</c:v>
                </c:pt>
                <c:pt idx="49">
                  <c:v>285</c:v>
                </c:pt>
                <c:pt idx="50">
                  <c:v>291</c:v>
                </c:pt>
                <c:pt idx="51">
                  <c:v>297</c:v>
                </c:pt>
                <c:pt idx="52">
                  <c:v>302</c:v>
                </c:pt>
                <c:pt idx="53">
                  <c:v>308</c:v>
                </c:pt>
                <c:pt idx="54">
                  <c:v>314</c:v>
                </c:pt>
                <c:pt idx="55">
                  <c:v>320</c:v>
                </c:pt>
                <c:pt idx="56">
                  <c:v>325</c:v>
                </c:pt>
                <c:pt idx="57">
                  <c:v>331</c:v>
                </c:pt>
                <c:pt idx="58">
                  <c:v>337</c:v>
                </c:pt>
                <c:pt idx="59">
                  <c:v>343</c:v>
                </c:pt>
                <c:pt idx="60">
                  <c:v>349</c:v>
                </c:pt>
                <c:pt idx="61">
                  <c:v>354</c:v>
                </c:pt>
                <c:pt idx="62">
                  <c:v>360</c:v>
                </c:pt>
                <c:pt idx="63">
                  <c:v>366</c:v>
                </c:pt>
                <c:pt idx="64">
                  <c:v>372</c:v>
                </c:pt>
                <c:pt idx="65">
                  <c:v>378</c:v>
                </c:pt>
                <c:pt idx="66">
                  <c:v>383</c:v>
                </c:pt>
                <c:pt idx="67">
                  <c:v>389</c:v>
                </c:pt>
                <c:pt idx="68">
                  <c:v>395</c:v>
                </c:pt>
                <c:pt idx="69">
                  <c:v>401</c:v>
                </c:pt>
                <c:pt idx="70">
                  <c:v>407</c:v>
                </c:pt>
                <c:pt idx="71">
                  <c:v>412</c:v>
                </c:pt>
                <c:pt idx="72">
                  <c:v>418</c:v>
                </c:pt>
                <c:pt idx="73">
                  <c:v>424</c:v>
                </c:pt>
                <c:pt idx="74">
                  <c:v>430</c:v>
                </c:pt>
                <c:pt idx="75">
                  <c:v>436</c:v>
                </c:pt>
                <c:pt idx="76">
                  <c:v>441</c:v>
                </c:pt>
                <c:pt idx="77">
                  <c:v>447</c:v>
                </c:pt>
                <c:pt idx="78">
                  <c:v>453</c:v>
                </c:pt>
                <c:pt idx="79">
                  <c:v>459</c:v>
                </c:pt>
                <c:pt idx="80">
                  <c:v>465</c:v>
                </c:pt>
                <c:pt idx="81">
                  <c:v>470</c:v>
                </c:pt>
                <c:pt idx="82">
                  <c:v>476</c:v>
                </c:pt>
                <c:pt idx="83">
                  <c:v>482</c:v>
                </c:pt>
                <c:pt idx="84">
                  <c:v>488</c:v>
                </c:pt>
                <c:pt idx="85">
                  <c:v>494</c:v>
                </c:pt>
                <c:pt idx="86">
                  <c:v>499</c:v>
                </c:pt>
                <c:pt idx="87">
                  <c:v>505</c:v>
                </c:pt>
                <c:pt idx="88">
                  <c:v>511</c:v>
                </c:pt>
                <c:pt idx="89">
                  <c:v>517</c:v>
                </c:pt>
                <c:pt idx="90">
                  <c:v>523</c:v>
                </c:pt>
                <c:pt idx="91">
                  <c:v>528</c:v>
                </c:pt>
                <c:pt idx="92">
                  <c:v>534</c:v>
                </c:pt>
              </c:numCache>
            </c:numRef>
          </c:cat>
          <c:val>
            <c:numRef>
              <c:f>'m2-t38,5'!$F$2:$F$94</c:f>
              <c:numCache>
                <c:formatCode>General</c:formatCode>
                <c:ptCount val="93"/>
                <c:pt idx="0">
                  <c:v>0.48116560056858565</c:v>
                </c:pt>
                <c:pt idx="1">
                  <c:v>0.61975835110163469</c:v>
                </c:pt>
                <c:pt idx="2">
                  <c:v>0.72992181947405821</c:v>
                </c:pt>
                <c:pt idx="3">
                  <c:v>0.81639421937929391</c:v>
                </c:pt>
                <c:pt idx="4">
                  <c:v>0.88272921108741997</c:v>
                </c:pt>
                <c:pt idx="5">
                  <c:v>0.93011134802179585</c:v>
                </c:pt>
                <c:pt idx="6">
                  <c:v>0.96446339729921815</c:v>
                </c:pt>
                <c:pt idx="7">
                  <c:v>0.98578535891968722</c:v>
                </c:pt>
                <c:pt idx="8">
                  <c:v>0.99763089315328124</c:v>
                </c:pt>
                <c:pt idx="9">
                  <c:v>1</c:v>
                </c:pt>
                <c:pt idx="10">
                  <c:v>0.99526178630656237</c:v>
                </c:pt>
                <c:pt idx="11">
                  <c:v>0.98104714522624969</c:v>
                </c:pt>
                <c:pt idx="12">
                  <c:v>0.96327884387585871</c:v>
                </c:pt>
                <c:pt idx="13">
                  <c:v>0.93603411513859269</c:v>
                </c:pt>
                <c:pt idx="14">
                  <c:v>0.90523572613124847</c:v>
                </c:pt>
                <c:pt idx="15">
                  <c:v>0.87088367685382617</c:v>
                </c:pt>
                <c:pt idx="16">
                  <c:v>0.83416252072968489</c:v>
                </c:pt>
                <c:pt idx="17">
                  <c:v>0.79507225775882484</c:v>
                </c:pt>
                <c:pt idx="18">
                  <c:v>0.75242833451788682</c:v>
                </c:pt>
                <c:pt idx="19">
                  <c:v>0.7109689647003079</c:v>
                </c:pt>
                <c:pt idx="20">
                  <c:v>0.66714048803601034</c:v>
                </c:pt>
                <c:pt idx="21">
                  <c:v>0.62568111821843164</c:v>
                </c:pt>
                <c:pt idx="22">
                  <c:v>0.58422174840085284</c:v>
                </c:pt>
                <c:pt idx="23">
                  <c:v>0.54157782515991471</c:v>
                </c:pt>
                <c:pt idx="24">
                  <c:v>0.50130300876569533</c:v>
                </c:pt>
                <c:pt idx="25">
                  <c:v>0.46339729921819472</c:v>
                </c:pt>
                <c:pt idx="26">
                  <c:v>0.42549158967069417</c:v>
                </c:pt>
                <c:pt idx="27">
                  <c:v>0.38995498696991232</c:v>
                </c:pt>
                <c:pt idx="28">
                  <c:v>0.35560293769248991</c:v>
                </c:pt>
                <c:pt idx="29">
                  <c:v>0.32480454868514569</c:v>
                </c:pt>
                <c:pt idx="30">
                  <c:v>0.29400615967780142</c:v>
                </c:pt>
                <c:pt idx="31">
                  <c:v>0.26676143094053539</c:v>
                </c:pt>
                <c:pt idx="32">
                  <c:v>0.24070125562662875</c:v>
                </c:pt>
                <c:pt idx="33">
                  <c:v>0.21701018715944087</c:v>
                </c:pt>
                <c:pt idx="34">
                  <c:v>0.1945036721156124</c:v>
                </c:pt>
                <c:pt idx="35">
                  <c:v>0.17436626391850271</c:v>
                </c:pt>
                <c:pt idx="36">
                  <c:v>0.15541340914475241</c:v>
                </c:pt>
                <c:pt idx="37">
                  <c:v>0.13882966121772095</c:v>
                </c:pt>
                <c:pt idx="38">
                  <c:v>0.12343046671404878</c:v>
                </c:pt>
                <c:pt idx="39">
                  <c:v>0.10921582563373608</c:v>
                </c:pt>
                <c:pt idx="40">
                  <c:v>9.7370291400142139E-2</c:v>
                </c:pt>
                <c:pt idx="41">
                  <c:v>8.5524757166548226E-2</c:v>
                </c:pt>
                <c:pt idx="42">
                  <c:v>7.604832977967306E-2</c:v>
                </c:pt>
                <c:pt idx="43">
                  <c:v>6.6334991708126026E-2</c:v>
                </c:pt>
                <c:pt idx="44">
                  <c:v>5.8635394456289978E-2</c:v>
                </c:pt>
                <c:pt idx="45">
                  <c:v>5.140961857379768E-2</c:v>
                </c:pt>
                <c:pt idx="46">
                  <c:v>4.5131485429992894E-2</c:v>
                </c:pt>
                <c:pt idx="47">
                  <c:v>3.956408434020374E-2</c:v>
                </c:pt>
                <c:pt idx="48">
                  <c:v>3.4944325989102111E-2</c:v>
                </c:pt>
                <c:pt idx="49">
                  <c:v>3.0798389007344232E-2</c:v>
                </c:pt>
                <c:pt idx="50">
                  <c:v>2.724472873726605E-2</c:v>
                </c:pt>
                <c:pt idx="51">
                  <c:v>2.4046434494195683E-2</c:v>
                </c:pt>
                <c:pt idx="52">
                  <c:v>2.1558872305140968E-2</c:v>
                </c:pt>
                <c:pt idx="53">
                  <c:v>1.9308220800758117E-2</c:v>
                </c:pt>
                <c:pt idx="54">
                  <c:v>1.7531390665719026E-2</c:v>
                </c:pt>
                <c:pt idx="55">
                  <c:v>1.5991471215351813E-2</c:v>
                </c:pt>
                <c:pt idx="56">
                  <c:v>1.4333096422648661E-2</c:v>
                </c:pt>
                <c:pt idx="57">
                  <c:v>1.3266998341625206E-2</c:v>
                </c:pt>
                <c:pt idx="58">
                  <c:v>1.2437810945273629E-2</c:v>
                </c:pt>
                <c:pt idx="59">
                  <c:v>1.1490168206586113E-2</c:v>
                </c:pt>
                <c:pt idx="60">
                  <c:v>1.0779436152570477E-2</c:v>
                </c:pt>
                <c:pt idx="61">
                  <c:v>1.0068704098554848E-2</c:v>
                </c:pt>
                <c:pt idx="62">
                  <c:v>9.5948827292110898E-3</c:v>
                </c:pt>
                <c:pt idx="63">
                  <c:v>8.884150675195452E-3</c:v>
                </c:pt>
                <c:pt idx="64">
                  <c:v>8.5287846481876348E-3</c:v>
                </c:pt>
                <c:pt idx="65">
                  <c:v>8.0549632788438769E-3</c:v>
                </c:pt>
                <c:pt idx="66">
                  <c:v>7.6995972518360579E-3</c:v>
                </c:pt>
                <c:pt idx="67">
                  <c:v>7.1073205401563609E-3</c:v>
                </c:pt>
                <c:pt idx="68">
                  <c:v>6.751954513148542E-3</c:v>
                </c:pt>
                <c:pt idx="69">
                  <c:v>6.0412224591329059E-3</c:v>
                </c:pt>
                <c:pt idx="70">
                  <c:v>5.8043117744610269E-3</c:v>
                </c:pt>
                <c:pt idx="71">
                  <c:v>5.330490405117269E-3</c:v>
                </c:pt>
                <c:pt idx="72">
                  <c:v>5.09357972044539E-3</c:v>
                </c:pt>
                <c:pt idx="73">
                  <c:v>4.5013030087656929E-3</c:v>
                </c:pt>
                <c:pt idx="74">
                  <c:v>4.145936981757874E-3</c:v>
                </c:pt>
                <c:pt idx="75">
                  <c:v>3.909026297085995E-3</c:v>
                </c:pt>
                <c:pt idx="76">
                  <c:v>3.6721156124141165E-3</c:v>
                </c:pt>
                <c:pt idx="77">
                  <c:v>3.553660270078177E-3</c:v>
                </c:pt>
                <c:pt idx="78">
                  <c:v>3.1982942430703654E-3</c:v>
                </c:pt>
                <c:pt idx="79">
                  <c:v>2.9613835583984865E-3</c:v>
                </c:pt>
                <c:pt idx="80">
                  <c:v>2.4875621890547285E-3</c:v>
                </c:pt>
                <c:pt idx="81">
                  <c:v>2.369106846718789E-3</c:v>
                </c:pt>
                <c:pt idx="82">
                  <c:v>2.13219616204691E-3</c:v>
                </c:pt>
                <c:pt idx="83">
                  <c:v>1.8952854773750312E-3</c:v>
                </c:pt>
                <c:pt idx="84">
                  <c:v>1.4214641080312735E-3</c:v>
                </c:pt>
                <c:pt idx="85">
                  <c:v>1.4214641080312735E-3</c:v>
                </c:pt>
                <c:pt idx="86">
                  <c:v>1.303008765695334E-3</c:v>
                </c:pt>
                <c:pt idx="87">
                  <c:v>1.1845534233593945E-3</c:v>
                </c:pt>
                <c:pt idx="88">
                  <c:v>8.2918739635157613E-4</c:v>
                </c:pt>
                <c:pt idx="89">
                  <c:v>5.9227671167969725E-4</c:v>
                </c:pt>
                <c:pt idx="90">
                  <c:v>4.7382136934375781E-4</c:v>
                </c:pt>
                <c:pt idx="91">
                  <c:v>2.3691068467187891E-4</c:v>
                </c:pt>
                <c:pt idx="92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'm2-t38,5'!$G$1</c:f>
              <c:strCache>
                <c:ptCount val="1"/>
                <c:pt idx="0">
                  <c:v>f2</c:v>
                </c:pt>
              </c:strCache>
            </c:strRef>
          </c:tx>
          <c:marker>
            <c:symbol val="none"/>
          </c:marker>
          <c:cat>
            <c:numRef>
              <c:f>'m2-t38,5'!$A$2:$A$94</c:f>
              <c:numCache>
                <c:formatCode>0</c:formatCode>
                <c:ptCount val="93"/>
                <c:pt idx="0">
                  <c:v>0</c:v>
                </c:pt>
                <c:pt idx="1">
                  <c:v>5.83</c:v>
                </c:pt>
                <c:pt idx="2">
                  <c:v>11.6</c:v>
                </c:pt>
                <c:pt idx="3">
                  <c:v>17.399999999999999</c:v>
                </c:pt>
                <c:pt idx="4">
                  <c:v>23.3</c:v>
                </c:pt>
                <c:pt idx="5">
                  <c:v>29.1</c:v>
                </c:pt>
                <c:pt idx="6">
                  <c:v>35</c:v>
                </c:pt>
                <c:pt idx="7">
                  <c:v>40.799999999999997</c:v>
                </c:pt>
                <c:pt idx="8">
                  <c:v>46.7</c:v>
                </c:pt>
                <c:pt idx="9">
                  <c:v>52.5</c:v>
                </c:pt>
                <c:pt idx="10">
                  <c:v>58.4</c:v>
                </c:pt>
                <c:pt idx="11">
                  <c:v>64.2</c:v>
                </c:pt>
                <c:pt idx="12">
                  <c:v>70.099999999999994</c:v>
                </c:pt>
                <c:pt idx="13">
                  <c:v>75.900000000000006</c:v>
                </c:pt>
                <c:pt idx="14">
                  <c:v>81.8</c:v>
                </c:pt>
                <c:pt idx="15">
                  <c:v>87.6</c:v>
                </c:pt>
                <c:pt idx="16">
                  <c:v>93.5</c:v>
                </c:pt>
                <c:pt idx="17">
                  <c:v>99.3</c:v>
                </c:pt>
                <c:pt idx="18">
                  <c:v>105</c:v>
                </c:pt>
                <c:pt idx="19">
                  <c:v>111</c:v>
                </c:pt>
                <c:pt idx="20">
                  <c:v>117</c:v>
                </c:pt>
                <c:pt idx="21">
                  <c:v>123</c:v>
                </c:pt>
                <c:pt idx="22">
                  <c:v>128</c:v>
                </c:pt>
                <c:pt idx="23">
                  <c:v>134</c:v>
                </c:pt>
                <c:pt idx="24">
                  <c:v>140</c:v>
                </c:pt>
                <c:pt idx="25">
                  <c:v>146</c:v>
                </c:pt>
                <c:pt idx="26">
                  <c:v>152</c:v>
                </c:pt>
                <c:pt idx="27">
                  <c:v>157</c:v>
                </c:pt>
                <c:pt idx="28">
                  <c:v>163</c:v>
                </c:pt>
                <c:pt idx="29">
                  <c:v>169</c:v>
                </c:pt>
                <c:pt idx="30">
                  <c:v>175</c:v>
                </c:pt>
                <c:pt idx="31">
                  <c:v>181</c:v>
                </c:pt>
                <c:pt idx="32">
                  <c:v>186</c:v>
                </c:pt>
                <c:pt idx="33">
                  <c:v>192</c:v>
                </c:pt>
                <c:pt idx="34">
                  <c:v>198</c:v>
                </c:pt>
                <c:pt idx="35">
                  <c:v>204</c:v>
                </c:pt>
                <c:pt idx="36">
                  <c:v>210</c:v>
                </c:pt>
                <c:pt idx="37">
                  <c:v>215</c:v>
                </c:pt>
                <c:pt idx="38">
                  <c:v>221</c:v>
                </c:pt>
                <c:pt idx="39">
                  <c:v>227</c:v>
                </c:pt>
                <c:pt idx="40">
                  <c:v>233</c:v>
                </c:pt>
                <c:pt idx="41">
                  <c:v>239</c:v>
                </c:pt>
                <c:pt idx="42">
                  <c:v>244</c:v>
                </c:pt>
                <c:pt idx="43">
                  <c:v>250</c:v>
                </c:pt>
                <c:pt idx="44">
                  <c:v>256</c:v>
                </c:pt>
                <c:pt idx="45">
                  <c:v>262</c:v>
                </c:pt>
                <c:pt idx="46">
                  <c:v>268</c:v>
                </c:pt>
                <c:pt idx="47">
                  <c:v>273</c:v>
                </c:pt>
                <c:pt idx="48">
                  <c:v>279</c:v>
                </c:pt>
                <c:pt idx="49">
                  <c:v>285</c:v>
                </c:pt>
                <c:pt idx="50">
                  <c:v>291</c:v>
                </c:pt>
                <c:pt idx="51">
                  <c:v>297</c:v>
                </c:pt>
                <c:pt idx="52">
                  <c:v>302</c:v>
                </c:pt>
                <c:pt idx="53">
                  <c:v>308</c:v>
                </c:pt>
                <c:pt idx="54">
                  <c:v>314</c:v>
                </c:pt>
                <c:pt idx="55">
                  <c:v>320</c:v>
                </c:pt>
                <c:pt idx="56">
                  <c:v>325</c:v>
                </c:pt>
                <c:pt idx="57">
                  <c:v>331</c:v>
                </c:pt>
                <c:pt idx="58">
                  <c:v>337</c:v>
                </c:pt>
                <c:pt idx="59">
                  <c:v>343</c:v>
                </c:pt>
                <c:pt idx="60">
                  <c:v>349</c:v>
                </c:pt>
                <c:pt idx="61">
                  <c:v>354</c:v>
                </c:pt>
                <c:pt idx="62">
                  <c:v>360</c:v>
                </c:pt>
                <c:pt idx="63">
                  <c:v>366</c:v>
                </c:pt>
                <c:pt idx="64">
                  <c:v>372</c:v>
                </c:pt>
                <c:pt idx="65">
                  <c:v>378</c:v>
                </c:pt>
                <c:pt idx="66">
                  <c:v>383</c:v>
                </c:pt>
                <c:pt idx="67">
                  <c:v>389</c:v>
                </c:pt>
                <c:pt idx="68">
                  <c:v>395</c:v>
                </c:pt>
                <c:pt idx="69">
                  <c:v>401</c:v>
                </c:pt>
                <c:pt idx="70">
                  <c:v>407</c:v>
                </c:pt>
                <c:pt idx="71">
                  <c:v>412</c:v>
                </c:pt>
                <c:pt idx="72">
                  <c:v>418</c:v>
                </c:pt>
                <c:pt idx="73">
                  <c:v>424</c:v>
                </c:pt>
                <c:pt idx="74">
                  <c:v>430</c:v>
                </c:pt>
                <c:pt idx="75">
                  <c:v>436</c:v>
                </c:pt>
                <c:pt idx="76">
                  <c:v>441</c:v>
                </c:pt>
                <c:pt idx="77">
                  <c:v>447</c:v>
                </c:pt>
                <c:pt idx="78">
                  <c:v>453</c:v>
                </c:pt>
                <c:pt idx="79">
                  <c:v>459</c:v>
                </c:pt>
                <c:pt idx="80">
                  <c:v>465</c:v>
                </c:pt>
                <c:pt idx="81">
                  <c:v>470</c:v>
                </c:pt>
                <c:pt idx="82">
                  <c:v>476</c:v>
                </c:pt>
                <c:pt idx="83">
                  <c:v>482</c:v>
                </c:pt>
                <c:pt idx="84">
                  <c:v>488</c:v>
                </c:pt>
                <c:pt idx="85">
                  <c:v>494</c:v>
                </c:pt>
                <c:pt idx="86">
                  <c:v>499</c:v>
                </c:pt>
                <c:pt idx="87">
                  <c:v>505</c:v>
                </c:pt>
                <c:pt idx="88">
                  <c:v>511</c:v>
                </c:pt>
                <c:pt idx="89">
                  <c:v>517</c:v>
                </c:pt>
                <c:pt idx="90">
                  <c:v>523</c:v>
                </c:pt>
                <c:pt idx="91">
                  <c:v>528</c:v>
                </c:pt>
                <c:pt idx="92">
                  <c:v>534</c:v>
                </c:pt>
              </c:numCache>
            </c:numRef>
          </c:cat>
          <c:val>
            <c:numRef>
              <c:f>'m2-t38,5'!$G$2:$G$94</c:f>
              <c:numCache>
                <c:formatCode>General</c:formatCode>
                <c:ptCount val="93"/>
                <c:pt idx="0">
                  <c:v>0.51986475063398141</c:v>
                </c:pt>
                <c:pt idx="1">
                  <c:v>0.65088757396449703</c:v>
                </c:pt>
                <c:pt idx="2">
                  <c:v>0.75486052409129334</c:v>
                </c:pt>
                <c:pt idx="3">
                  <c:v>0.8309382924767541</c:v>
                </c:pt>
                <c:pt idx="4">
                  <c:v>0.89856297548605235</c:v>
                </c:pt>
                <c:pt idx="5">
                  <c:v>0.94082840236686383</c:v>
                </c:pt>
                <c:pt idx="6">
                  <c:v>0.96618765849535082</c:v>
                </c:pt>
                <c:pt idx="7">
                  <c:v>0.99154691462383771</c:v>
                </c:pt>
                <c:pt idx="8">
                  <c:v>1</c:v>
                </c:pt>
                <c:pt idx="9">
                  <c:v>1</c:v>
                </c:pt>
                <c:pt idx="10">
                  <c:v>0.99154691462383771</c:v>
                </c:pt>
                <c:pt idx="11">
                  <c:v>0.98309382924767541</c:v>
                </c:pt>
                <c:pt idx="12">
                  <c:v>0.96618765849535082</c:v>
                </c:pt>
                <c:pt idx="13">
                  <c:v>0.94082840236686383</c:v>
                </c:pt>
                <c:pt idx="14">
                  <c:v>0.90701606086221465</c:v>
                </c:pt>
                <c:pt idx="15">
                  <c:v>0.88165680473372776</c:v>
                </c:pt>
                <c:pt idx="16">
                  <c:v>0.84784446322907869</c:v>
                </c:pt>
                <c:pt idx="17">
                  <c:v>0.80557903634826711</c:v>
                </c:pt>
                <c:pt idx="18">
                  <c:v>0.77176669484361793</c:v>
                </c:pt>
                <c:pt idx="19">
                  <c:v>0.73034657650042256</c:v>
                </c:pt>
                <c:pt idx="20">
                  <c:v>0.69146238377007607</c:v>
                </c:pt>
                <c:pt idx="21">
                  <c:v>0.65257819103972947</c:v>
                </c:pt>
                <c:pt idx="22">
                  <c:v>0.61369399830938287</c:v>
                </c:pt>
                <c:pt idx="23">
                  <c:v>0.5756551141166526</c:v>
                </c:pt>
                <c:pt idx="24">
                  <c:v>0.53846153846153844</c:v>
                </c:pt>
                <c:pt idx="25">
                  <c:v>0.50211327134404049</c:v>
                </c:pt>
                <c:pt idx="26">
                  <c:v>0.46661031276415893</c:v>
                </c:pt>
                <c:pt idx="27">
                  <c:v>0.43195266272189348</c:v>
                </c:pt>
                <c:pt idx="28">
                  <c:v>0.39983093829247673</c:v>
                </c:pt>
                <c:pt idx="29">
                  <c:v>0.36770921386306005</c:v>
                </c:pt>
                <c:pt idx="30">
                  <c:v>0.33727810650887574</c:v>
                </c:pt>
                <c:pt idx="31">
                  <c:v>0.30853761622992393</c:v>
                </c:pt>
                <c:pt idx="32">
                  <c:v>0.28148774302620455</c:v>
                </c:pt>
                <c:pt idx="33">
                  <c:v>0.25612848689771767</c:v>
                </c:pt>
                <c:pt idx="34">
                  <c:v>0.23245984784446325</c:v>
                </c:pt>
                <c:pt idx="35">
                  <c:v>0.20963651732882502</c:v>
                </c:pt>
                <c:pt idx="36">
                  <c:v>0.18934911242603553</c:v>
                </c:pt>
                <c:pt idx="37">
                  <c:v>0.17075232459847844</c:v>
                </c:pt>
                <c:pt idx="38">
                  <c:v>0.15384615384615383</c:v>
                </c:pt>
                <c:pt idx="39">
                  <c:v>0.13778529163144551</c:v>
                </c:pt>
                <c:pt idx="40">
                  <c:v>0.12426035502958581</c:v>
                </c:pt>
                <c:pt idx="41">
                  <c:v>0.11073541842772612</c:v>
                </c:pt>
                <c:pt idx="42">
                  <c:v>9.9746407438715115E-2</c:v>
                </c:pt>
                <c:pt idx="43">
                  <c:v>8.960270498732037E-2</c:v>
                </c:pt>
                <c:pt idx="44">
                  <c:v>8.0304311073541829E-2</c:v>
                </c:pt>
                <c:pt idx="45">
                  <c:v>7.269653423499578E-2</c:v>
                </c:pt>
                <c:pt idx="46">
                  <c:v>6.5088757396449703E-2</c:v>
                </c:pt>
                <c:pt idx="47">
                  <c:v>5.9171597633136085E-2</c:v>
                </c:pt>
                <c:pt idx="48">
                  <c:v>5.3254437869822473E-2</c:v>
                </c:pt>
                <c:pt idx="49">
                  <c:v>4.8182586644125086E-2</c:v>
                </c:pt>
                <c:pt idx="50">
                  <c:v>4.3956043956043959E-2</c:v>
                </c:pt>
                <c:pt idx="51">
                  <c:v>4.0574809805579037E-2</c:v>
                </c:pt>
                <c:pt idx="52">
                  <c:v>3.6348267117497883E-2</c:v>
                </c:pt>
                <c:pt idx="53">
                  <c:v>3.3812341504649193E-2</c:v>
                </c:pt>
                <c:pt idx="54">
                  <c:v>3.1276415891800496E-2</c:v>
                </c:pt>
                <c:pt idx="55">
                  <c:v>2.8740490278951807E-2</c:v>
                </c:pt>
                <c:pt idx="56">
                  <c:v>2.7049873203719346E-2</c:v>
                </c:pt>
                <c:pt idx="57">
                  <c:v>2.4513947590870652E-2</c:v>
                </c:pt>
                <c:pt idx="58">
                  <c:v>2.2823330515638191E-2</c:v>
                </c:pt>
                <c:pt idx="59">
                  <c:v>2.1978021978021962E-2</c:v>
                </c:pt>
                <c:pt idx="60">
                  <c:v>2.0287404902789501E-2</c:v>
                </c:pt>
                <c:pt idx="61">
                  <c:v>1.8596787827557061E-2</c:v>
                </c:pt>
                <c:pt idx="62">
                  <c:v>1.7751479289940832E-2</c:v>
                </c:pt>
                <c:pt idx="63">
                  <c:v>1.69061707523246E-2</c:v>
                </c:pt>
                <c:pt idx="64">
                  <c:v>1.6060862214708371E-2</c:v>
                </c:pt>
                <c:pt idx="65">
                  <c:v>1.5215553677092139E-2</c:v>
                </c:pt>
                <c:pt idx="66">
                  <c:v>1.4370245139475908E-2</c:v>
                </c:pt>
                <c:pt idx="67">
                  <c:v>1.2679628064243447E-2</c:v>
                </c:pt>
                <c:pt idx="68">
                  <c:v>1.1834319526627217E-2</c:v>
                </c:pt>
                <c:pt idx="69">
                  <c:v>1.1834319526627217E-2</c:v>
                </c:pt>
                <c:pt idx="70">
                  <c:v>1.0989010989010986E-2</c:v>
                </c:pt>
                <c:pt idx="71">
                  <c:v>1.0143702451394756E-2</c:v>
                </c:pt>
                <c:pt idx="72">
                  <c:v>9.2983939137785254E-3</c:v>
                </c:pt>
                <c:pt idx="73">
                  <c:v>8.4530853761622948E-3</c:v>
                </c:pt>
                <c:pt idx="74">
                  <c:v>8.4530853761622948E-3</c:v>
                </c:pt>
                <c:pt idx="75">
                  <c:v>7.6077768385460643E-3</c:v>
                </c:pt>
                <c:pt idx="76">
                  <c:v>6.7624683009298338E-3</c:v>
                </c:pt>
                <c:pt idx="77">
                  <c:v>6.7624683009298338E-3</c:v>
                </c:pt>
                <c:pt idx="78">
                  <c:v>5.9171597633136024E-3</c:v>
                </c:pt>
                <c:pt idx="79">
                  <c:v>5.9171597633136024E-3</c:v>
                </c:pt>
                <c:pt idx="80">
                  <c:v>5.0718512256973719E-3</c:v>
                </c:pt>
                <c:pt idx="81">
                  <c:v>4.2265426880811413E-3</c:v>
                </c:pt>
                <c:pt idx="82">
                  <c:v>4.2265426880811413E-3</c:v>
                </c:pt>
                <c:pt idx="83">
                  <c:v>3.3812341504649108E-3</c:v>
                </c:pt>
                <c:pt idx="84">
                  <c:v>3.3812341504649108E-3</c:v>
                </c:pt>
                <c:pt idx="85">
                  <c:v>2.5359256128486803E-3</c:v>
                </c:pt>
                <c:pt idx="86">
                  <c:v>2.5359256128486803E-3</c:v>
                </c:pt>
                <c:pt idx="87">
                  <c:v>1.6906170752324496E-3</c:v>
                </c:pt>
                <c:pt idx="88">
                  <c:v>1.6906170752324496E-3</c:v>
                </c:pt>
                <c:pt idx="89">
                  <c:v>8.4530853761621892E-4</c:v>
                </c:pt>
                <c:pt idx="90">
                  <c:v>8.4530853761621892E-4</c:v>
                </c:pt>
                <c:pt idx="91">
                  <c:v>0</c:v>
                </c:pt>
                <c:pt idx="92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'm2-t38,5'!$H$1</c:f>
              <c:strCache>
                <c:ptCount val="1"/>
                <c:pt idx="0">
                  <c:v>f3</c:v>
                </c:pt>
              </c:strCache>
            </c:strRef>
          </c:tx>
          <c:marker>
            <c:symbol val="none"/>
          </c:marker>
          <c:cat>
            <c:numRef>
              <c:f>'m2-t38,5'!$A$2:$A$94</c:f>
              <c:numCache>
                <c:formatCode>0</c:formatCode>
                <c:ptCount val="93"/>
                <c:pt idx="0">
                  <c:v>0</c:v>
                </c:pt>
                <c:pt idx="1">
                  <c:v>5.83</c:v>
                </c:pt>
                <c:pt idx="2">
                  <c:v>11.6</c:v>
                </c:pt>
                <c:pt idx="3">
                  <c:v>17.399999999999999</c:v>
                </c:pt>
                <c:pt idx="4">
                  <c:v>23.3</c:v>
                </c:pt>
                <c:pt idx="5">
                  <c:v>29.1</c:v>
                </c:pt>
                <c:pt idx="6">
                  <c:v>35</c:v>
                </c:pt>
                <c:pt idx="7">
                  <c:v>40.799999999999997</c:v>
                </c:pt>
                <c:pt idx="8">
                  <c:v>46.7</c:v>
                </c:pt>
                <c:pt idx="9">
                  <c:v>52.5</c:v>
                </c:pt>
                <c:pt idx="10">
                  <c:v>58.4</c:v>
                </c:pt>
                <c:pt idx="11">
                  <c:v>64.2</c:v>
                </c:pt>
                <c:pt idx="12">
                  <c:v>70.099999999999994</c:v>
                </c:pt>
                <c:pt idx="13">
                  <c:v>75.900000000000006</c:v>
                </c:pt>
                <c:pt idx="14">
                  <c:v>81.8</c:v>
                </c:pt>
                <c:pt idx="15">
                  <c:v>87.6</c:v>
                </c:pt>
                <c:pt idx="16">
                  <c:v>93.5</c:v>
                </c:pt>
                <c:pt idx="17">
                  <c:v>99.3</c:v>
                </c:pt>
                <c:pt idx="18">
                  <c:v>105</c:v>
                </c:pt>
                <c:pt idx="19">
                  <c:v>111</c:v>
                </c:pt>
                <c:pt idx="20">
                  <c:v>117</c:v>
                </c:pt>
                <c:pt idx="21">
                  <c:v>123</c:v>
                </c:pt>
                <c:pt idx="22">
                  <c:v>128</c:v>
                </c:pt>
                <c:pt idx="23">
                  <c:v>134</c:v>
                </c:pt>
                <c:pt idx="24">
                  <c:v>140</c:v>
                </c:pt>
                <c:pt idx="25">
                  <c:v>146</c:v>
                </c:pt>
                <c:pt idx="26">
                  <c:v>152</c:v>
                </c:pt>
                <c:pt idx="27">
                  <c:v>157</c:v>
                </c:pt>
                <c:pt idx="28">
                  <c:v>163</c:v>
                </c:pt>
                <c:pt idx="29">
                  <c:v>169</c:v>
                </c:pt>
                <c:pt idx="30">
                  <c:v>175</c:v>
                </c:pt>
                <c:pt idx="31">
                  <c:v>181</c:v>
                </c:pt>
                <c:pt idx="32">
                  <c:v>186</c:v>
                </c:pt>
                <c:pt idx="33">
                  <c:v>192</c:v>
                </c:pt>
                <c:pt idx="34">
                  <c:v>198</c:v>
                </c:pt>
                <c:pt idx="35">
                  <c:v>204</c:v>
                </c:pt>
                <c:pt idx="36">
                  <c:v>210</c:v>
                </c:pt>
                <c:pt idx="37">
                  <c:v>215</c:v>
                </c:pt>
                <c:pt idx="38">
                  <c:v>221</c:v>
                </c:pt>
                <c:pt idx="39">
                  <c:v>227</c:v>
                </c:pt>
                <c:pt idx="40">
                  <c:v>233</c:v>
                </c:pt>
                <c:pt idx="41">
                  <c:v>239</c:v>
                </c:pt>
                <c:pt idx="42">
                  <c:v>244</c:v>
                </c:pt>
                <c:pt idx="43">
                  <c:v>250</c:v>
                </c:pt>
                <c:pt idx="44">
                  <c:v>256</c:v>
                </c:pt>
                <c:pt idx="45">
                  <c:v>262</c:v>
                </c:pt>
                <c:pt idx="46">
                  <c:v>268</c:v>
                </c:pt>
                <c:pt idx="47">
                  <c:v>273</c:v>
                </c:pt>
                <c:pt idx="48">
                  <c:v>279</c:v>
                </c:pt>
                <c:pt idx="49">
                  <c:v>285</c:v>
                </c:pt>
                <c:pt idx="50">
                  <c:v>291</c:v>
                </c:pt>
                <c:pt idx="51">
                  <c:v>297</c:v>
                </c:pt>
                <c:pt idx="52">
                  <c:v>302</c:v>
                </c:pt>
                <c:pt idx="53">
                  <c:v>308</c:v>
                </c:pt>
                <c:pt idx="54">
                  <c:v>314</c:v>
                </c:pt>
                <c:pt idx="55">
                  <c:v>320</c:v>
                </c:pt>
                <c:pt idx="56">
                  <c:v>325</c:v>
                </c:pt>
                <c:pt idx="57">
                  <c:v>331</c:v>
                </c:pt>
                <c:pt idx="58">
                  <c:v>337</c:v>
                </c:pt>
                <c:pt idx="59">
                  <c:v>343</c:v>
                </c:pt>
                <c:pt idx="60">
                  <c:v>349</c:v>
                </c:pt>
                <c:pt idx="61">
                  <c:v>354</c:v>
                </c:pt>
                <c:pt idx="62">
                  <c:v>360</c:v>
                </c:pt>
                <c:pt idx="63">
                  <c:v>366</c:v>
                </c:pt>
                <c:pt idx="64">
                  <c:v>372</c:v>
                </c:pt>
                <c:pt idx="65">
                  <c:v>378</c:v>
                </c:pt>
                <c:pt idx="66">
                  <c:v>383</c:v>
                </c:pt>
                <c:pt idx="67">
                  <c:v>389</c:v>
                </c:pt>
                <c:pt idx="68">
                  <c:v>395</c:v>
                </c:pt>
                <c:pt idx="69">
                  <c:v>401</c:v>
                </c:pt>
                <c:pt idx="70">
                  <c:v>407</c:v>
                </c:pt>
                <c:pt idx="71">
                  <c:v>412</c:v>
                </c:pt>
                <c:pt idx="72">
                  <c:v>418</c:v>
                </c:pt>
                <c:pt idx="73">
                  <c:v>424</c:v>
                </c:pt>
                <c:pt idx="74">
                  <c:v>430</c:v>
                </c:pt>
                <c:pt idx="75">
                  <c:v>436</c:v>
                </c:pt>
                <c:pt idx="76">
                  <c:v>441</c:v>
                </c:pt>
                <c:pt idx="77">
                  <c:v>447</c:v>
                </c:pt>
                <c:pt idx="78">
                  <c:v>453</c:v>
                </c:pt>
                <c:pt idx="79">
                  <c:v>459</c:v>
                </c:pt>
                <c:pt idx="80">
                  <c:v>465</c:v>
                </c:pt>
                <c:pt idx="81">
                  <c:v>470</c:v>
                </c:pt>
                <c:pt idx="82">
                  <c:v>476</c:v>
                </c:pt>
                <c:pt idx="83">
                  <c:v>482</c:v>
                </c:pt>
                <c:pt idx="84">
                  <c:v>488</c:v>
                </c:pt>
                <c:pt idx="85">
                  <c:v>494</c:v>
                </c:pt>
                <c:pt idx="86">
                  <c:v>499</c:v>
                </c:pt>
                <c:pt idx="87">
                  <c:v>505</c:v>
                </c:pt>
                <c:pt idx="88">
                  <c:v>511</c:v>
                </c:pt>
                <c:pt idx="89">
                  <c:v>517</c:v>
                </c:pt>
                <c:pt idx="90">
                  <c:v>523</c:v>
                </c:pt>
                <c:pt idx="91">
                  <c:v>528</c:v>
                </c:pt>
                <c:pt idx="92">
                  <c:v>534</c:v>
                </c:pt>
              </c:numCache>
            </c:numRef>
          </c:cat>
          <c:val>
            <c:numRef>
              <c:f>'m2-t38,5'!$H$2:$H$94</c:f>
              <c:numCache>
                <c:formatCode>General</c:formatCode>
                <c:ptCount val="93"/>
                <c:pt idx="0">
                  <c:v>0.46927374301675973</c:v>
                </c:pt>
                <c:pt idx="1">
                  <c:v>0.62756052141526997</c:v>
                </c:pt>
                <c:pt idx="2">
                  <c:v>0.74394785847299805</c:v>
                </c:pt>
                <c:pt idx="3">
                  <c:v>0.83240223463687146</c:v>
                </c:pt>
                <c:pt idx="4">
                  <c:v>0.8975791433891992</c:v>
                </c:pt>
                <c:pt idx="5">
                  <c:v>0.94413407821229045</c:v>
                </c:pt>
                <c:pt idx="6">
                  <c:v>0.97206703910614523</c:v>
                </c:pt>
                <c:pt idx="7">
                  <c:v>0.9906890130353817</c:v>
                </c:pt>
                <c:pt idx="8">
                  <c:v>1</c:v>
                </c:pt>
                <c:pt idx="9">
                  <c:v>1</c:v>
                </c:pt>
                <c:pt idx="10">
                  <c:v>0.9906890130353817</c:v>
                </c:pt>
                <c:pt idx="11">
                  <c:v>0.97672253258845432</c:v>
                </c:pt>
                <c:pt idx="12">
                  <c:v>0.95810055865921784</c:v>
                </c:pt>
                <c:pt idx="13">
                  <c:v>0.93016759776536306</c:v>
                </c:pt>
                <c:pt idx="14">
                  <c:v>0.8975791433891992</c:v>
                </c:pt>
                <c:pt idx="15">
                  <c:v>0.86033519553072613</c:v>
                </c:pt>
                <c:pt idx="16">
                  <c:v>0.82309124767225328</c:v>
                </c:pt>
                <c:pt idx="17">
                  <c:v>0.78119180633147112</c:v>
                </c:pt>
                <c:pt idx="18">
                  <c:v>0.73929236499068895</c:v>
                </c:pt>
                <c:pt idx="19">
                  <c:v>0.6973929236499069</c:v>
                </c:pt>
                <c:pt idx="20">
                  <c:v>0.65549348230912474</c:v>
                </c:pt>
                <c:pt idx="21">
                  <c:v>0.60893854748603349</c:v>
                </c:pt>
                <c:pt idx="22">
                  <c:v>0.56703910614525133</c:v>
                </c:pt>
                <c:pt idx="23">
                  <c:v>0.52513966480446927</c:v>
                </c:pt>
                <c:pt idx="24">
                  <c:v>0.48324022346368711</c:v>
                </c:pt>
                <c:pt idx="25">
                  <c:v>0.4459962756052141</c:v>
                </c:pt>
                <c:pt idx="26">
                  <c:v>0.4087523277467412</c:v>
                </c:pt>
                <c:pt idx="27">
                  <c:v>0.37616387337057727</c:v>
                </c:pt>
                <c:pt idx="28">
                  <c:v>0.34357541899441341</c:v>
                </c:pt>
                <c:pt idx="29">
                  <c:v>0.31098696461824948</c:v>
                </c:pt>
                <c:pt idx="30">
                  <c:v>0.28305400372439476</c:v>
                </c:pt>
                <c:pt idx="31">
                  <c:v>0.25512104283053999</c:v>
                </c:pt>
                <c:pt idx="32">
                  <c:v>0.23184357541899434</c:v>
                </c:pt>
                <c:pt idx="33">
                  <c:v>0.20996275605214149</c:v>
                </c:pt>
                <c:pt idx="34">
                  <c:v>0.18947858472998133</c:v>
                </c:pt>
                <c:pt idx="35">
                  <c:v>0.17085661080074488</c:v>
                </c:pt>
                <c:pt idx="36">
                  <c:v>0.15363128491620107</c:v>
                </c:pt>
                <c:pt idx="37">
                  <c:v>0.13826815642458098</c:v>
                </c:pt>
                <c:pt idx="38">
                  <c:v>0.1243016759776536</c:v>
                </c:pt>
                <c:pt idx="39">
                  <c:v>0.11173184357541899</c:v>
                </c:pt>
                <c:pt idx="40">
                  <c:v>0.10055865921787709</c:v>
                </c:pt>
                <c:pt idx="41">
                  <c:v>9.0782122905027907E-2</c:v>
                </c:pt>
                <c:pt idx="42">
                  <c:v>8.1936685288640579E-2</c:v>
                </c:pt>
                <c:pt idx="43">
                  <c:v>7.3556797020484177E-2</c:v>
                </c:pt>
                <c:pt idx="44">
                  <c:v>6.7039106145251409E-2</c:v>
                </c:pt>
                <c:pt idx="45">
                  <c:v>6.0521415270018572E-2</c:v>
                </c:pt>
                <c:pt idx="46">
                  <c:v>5.446927374301673E-2</c:v>
                </c:pt>
                <c:pt idx="47">
                  <c:v>4.9348230912476677E-2</c:v>
                </c:pt>
                <c:pt idx="48">
                  <c:v>4.5623836126629402E-2</c:v>
                </c:pt>
                <c:pt idx="49">
                  <c:v>4.0968342644320276E-2</c:v>
                </c:pt>
                <c:pt idx="50">
                  <c:v>3.8175046554934818E-2</c:v>
                </c:pt>
                <c:pt idx="51">
                  <c:v>3.4916201117318434E-2</c:v>
                </c:pt>
                <c:pt idx="52">
                  <c:v>3.2122905027932941E-2</c:v>
                </c:pt>
                <c:pt idx="53">
                  <c:v>2.9329608938547483E-2</c:v>
                </c:pt>
                <c:pt idx="54">
                  <c:v>2.7001862197392919E-2</c:v>
                </c:pt>
                <c:pt idx="55">
                  <c:v>2.5139664804469247E-2</c:v>
                </c:pt>
                <c:pt idx="56">
                  <c:v>2.327746741154561E-2</c:v>
                </c:pt>
                <c:pt idx="57">
                  <c:v>2.1415270018621972E-2</c:v>
                </c:pt>
                <c:pt idx="58">
                  <c:v>2.048417132216012E-2</c:v>
                </c:pt>
                <c:pt idx="59">
                  <c:v>1.9087523277467409E-2</c:v>
                </c:pt>
                <c:pt idx="60">
                  <c:v>1.7690875232774662E-2</c:v>
                </c:pt>
                <c:pt idx="61">
                  <c:v>1.6759776536312842E-2</c:v>
                </c:pt>
                <c:pt idx="62">
                  <c:v>1.5363128491620099E-2</c:v>
                </c:pt>
                <c:pt idx="63">
                  <c:v>1.4897579143389173E-2</c:v>
                </c:pt>
                <c:pt idx="64">
                  <c:v>1.3966480446927353E-2</c:v>
                </c:pt>
                <c:pt idx="65">
                  <c:v>1.3035381750465534E-2</c:v>
                </c:pt>
                <c:pt idx="66">
                  <c:v>1.2104283054003715E-2</c:v>
                </c:pt>
                <c:pt idx="67">
                  <c:v>1.1173184357541896E-2</c:v>
                </c:pt>
                <c:pt idx="68">
                  <c:v>1.0242085661080045E-2</c:v>
                </c:pt>
                <c:pt idx="69">
                  <c:v>1.0242085661080045E-2</c:v>
                </c:pt>
                <c:pt idx="70">
                  <c:v>9.3109869646182241E-3</c:v>
                </c:pt>
                <c:pt idx="71">
                  <c:v>8.3798882681564053E-3</c:v>
                </c:pt>
                <c:pt idx="72">
                  <c:v>7.9143389199255124E-3</c:v>
                </c:pt>
                <c:pt idx="73">
                  <c:v>7.4487895716945866E-3</c:v>
                </c:pt>
                <c:pt idx="74">
                  <c:v>6.9832402234636607E-3</c:v>
                </c:pt>
                <c:pt idx="75">
                  <c:v>6.9832402234636607E-3</c:v>
                </c:pt>
                <c:pt idx="76">
                  <c:v>6.0521415270018411E-3</c:v>
                </c:pt>
                <c:pt idx="77">
                  <c:v>5.5865921787709482E-3</c:v>
                </c:pt>
                <c:pt idx="78">
                  <c:v>5.1210428305400223E-3</c:v>
                </c:pt>
                <c:pt idx="79">
                  <c:v>4.6554934823090964E-3</c:v>
                </c:pt>
                <c:pt idx="80">
                  <c:v>4.1899441340782027E-3</c:v>
                </c:pt>
                <c:pt idx="81">
                  <c:v>4.1899441340782027E-3</c:v>
                </c:pt>
                <c:pt idx="82">
                  <c:v>3.2588454376163835E-3</c:v>
                </c:pt>
                <c:pt idx="83">
                  <c:v>3.2588454376163835E-3</c:v>
                </c:pt>
                <c:pt idx="84">
                  <c:v>2.7932960893854576E-3</c:v>
                </c:pt>
                <c:pt idx="85">
                  <c:v>2.7932960893854576E-3</c:v>
                </c:pt>
                <c:pt idx="86">
                  <c:v>1.8621973929236384E-3</c:v>
                </c:pt>
                <c:pt idx="87">
                  <c:v>1.8621973929236384E-3</c:v>
                </c:pt>
                <c:pt idx="88">
                  <c:v>1.3966480446927128E-3</c:v>
                </c:pt>
                <c:pt idx="89">
                  <c:v>9.310986964618192E-4</c:v>
                </c:pt>
                <c:pt idx="90">
                  <c:v>4.6554934823089345E-4</c:v>
                </c:pt>
                <c:pt idx="91">
                  <c:v>4.6554934823089345E-4</c:v>
                </c:pt>
                <c:pt idx="92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7014784"/>
        <c:axId val="119884608"/>
      </c:lineChart>
      <c:catAx>
        <c:axId val="57014784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crossAx val="119884608"/>
        <c:crosses val="autoZero"/>
        <c:auto val="1"/>
        <c:lblAlgn val="ctr"/>
        <c:lblOffset val="100"/>
        <c:noMultiLvlLbl val="0"/>
      </c:catAx>
      <c:valAx>
        <c:axId val="11988460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701478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8740157499999996" l="0.70000000000000018" r="0.70000000000000018" t="0.78740157499999996" header="0.3000000000000001" footer="0.3000000000000001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'm2-t49'!$F$1</c:f>
              <c:strCache>
                <c:ptCount val="1"/>
                <c:pt idx="0">
                  <c:v>f1</c:v>
                </c:pt>
              </c:strCache>
            </c:strRef>
          </c:tx>
          <c:marker>
            <c:symbol val="none"/>
          </c:marker>
          <c:cat>
            <c:numRef>
              <c:f>'m2-t49'!$A$2:$A$65</c:f>
              <c:numCache>
                <c:formatCode>0</c:formatCode>
                <c:ptCount val="64"/>
                <c:pt idx="0">
                  <c:v>0</c:v>
                </c:pt>
                <c:pt idx="1">
                  <c:v>5.78</c:v>
                </c:pt>
                <c:pt idx="2">
                  <c:v>11.6</c:v>
                </c:pt>
                <c:pt idx="3">
                  <c:v>17.5</c:v>
                </c:pt>
                <c:pt idx="4">
                  <c:v>23.3</c:v>
                </c:pt>
                <c:pt idx="5">
                  <c:v>29.2</c:v>
                </c:pt>
                <c:pt idx="6">
                  <c:v>35</c:v>
                </c:pt>
                <c:pt idx="7">
                  <c:v>40.9</c:v>
                </c:pt>
                <c:pt idx="8">
                  <c:v>46.7</c:v>
                </c:pt>
                <c:pt idx="9">
                  <c:v>52.6</c:v>
                </c:pt>
                <c:pt idx="10">
                  <c:v>58.4</c:v>
                </c:pt>
                <c:pt idx="11">
                  <c:v>64.3</c:v>
                </c:pt>
                <c:pt idx="12">
                  <c:v>70.099999999999994</c:v>
                </c:pt>
                <c:pt idx="13">
                  <c:v>76</c:v>
                </c:pt>
                <c:pt idx="14">
                  <c:v>81.8</c:v>
                </c:pt>
                <c:pt idx="15">
                  <c:v>87.7</c:v>
                </c:pt>
                <c:pt idx="16">
                  <c:v>93.5</c:v>
                </c:pt>
                <c:pt idx="17">
                  <c:v>99.4</c:v>
                </c:pt>
                <c:pt idx="18">
                  <c:v>105</c:v>
                </c:pt>
                <c:pt idx="19">
                  <c:v>111</c:v>
                </c:pt>
                <c:pt idx="20">
                  <c:v>117</c:v>
                </c:pt>
                <c:pt idx="21">
                  <c:v>123</c:v>
                </c:pt>
                <c:pt idx="22">
                  <c:v>129</c:v>
                </c:pt>
                <c:pt idx="23">
                  <c:v>134</c:v>
                </c:pt>
                <c:pt idx="24">
                  <c:v>140</c:v>
                </c:pt>
                <c:pt idx="25">
                  <c:v>146</c:v>
                </c:pt>
                <c:pt idx="26">
                  <c:v>152</c:v>
                </c:pt>
                <c:pt idx="27">
                  <c:v>158</c:v>
                </c:pt>
                <c:pt idx="28">
                  <c:v>163</c:v>
                </c:pt>
                <c:pt idx="29">
                  <c:v>169</c:v>
                </c:pt>
                <c:pt idx="30">
                  <c:v>175</c:v>
                </c:pt>
                <c:pt idx="31">
                  <c:v>181</c:v>
                </c:pt>
                <c:pt idx="32">
                  <c:v>187</c:v>
                </c:pt>
                <c:pt idx="33">
                  <c:v>192</c:v>
                </c:pt>
                <c:pt idx="34">
                  <c:v>198</c:v>
                </c:pt>
                <c:pt idx="35">
                  <c:v>204</c:v>
                </c:pt>
                <c:pt idx="36">
                  <c:v>210</c:v>
                </c:pt>
                <c:pt idx="37">
                  <c:v>216</c:v>
                </c:pt>
                <c:pt idx="38">
                  <c:v>221</c:v>
                </c:pt>
                <c:pt idx="39">
                  <c:v>227</c:v>
                </c:pt>
                <c:pt idx="40">
                  <c:v>233</c:v>
                </c:pt>
                <c:pt idx="41">
                  <c:v>239</c:v>
                </c:pt>
                <c:pt idx="42">
                  <c:v>245</c:v>
                </c:pt>
                <c:pt idx="43">
                  <c:v>250</c:v>
                </c:pt>
                <c:pt idx="44">
                  <c:v>256</c:v>
                </c:pt>
                <c:pt idx="45">
                  <c:v>262</c:v>
                </c:pt>
                <c:pt idx="46">
                  <c:v>268</c:v>
                </c:pt>
                <c:pt idx="47">
                  <c:v>274</c:v>
                </c:pt>
                <c:pt idx="48">
                  <c:v>279</c:v>
                </c:pt>
                <c:pt idx="49">
                  <c:v>285</c:v>
                </c:pt>
                <c:pt idx="50">
                  <c:v>291</c:v>
                </c:pt>
                <c:pt idx="51">
                  <c:v>297</c:v>
                </c:pt>
                <c:pt idx="52">
                  <c:v>303</c:v>
                </c:pt>
                <c:pt idx="53">
                  <c:v>308</c:v>
                </c:pt>
                <c:pt idx="54">
                  <c:v>314</c:v>
                </c:pt>
                <c:pt idx="55">
                  <c:v>320</c:v>
                </c:pt>
                <c:pt idx="56">
                  <c:v>326</c:v>
                </c:pt>
                <c:pt idx="57">
                  <c:v>332</c:v>
                </c:pt>
                <c:pt idx="58">
                  <c:v>337</c:v>
                </c:pt>
                <c:pt idx="59">
                  <c:v>343</c:v>
                </c:pt>
                <c:pt idx="60">
                  <c:v>349</c:v>
                </c:pt>
                <c:pt idx="61">
                  <c:v>355</c:v>
                </c:pt>
                <c:pt idx="62">
                  <c:v>361</c:v>
                </c:pt>
                <c:pt idx="63">
                  <c:v>366</c:v>
                </c:pt>
              </c:numCache>
            </c:numRef>
          </c:cat>
          <c:val>
            <c:numRef>
              <c:f>'m2-t49'!$F$2:$F$65</c:f>
              <c:numCache>
                <c:formatCode>General</c:formatCode>
                <c:ptCount val="64"/>
                <c:pt idx="0">
                  <c:v>0.12357723577235771</c:v>
                </c:pt>
                <c:pt idx="1">
                  <c:v>0.31869918699186994</c:v>
                </c:pt>
                <c:pt idx="2">
                  <c:v>0.46504065040650411</c:v>
                </c:pt>
                <c:pt idx="3">
                  <c:v>0.59674796747967473</c:v>
                </c:pt>
                <c:pt idx="4">
                  <c:v>0.69756097560975605</c:v>
                </c:pt>
                <c:pt idx="5">
                  <c:v>0.78699186991869907</c:v>
                </c:pt>
                <c:pt idx="6">
                  <c:v>0.86666666666666659</c:v>
                </c:pt>
                <c:pt idx="7">
                  <c:v>0.93983739837398372</c:v>
                </c:pt>
                <c:pt idx="8">
                  <c:v>0.99024390243902427</c:v>
                </c:pt>
                <c:pt idx="9">
                  <c:v>1</c:v>
                </c:pt>
                <c:pt idx="10">
                  <c:v>0.99512195121951219</c:v>
                </c:pt>
                <c:pt idx="11">
                  <c:v>0.97560975609756095</c:v>
                </c:pt>
                <c:pt idx="12">
                  <c:v>0.93983739837398372</c:v>
                </c:pt>
                <c:pt idx="13">
                  <c:v>0.89593495934959344</c:v>
                </c:pt>
                <c:pt idx="14">
                  <c:v>0.84715447154471535</c:v>
                </c:pt>
                <c:pt idx="15">
                  <c:v>0.80162601626016261</c:v>
                </c:pt>
                <c:pt idx="16">
                  <c:v>0.75934959349593489</c:v>
                </c:pt>
                <c:pt idx="17">
                  <c:v>0.71056910569105691</c:v>
                </c:pt>
                <c:pt idx="18">
                  <c:v>0.66504065040650395</c:v>
                </c:pt>
                <c:pt idx="19">
                  <c:v>0.62113821138211378</c:v>
                </c:pt>
                <c:pt idx="20">
                  <c:v>0.5772357723577235</c:v>
                </c:pt>
                <c:pt idx="21">
                  <c:v>0.53333333333333333</c:v>
                </c:pt>
                <c:pt idx="22">
                  <c:v>0.49430894308943085</c:v>
                </c:pt>
                <c:pt idx="23">
                  <c:v>0.45528455284552838</c:v>
                </c:pt>
                <c:pt idx="24">
                  <c:v>0.41788617886178864</c:v>
                </c:pt>
                <c:pt idx="25">
                  <c:v>0.38373983739837403</c:v>
                </c:pt>
                <c:pt idx="26">
                  <c:v>0.35121951219512193</c:v>
                </c:pt>
                <c:pt idx="27">
                  <c:v>0.32195121951219513</c:v>
                </c:pt>
                <c:pt idx="28">
                  <c:v>0.29430894308943084</c:v>
                </c:pt>
                <c:pt idx="29">
                  <c:v>0.26991869918699185</c:v>
                </c:pt>
                <c:pt idx="30">
                  <c:v>0.2471544715447154</c:v>
                </c:pt>
                <c:pt idx="31">
                  <c:v>0.22439024390243903</c:v>
                </c:pt>
                <c:pt idx="32">
                  <c:v>0.20325203252032514</c:v>
                </c:pt>
                <c:pt idx="33">
                  <c:v>0.18536585365853656</c:v>
                </c:pt>
                <c:pt idx="34">
                  <c:v>0.16747967479674797</c:v>
                </c:pt>
                <c:pt idx="35">
                  <c:v>0.15121951219512192</c:v>
                </c:pt>
                <c:pt idx="36">
                  <c:v>0.13658536585365855</c:v>
                </c:pt>
                <c:pt idx="37">
                  <c:v>0.12357723577235771</c:v>
                </c:pt>
                <c:pt idx="38">
                  <c:v>0.1121951219512195</c:v>
                </c:pt>
                <c:pt idx="39">
                  <c:v>0.10243902439024388</c:v>
                </c:pt>
                <c:pt idx="40">
                  <c:v>9.2682926829268292E-2</c:v>
                </c:pt>
                <c:pt idx="41">
                  <c:v>8.6178861788617889E-2</c:v>
                </c:pt>
                <c:pt idx="42">
                  <c:v>7.8048780487804864E-2</c:v>
                </c:pt>
                <c:pt idx="43">
                  <c:v>7.1544715447154461E-2</c:v>
                </c:pt>
                <c:pt idx="44">
                  <c:v>6.5040650406504044E-2</c:v>
                </c:pt>
                <c:pt idx="45">
                  <c:v>6.0162601626016235E-2</c:v>
                </c:pt>
                <c:pt idx="46">
                  <c:v>5.365853658536586E-2</c:v>
                </c:pt>
                <c:pt idx="47">
                  <c:v>4.878048780487805E-2</c:v>
                </c:pt>
                <c:pt idx="48">
                  <c:v>4.3902439024390241E-2</c:v>
                </c:pt>
                <c:pt idx="49">
                  <c:v>3.9024390243902432E-2</c:v>
                </c:pt>
                <c:pt idx="50">
                  <c:v>3.5772357723577231E-2</c:v>
                </c:pt>
                <c:pt idx="51">
                  <c:v>3.0894308943089421E-2</c:v>
                </c:pt>
                <c:pt idx="52">
                  <c:v>2.7642276422764213E-2</c:v>
                </c:pt>
                <c:pt idx="53">
                  <c:v>2.4390243902439008E-2</c:v>
                </c:pt>
                <c:pt idx="54">
                  <c:v>2.1138211382113803E-2</c:v>
                </c:pt>
                <c:pt idx="55">
                  <c:v>1.9512195121951199E-2</c:v>
                </c:pt>
                <c:pt idx="56">
                  <c:v>1.6260162601626028E-2</c:v>
                </c:pt>
                <c:pt idx="57">
                  <c:v>1.3008130081300823E-2</c:v>
                </c:pt>
                <c:pt idx="58">
                  <c:v>9.7560975609756184E-3</c:v>
                </c:pt>
                <c:pt idx="59">
                  <c:v>8.1300813008130142E-3</c:v>
                </c:pt>
                <c:pt idx="60">
                  <c:v>4.8780487804878092E-3</c:v>
                </c:pt>
                <c:pt idx="61">
                  <c:v>3.2520325203252059E-3</c:v>
                </c:pt>
                <c:pt idx="62">
                  <c:v>1.6260162601626029E-3</c:v>
                </c:pt>
                <c:pt idx="63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'm2-t49'!$G$1</c:f>
              <c:strCache>
                <c:ptCount val="1"/>
                <c:pt idx="0">
                  <c:v>f2</c:v>
                </c:pt>
              </c:strCache>
            </c:strRef>
          </c:tx>
          <c:marker>
            <c:symbol val="none"/>
          </c:marker>
          <c:cat>
            <c:numRef>
              <c:f>'m2-t49'!$A$2:$A$65</c:f>
              <c:numCache>
                <c:formatCode>0</c:formatCode>
                <c:ptCount val="64"/>
                <c:pt idx="0">
                  <c:v>0</c:v>
                </c:pt>
                <c:pt idx="1">
                  <c:v>5.78</c:v>
                </c:pt>
                <c:pt idx="2">
                  <c:v>11.6</c:v>
                </c:pt>
                <c:pt idx="3">
                  <c:v>17.5</c:v>
                </c:pt>
                <c:pt idx="4">
                  <c:v>23.3</c:v>
                </c:pt>
                <c:pt idx="5">
                  <c:v>29.2</c:v>
                </c:pt>
                <c:pt idx="6">
                  <c:v>35</c:v>
                </c:pt>
                <c:pt idx="7">
                  <c:v>40.9</c:v>
                </c:pt>
                <c:pt idx="8">
                  <c:v>46.7</c:v>
                </c:pt>
                <c:pt idx="9">
                  <c:v>52.6</c:v>
                </c:pt>
                <c:pt idx="10">
                  <c:v>58.4</c:v>
                </c:pt>
                <c:pt idx="11">
                  <c:v>64.3</c:v>
                </c:pt>
                <c:pt idx="12">
                  <c:v>70.099999999999994</c:v>
                </c:pt>
                <c:pt idx="13">
                  <c:v>76</c:v>
                </c:pt>
                <c:pt idx="14">
                  <c:v>81.8</c:v>
                </c:pt>
                <c:pt idx="15">
                  <c:v>87.7</c:v>
                </c:pt>
                <c:pt idx="16">
                  <c:v>93.5</c:v>
                </c:pt>
                <c:pt idx="17">
                  <c:v>99.4</c:v>
                </c:pt>
                <c:pt idx="18">
                  <c:v>105</c:v>
                </c:pt>
                <c:pt idx="19">
                  <c:v>111</c:v>
                </c:pt>
                <c:pt idx="20">
                  <c:v>117</c:v>
                </c:pt>
                <c:pt idx="21">
                  <c:v>123</c:v>
                </c:pt>
                <c:pt idx="22">
                  <c:v>129</c:v>
                </c:pt>
                <c:pt idx="23">
                  <c:v>134</c:v>
                </c:pt>
                <c:pt idx="24">
                  <c:v>140</c:v>
                </c:pt>
                <c:pt idx="25">
                  <c:v>146</c:v>
                </c:pt>
                <c:pt idx="26">
                  <c:v>152</c:v>
                </c:pt>
                <c:pt idx="27">
                  <c:v>158</c:v>
                </c:pt>
                <c:pt idx="28">
                  <c:v>163</c:v>
                </c:pt>
                <c:pt idx="29">
                  <c:v>169</c:v>
                </c:pt>
                <c:pt idx="30">
                  <c:v>175</c:v>
                </c:pt>
                <c:pt idx="31">
                  <c:v>181</c:v>
                </c:pt>
                <c:pt idx="32">
                  <c:v>187</c:v>
                </c:pt>
                <c:pt idx="33">
                  <c:v>192</c:v>
                </c:pt>
                <c:pt idx="34">
                  <c:v>198</c:v>
                </c:pt>
                <c:pt idx="35">
                  <c:v>204</c:v>
                </c:pt>
                <c:pt idx="36">
                  <c:v>210</c:v>
                </c:pt>
                <c:pt idx="37">
                  <c:v>216</c:v>
                </c:pt>
                <c:pt idx="38">
                  <c:v>221</c:v>
                </c:pt>
                <c:pt idx="39">
                  <c:v>227</c:v>
                </c:pt>
                <c:pt idx="40">
                  <c:v>233</c:v>
                </c:pt>
                <c:pt idx="41">
                  <c:v>239</c:v>
                </c:pt>
                <c:pt idx="42">
                  <c:v>245</c:v>
                </c:pt>
                <c:pt idx="43">
                  <c:v>250</c:v>
                </c:pt>
                <c:pt idx="44">
                  <c:v>256</c:v>
                </c:pt>
                <c:pt idx="45">
                  <c:v>262</c:v>
                </c:pt>
                <c:pt idx="46">
                  <c:v>268</c:v>
                </c:pt>
                <c:pt idx="47">
                  <c:v>274</c:v>
                </c:pt>
                <c:pt idx="48">
                  <c:v>279</c:v>
                </c:pt>
                <c:pt idx="49">
                  <c:v>285</c:v>
                </c:pt>
                <c:pt idx="50">
                  <c:v>291</c:v>
                </c:pt>
                <c:pt idx="51">
                  <c:v>297</c:v>
                </c:pt>
                <c:pt idx="52">
                  <c:v>303</c:v>
                </c:pt>
                <c:pt idx="53">
                  <c:v>308</c:v>
                </c:pt>
                <c:pt idx="54">
                  <c:v>314</c:v>
                </c:pt>
                <c:pt idx="55">
                  <c:v>320</c:v>
                </c:pt>
                <c:pt idx="56">
                  <c:v>326</c:v>
                </c:pt>
                <c:pt idx="57">
                  <c:v>332</c:v>
                </c:pt>
                <c:pt idx="58">
                  <c:v>337</c:v>
                </c:pt>
                <c:pt idx="59">
                  <c:v>343</c:v>
                </c:pt>
                <c:pt idx="60">
                  <c:v>349</c:v>
                </c:pt>
                <c:pt idx="61">
                  <c:v>355</c:v>
                </c:pt>
                <c:pt idx="62">
                  <c:v>361</c:v>
                </c:pt>
                <c:pt idx="63">
                  <c:v>366</c:v>
                </c:pt>
              </c:numCache>
            </c:numRef>
          </c:cat>
          <c:val>
            <c:numRef>
              <c:f>'m2-t49'!$G$2:$G$65</c:f>
              <c:numCache>
                <c:formatCode>General</c:formatCode>
                <c:ptCount val="64"/>
                <c:pt idx="0">
                  <c:v>9.2783505154639179E-2</c:v>
                </c:pt>
                <c:pt idx="1">
                  <c:v>0.28994845360824745</c:v>
                </c:pt>
                <c:pt idx="2">
                  <c:v>0.44072164948453613</c:v>
                </c:pt>
                <c:pt idx="3">
                  <c:v>0.57345360824742264</c:v>
                </c:pt>
                <c:pt idx="4">
                  <c:v>0.67783505154639179</c:v>
                </c:pt>
                <c:pt idx="5">
                  <c:v>0.77061855670103097</c:v>
                </c:pt>
                <c:pt idx="6">
                  <c:v>0.85309278350515449</c:v>
                </c:pt>
                <c:pt idx="7">
                  <c:v>0.93556701030927825</c:v>
                </c:pt>
                <c:pt idx="8">
                  <c:v>0.9871134020618556</c:v>
                </c:pt>
                <c:pt idx="9">
                  <c:v>1</c:v>
                </c:pt>
                <c:pt idx="10">
                  <c:v>1</c:v>
                </c:pt>
                <c:pt idx="11">
                  <c:v>0.9871134020618556</c:v>
                </c:pt>
                <c:pt idx="12">
                  <c:v>0.96134020618556693</c:v>
                </c:pt>
                <c:pt idx="13">
                  <c:v>0.92268041237113396</c:v>
                </c:pt>
                <c:pt idx="14">
                  <c:v>0.8711340206185566</c:v>
                </c:pt>
                <c:pt idx="15">
                  <c:v>0.83762886597938135</c:v>
                </c:pt>
                <c:pt idx="16">
                  <c:v>0.80283505154639168</c:v>
                </c:pt>
                <c:pt idx="17">
                  <c:v>0.76030927835051554</c:v>
                </c:pt>
                <c:pt idx="18">
                  <c:v>0.72293814432989678</c:v>
                </c:pt>
                <c:pt idx="19">
                  <c:v>0.68556701030927836</c:v>
                </c:pt>
                <c:pt idx="20">
                  <c:v>0.64432989690721643</c:v>
                </c:pt>
                <c:pt idx="21">
                  <c:v>0.60567010309278357</c:v>
                </c:pt>
                <c:pt idx="22">
                  <c:v>0.57087628865979378</c:v>
                </c:pt>
                <c:pt idx="23">
                  <c:v>0.53350515463917525</c:v>
                </c:pt>
                <c:pt idx="24">
                  <c:v>0.4961340206185566</c:v>
                </c:pt>
                <c:pt idx="25">
                  <c:v>0.46005154639175261</c:v>
                </c:pt>
                <c:pt idx="26">
                  <c:v>0.42525773195876287</c:v>
                </c:pt>
                <c:pt idx="27">
                  <c:v>0.39175257731958762</c:v>
                </c:pt>
                <c:pt idx="28">
                  <c:v>0.35953608247422675</c:v>
                </c:pt>
                <c:pt idx="29">
                  <c:v>0.32860824742268036</c:v>
                </c:pt>
                <c:pt idx="30">
                  <c:v>0.30025773195876293</c:v>
                </c:pt>
                <c:pt idx="31">
                  <c:v>0.27190721649484539</c:v>
                </c:pt>
                <c:pt idx="32">
                  <c:v>0.24742268041237114</c:v>
                </c:pt>
                <c:pt idx="33">
                  <c:v>0.22551546391752575</c:v>
                </c:pt>
                <c:pt idx="34">
                  <c:v>0.20489690721649481</c:v>
                </c:pt>
                <c:pt idx="35">
                  <c:v>0.18556701030927836</c:v>
                </c:pt>
                <c:pt idx="36">
                  <c:v>0.16881443298969073</c:v>
                </c:pt>
                <c:pt idx="37">
                  <c:v>0.15463917525773194</c:v>
                </c:pt>
                <c:pt idx="38">
                  <c:v>0.1417525773195876</c:v>
                </c:pt>
                <c:pt idx="39">
                  <c:v>0.13015463917525771</c:v>
                </c:pt>
                <c:pt idx="40">
                  <c:v>0.11984536082474223</c:v>
                </c:pt>
                <c:pt idx="41">
                  <c:v>0.11082474226804119</c:v>
                </c:pt>
                <c:pt idx="42">
                  <c:v>0.10309278350515466</c:v>
                </c:pt>
                <c:pt idx="43">
                  <c:v>9.5360824742268049E-2</c:v>
                </c:pt>
                <c:pt idx="44">
                  <c:v>8.7628865979381451E-2</c:v>
                </c:pt>
                <c:pt idx="45">
                  <c:v>8.1185567010309281E-2</c:v>
                </c:pt>
                <c:pt idx="46">
                  <c:v>7.4742268041237112E-2</c:v>
                </c:pt>
                <c:pt idx="47">
                  <c:v>6.8298969072164942E-2</c:v>
                </c:pt>
                <c:pt idx="48">
                  <c:v>6.1855670103092765E-2</c:v>
                </c:pt>
                <c:pt idx="49">
                  <c:v>5.6701030927835031E-2</c:v>
                </c:pt>
                <c:pt idx="50">
                  <c:v>5.0257731958762861E-2</c:v>
                </c:pt>
                <c:pt idx="51">
                  <c:v>4.6391752577319555E-2</c:v>
                </c:pt>
                <c:pt idx="52">
                  <c:v>4.123711340206182E-2</c:v>
                </c:pt>
                <c:pt idx="53">
                  <c:v>3.7371134020618514E-2</c:v>
                </c:pt>
                <c:pt idx="54">
                  <c:v>3.221649484536078E-2</c:v>
                </c:pt>
                <c:pt idx="55">
                  <c:v>2.8350515463917477E-2</c:v>
                </c:pt>
                <c:pt idx="56">
                  <c:v>2.4484536082474247E-2</c:v>
                </c:pt>
                <c:pt idx="57">
                  <c:v>2.0618556701030945E-2</c:v>
                </c:pt>
                <c:pt idx="58">
                  <c:v>1.6752577319587642E-2</c:v>
                </c:pt>
                <c:pt idx="59">
                  <c:v>1.2886597938144341E-2</c:v>
                </c:pt>
                <c:pt idx="60">
                  <c:v>9.0206185567010388E-3</c:v>
                </c:pt>
                <c:pt idx="61">
                  <c:v>6.4432989690721707E-3</c:v>
                </c:pt>
                <c:pt idx="62">
                  <c:v>3.8659793814433021E-3</c:v>
                </c:pt>
                <c:pt idx="63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'm2-t49'!$H$1</c:f>
              <c:strCache>
                <c:ptCount val="1"/>
                <c:pt idx="0">
                  <c:v>f3</c:v>
                </c:pt>
              </c:strCache>
            </c:strRef>
          </c:tx>
          <c:marker>
            <c:symbol val="none"/>
          </c:marker>
          <c:cat>
            <c:numRef>
              <c:f>'m2-t49'!$A$2:$A$65</c:f>
              <c:numCache>
                <c:formatCode>0</c:formatCode>
                <c:ptCount val="64"/>
                <c:pt idx="0">
                  <c:v>0</c:v>
                </c:pt>
                <c:pt idx="1">
                  <c:v>5.78</c:v>
                </c:pt>
                <c:pt idx="2">
                  <c:v>11.6</c:v>
                </c:pt>
                <c:pt idx="3">
                  <c:v>17.5</c:v>
                </c:pt>
                <c:pt idx="4">
                  <c:v>23.3</c:v>
                </c:pt>
                <c:pt idx="5">
                  <c:v>29.2</c:v>
                </c:pt>
                <c:pt idx="6">
                  <c:v>35</c:v>
                </c:pt>
                <c:pt idx="7">
                  <c:v>40.9</c:v>
                </c:pt>
                <c:pt idx="8">
                  <c:v>46.7</c:v>
                </c:pt>
                <c:pt idx="9">
                  <c:v>52.6</c:v>
                </c:pt>
                <c:pt idx="10">
                  <c:v>58.4</c:v>
                </c:pt>
                <c:pt idx="11">
                  <c:v>64.3</c:v>
                </c:pt>
                <c:pt idx="12">
                  <c:v>70.099999999999994</c:v>
                </c:pt>
                <c:pt idx="13">
                  <c:v>76</c:v>
                </c:pt>
                <c:pt idx="14">
                  <c:v>81.8</c:v>
                </c:pt>
                <c:pt idx="15">
                  <c:v>87.7</c:v>
                </c:pt>
                <c:pt idx="16">
                  <c:v>93.5</c:v>
                </c:pt>
                <c:pt idx="17">
                  <c:v>99.4</c:v>
                </c:pt>
                <c:pt idx="18">
                  <c:v>105</c:v>
                </c:pt>
                <c:pt idx="19">
                  <c:v>111</c:v>
                </c:pt>
                <c:pt idx="20">
                  <c:v>117</c:v>
                </c:pt>
                <c:pt idx="21">
                  <c:v>123</c:v>
                </c:pt>
                <c:pt idx="22">
                  <c:v>129</c:v>
                </c:pt>
                <c:pt idx="23">
                  <c:v>134</c:v>
                </c:pt>
                <c:pt idx="24">
                  <c:v>140</c:v>
                </c:pt>
                <c:pt idx="25">
                  <c:v>146</c:v>
                </c:pt>
                <c:pt idx="26">
                  <c:v>152</c:v>
                </c:pt>
                <c:pt idx="27">
                  <c:v>158</c:v>
                </c:pt>
                <c:pt idx="28">
                  <c:v>163</c:v>
                </c:pt>
                <c:pt idx="29">
                  <c:v>169</c:v>
                </c:pt>
                <c:pt idx="30">
                  <c:v>175</c:v>
                </c:pt>
                <c:pt idx="31">
                  <c:v>181</c:v>
                </c:pt>
                <c:pt idx="32">
                  <c:v>187</c:v>
                </c:pt>
                <c:pt idx="33">
                  <c:v>192</c:v>
                </c:pt>
                <c:pt idx="34">
                  <c:v>198</c:v>
                </c:pt>
                <c:pt idx="35">
                  <c:v>204</c:v>
                </c:pt>
                <c:pt idx="36">
                  <c:v>210</c:v>
                </c:pt>
                <c:pt idx="37">
                  <c:v>216</c:v>
                </c:pt>
                <c:pt idx="38">
                  <c:v>221</c:v>
                </c:pt>
                <c:pt idx="39">
                  <c:v>227</c:v>
                </c:pt>
                <c:pt idx="40">
                  <c:v>233</c:v>
                </c:pt>
                <c:pt idx="41">
                  <c:v>239</c:v>
                </c:pt>
                <c:pt idx="42">
                  <c:v>245</c:v>
                </c:pt>
                <c:pt idx="43">
                  <c:v>250</c:v>
                </c:pt>
                <c:pt idx="44">
                  <c:v>256</c:v>
                </c:pt>
                <c:pt idx="45">
                  <c:v>262</c:v>
                </c:pt>
                <c:pt idx="46">
                  <c:v>268</c:v>
                </c:pt>
                <c:pt idx="47">
                  <c:v>274</c:v>
                </c:pt>
                <c:pt idx="48">
                  <c:v>279</c:v>
                </c:pt>
                <c:pt idx="49">
                  <c:v>285</c:v>
                </c:pt>
                <c:pt idx="50">
                  <c:v>291</c:v>
                </c:pt>
                <c:pt idx="51">
                  <c:v>297</c:v>
                </c:pt>
                <c:pt idx="52">
                  <c:v>303</c:v>
                </c:pt>
                <c:pt idx="53">
                  <c:v>308</c:v>
                </c:pt>
                <c:pt idx="54">
                  <c:v>314</c:v>
                </c:pt>
                <c:pt idx="55">
                  <c:v>320</c:v>
                </c:pt>
                <c:pt idx="56">
                  <c:v>326</c:v>
                </c:pt>
                <c:pt idx="57">
                  <c:v>332</c:v>
                </c:pt>
                <c:pt idx="58">
                  <c:v>337</c:v>
                </c:pt>
                <c:pt idx="59">
                  <c:v>343</c:v>
                </c:pt>
                <c:pt idx="60">
                  <c:v>349</c:v>
                </c:pt>
                <c:pt idx="61">
                  <c:v>355</c:v>
                </c:pt>
                <c:pt idx="62">
                  <c:v>361</c:v>
                </c:pt>
                <c:pt idx="63">
                  <c:v>366</c:v>
                </c:pt>
              </c:numCache>
            </c:numRef>
          </c:cat>
          <c:val>
            <c:numRef>
              <c:f>'m2-t49'!$H$2:$H$65</c:f>
              <c:numCache>
                <c:formatCode>General</c:formatCode>
                <c:ptCount val="64"/>
                <c:pt idx="0">
                  <c:v>0.39914163090128751</c:v>
                </c:pt>
                <c:pt idx="1">
                  <c:v>0.57939914163090123</c:v>
                </c:pt>
                <c:pt idx="2">
                  <c:v>0.69527896995708161</c:v>
                </c:pt>
                <c:pt idx="3">
                  <c:v>0.78111587982832598</c:v>
                </c:pt>
                <c:pt idx="4">
                  <c:v>0.84978540772532174</c:v>
                </c:pt>
                <c:pt idx="5">
                  <c:v>0.90128755364806856</c:v>
                </c:pt>
                <c:pt idx="6">
                  <c:v>0.94420600858369097</c:v>
                </c:pt>
                <c:pt idx="7">
                  <c:v>0.97424892703862664</c:v>
                </c:pt>
                <c:pt idx="8">
                  <c:v>0.99570815450643779</c:v>
                </c:pt>
                <c:pt idx="9">
                  <c:v>1</c:v>
                </c:pt>
                <c:pt idx="10">
                  <c:v>0.99141630901287559</c:v>
                </c:pt>
                <c:pt idx="11">
                  <c:v>0.97424892703862664</c:v>
                </c:pt>
                <c:pt idx="12">
                  <c:v>0.94849785407725318</c:v>
                </c:pt>
                <c:pt idx="13">
                  <c:v>0.9141630901287553</c:v>
                </c:pt>
                <c:pt idx="14">
                  <c:v>0.87553648068669521</c:v>
                </c:pt>
                <c:pt idx="15">
                  <c:v>0.8326180257510728</c:v>
                </c:pt>
                <c:pt idx="16">
                  <c:v>0.78540772532188829</c:v>
                </c:pt>
                <c:pt idx="17">
                  <c:v>0.7381974248927039</c:v>
                </c:pt>
                <c:pt idx="18">
                  <c:v>0.69098712446351929</c:v>
                </c:pt>
                <c:pt idx="19">
                  <c:v>0.64377682403433478</c:v>
                </c:pt>
                <c:pt idx="20">
                  <c:v>0.59227467811158796</c:v>
                </c:pt>
                <c:pt idx="21">
                  <c:v>0.54935622317596555</c:v>
                </c:pt>
                <c:pt idx="22">
                  <c:v>0.50214592274678105</c:v>
                </c:pt>
                <c:pt idx="23">
                  <c:v>0.46351931330472096</c:v>
                </c:pt>
                <c:pt idx="24">
                  <c:v>0.42489270386266093</c:v>
                </c:pt>
                <c:pt idx="25">
                  <c:v>0.38626609442060084</c:v>
                </c:pt>
                <c:pt idx="26">
                  <c:v>0.35622317596566522</c:v>
                </c:pt>
                <c:pt idx="27">
                  <c:v>0.32618025751072954</c:v>
                </c:pt>
                <c:pt idx="28">
                  <c:v>0.29613733905579404</c:v>
                </c:pt>
                <c:pt idx="29">
                  <c:v>0.27467811158798283</c:v>
                </c:pt>
                <c:pt idx="30">
                  <c:v>0.24892703862660945</c:v>
                </c:pt>
                <c:pt idx="31">
                  <c:v>0.23175965665236051</c:v>
                </c:pt>
                <c:pt idx="32">
                  <c:v>0.21030042918454933</c:v>
                </c:pt>
                <c:pt idx="33">
                  <c:v>0.19313304721030039</c:v>
                </c:pt>
                <c:pt idx="34">
                  <c:v>0.18025751072961368</c:v>
                </c:pt>
                <c:pt idx="35">
                  <c:v>0.16738197424892698</c:v>
                </c:pt>
                <c:pt idx="36">
                  <c:v>0.15021459227467815</c:v>
                </c:pt>
                <c:pt idx="37">
                  <c:v>0.14163090128755368</c:v>
                </c:pt>
                <c:pt idx="38">
                  <c:v>0.12875536480686697</c:v>
                </c:pt>
                <c:pt idx="39">
                  <c:v>0.12017167381974252</c:v>
                </c:pt>
                <c:pt idx="40">
                  <c:v>0.11158798283261805</c:v>
                </c:pt>
                <c:pt idx="41">
                  <c:v>0.10300429184549358</c:v>
                </c:pt>
                <c:pt idx="42">
                  <c:v>9.4420600858369105E-2</c:v>
                </c:pt>
                <c:pt idx="43">
                  <c:v>9.012875536480687E-2</c:v>
                </c:pt>
                <c:pt idx="44">
                  <c:v>8.15450643776824E-2</c:v>
                </c:pt>
                <c:pt idx="45">
                  <c:v>7.7253218884120164E-2</c:v>
                </c:pt>
                <c:pt idx="46">
                  <c:v>6.8669527896995694E-2</c:v>
                </c:pt>
                <c:pt idx="47">
                  <c:v>6.4377682403433528E-2</c:v>
                </c:pt>
                <c:pt idx="48">
                  <c:v>6.0085836909871286E-2</c:v>
                </c:pt>
                <c:pt idx="49">
                  <c:v>5.1502145922746816E-2</c:v>
                </c:pt>
                <c:pt idx="50">
                  <c:v>4.721030042918458E-2</c:v>
                </c:pt>
                <c:pt idx="51">
                  <c:v>4.2918454935622345E-2</c:v>
                </c:pt>
                <c:pt idx="52">
                  <c:v>3.862660944206011E-2</c:v>
                </c:pt>
                <c:pt idx="53">
                  <c:v>3.4334763948497882E-2</c:v>
                </c:pt>
                <c:pt idx="54">
                  <c:v>3.0042918454935643E-2</c:v>
                </c:pt>
                <c:pt idx="55">
                  <c:v>2.5751072961373408E-2</c:v>
                </c:pt>
                <c:pt idx="56">
                  <c:v>2.1459227467811173E-2</c:v>
                </c:pt>
                <c:pt idx="57">
                  <c:v>1.7167381974248941E-2</c:v>
                </c:pt>
                <c:pt idx="58">
                  <c:v>1.7167381974248941E-2</c:v>
                </c:pt>
                <c:pt idx="59">
                  <c:v>1.2875536480686704E-2</c:v>
                </c:pt>
                <c:pt idx="60">
                  <c:v>8.5836909871244704E-3</c:v>
                </c:pt>
                <c:pt idx="61">
                  <c:v>4.2918454935622352E-3</c:v>
                </c:pt>
                <c:pt idx="62">
                  <c:v>0</c:v>
                </c:pt>
                <c:pt idx="6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0606208"/>
        <c:axId val="119886912"/>
      </c:lineChart>
      <c:catAx>
        <c:axId val="120606208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crossAx val="119886912"/>
        <c:crosses val="autoZero"/>
        <c:auto val="1"/>
        <c:lblAlgn val="ctr"/>
        <c:lblOffset val="100"/>
        <c:noMultiLvlLbl val="0"/>
      </c:catAx>
      <c:valAx>
        <c:axId val="11988691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2060620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8740157499999996" l="0.70000000000000018" r="0.70000000000000018" t="0.78740157499999996" header="0.3000000000000001" footer="0.30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533400</xdr:colOff>
      <xdr:row>7</xdr:row>
      <xdr:rowOff>123825</xdr:rowOff>
    </xdr:from>
    <xdr:to>
      <xdr:col>16</xdr:col>
      <xdr:colOff>228600</xdr:colOff>
      <xdr:row>22</xdr:row>
      <xdr:rowOff>9525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561975</xdr:colOff>
      <xdr:row>7</xdr:row>
      <xdr:rowOff>85725</xdr:rowOff>
    </xdr:from>
    <xdr:to>
      <xdr:col>16</xdr:col>
      <xdr:colOff>257175</xdr:colOff>
      <xdr:row>21</xdr:row>
      <xdr:rowOff>161925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400050</xdr:colOff>
      <xdr:row>8</xdr:row>
      <xdr:rowOff>95250</xdr:rowOff>
    </xdr:from>
    <xdr:to>
      <xdr:col>17</xdr:col>
      <xdr:colOff>95250</xdr:colOff>
      <xdr:row>22</xdr:row>
      <xdr:rowOff>171450</xdr:rowOff>
    </xdr:to>
    <xdr:graphicFrame macro="">
      <xdr:nvGraphicFramePr>
        <xdr:cNvPr id="6" name="Graf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533400</xdr:colOff>
      <xdr:row>6</xdr:row>
      <xdr:rowOff>180975</xdr:rowOff>
    </xdr:from>
    <xdr:to>
      <xdr:col>16</xdr:col>
      <xdr:colOff>228600</xdr:colOff>
      <xdr:row>21</xdr:row>
      <xdr:rowOff>66675</xdr:rowOff>
    </xdr:to>
    <xdr:graphicFrame macro="">
      <xdr:nvGraphicFramePr>
        <xdr:cNvPr id="9" name="Graf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28575</xdr:colOff>
      <xdr:row>6</xdr:row>
      <xdr:rowOff>142875</xdr:rowOff>
    </xdr:from>
    <xdr:to>
      <xdr:col>16</xdr:col>
      <xdr:colOff>333375</xdr:colOff>
      <xdr:row>21</xdr:row>
      <xdr:rowOff>28575</xdr:rowOff>
    </xdr:to>
    <xdr:graphicFrame macro="">
      <xdr:nvGraphicFramePr>
        <xdr:cNvPr id="7" name="Graf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571500</xdr:colOff>
      <xdr:row>6</xdr:row>
      <xdr:rowOff>76200</xdr:rowOff>
    </xdr:from>
    <xdr:to>
      <xdr:col>16</xdr:col>
      <xdr:colOff>266700</xdr:colOff>
      <xdr:row>20</xdr:row>
      <xdr:rowOff>152400</xdr:rowOff>
    </xdr:to>
    <xdr:graphicFrame macro="">
      <xdr:nvGraphicFramePr>
        <xdr:cNvPr id="6" name="Graf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10</xdr:row>
      <xdr:rowOff>0</xdr:rowOff>
    </xdr:from>
    <xdr:to>
      <xdr:col>6</xdr:col>
      <xdr:colOff>129596</xdr:colOff>
      <xdr:row>30</xdr:row>
      <xdr:rowOff>140596</xdr:rowOff>
    </xdr:to>
    <xdr:pic>
      <xdr:nvPicPr>
        <xdr:cNvPr id="7" name="Obrázek 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24050"/>
          <a:ext cx="4444421" cy="3950596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10</xdr:row>
      <xdr:rowOff>0</xdr:rowOff>
    </xdr:from>
    <xdr:to>
      <xdr:col>13</xdr:col>
      <xdr:colOff>607723</xdr:colOff>
      <xdr:row>31</xdr:row>
      <xdr:rowOff>27965</xdr:rowOff>
    </xdr:to>
    <xdr:pic>
      <xdr:nvPicPr>
        <xdr:cNvPr id="8" name="Obrázek 7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181600" y="1924050"/>
          <a:ext cx="4532023" cy="4028465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10</xdr:row>
      <xdr:rowOff>0</xdr:rowOff>
    </xdr:from>
    <xdr:to>
      <xdr:col>22</xdr:col>
      <xdr:colOff>95250</xdr:colOff>
      <xdr:row>30</xdr:row>
      <xdr:rowOff>67733</xdr:rowOff>
    </xdr:to>
    <xdr:pic>
      <xdr:nvPicPr>
        <xdr:cNvPr id="9" name="Obrázek 8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325100" y="1924050"/>
          <a:ext cx="4362450" cy="3877733"/>
        </a:xfrm>
        <a:prstGeom prst="rect">
          <a:avLst/>
        </a:prstGeom>
      </xdr:spPr>
    </xdr:pic>
    <xdr:clientData/>
  </xdr:twoCellAnchor>
</xdr:wsDr>
</file>

<file path=xl/queryTables/queryTable1.xml><?xml version="1.0" encoding="utf-8"?>
<queryTable xmlns="http://schemas.openxmlformats.org/spreadsheetml/2006/main" name="DF_mereni_2_t24" connectionId="8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DF_mereni_2_t24" connectionId="9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DF_mereni_2_t24_2" connectionId="4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name="DF_mereni_2_t24_1" connectionId="12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name="DF_mereni_2_t24" connectionId="11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name="DF_mereni_2_t24_2" connectionId="3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name="DF_mereni_2_t24_1" connectionId="13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name="DF_mereni_2_t24" connectionId="10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name="DF_mereni_2_t24_3" connectionId="6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name="DF_mereni_2_t24_2" connectionId="5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name="DF_mereni_2_t24_1" connectionId="1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name="DF_mereni_2_t24_2" connectionId="7" autoFormatId="16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name="DF_mereni_2_t24_1" connectionId="2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3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Relationship Id="rId5" Type="http://schemas.openxmlformats.org/officeDocument/2006/relationships/queryTable" Target="../queryTables/queryTable5.xml"/><Relationship Id="rId4" Type="http://schemas.openxmlformats.org/officeDocument/2006/relationships/queryTable" Target="../queryTables/queryTable4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6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Relationship Id="rId5" Type="http://schemas.openxmlformats.org/officeDocument/2006/relationships/queryTable" Target="../queryTables/queryTable8.xml"/><Relationship Id="rId4" Type="http://schemas.openxmlformats.org/officeDocument/2006/relationships/queryTable" Target="../queryTables/queryTable7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9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Relationship Id="rId5" Type="http://schemas.openxmlformats.org/officeDocument/2006/relationships/queryTable" Target="../queryTables/queryTable11.xml"/><Relationship Id="rId4" Type="http://schemas.openxmlformats.org/officeDocument/2006/relationships/queryTable" Target="../queryTables/queryTable10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3.xml"/><Relationship Id="rId2" Type="http://schemas.openxmlformats.org/officeDocument/2006/relationships/queryTable" Target="../queryTables/queryTable12.xml"/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55"/>
  <sheetViews>
    <sheetView workbookViewId="0">
      <selection activeCell="P4" sqref="P4"/>
    </sheetView>
  </sheetViews>
  <sheetFormatPr defaultRowHeight="15" x14ac:dyDescent="0.25"/>
  <cols>
    <col min="1" max="1" width="9.140625" style="13"/>
  </cols>
  <sheetData>
    <row r="1" spans="1:14" x14ac:dyDescent="0.25">
      <c r="A1" s="11" t="s">
        <v>0</v>
      </c>
      <c r="B1" s="3" t="s">
        <v>1</v>
      </c>
      <c r="C1" s="3" t="s">
        <v>2</v>
      </c>
      <c r="D1" s="3" t="s">
        <v>3</v>
      </c>
      <c r="F1" t="s">
        <v>10</v>
      </c>
      <c r="G1" t="s">
        <v>11</v>
      </c>
      <c r="H1" t="s">
        <v>12</v>
      </c>
      <c r="J1" s="14"/>
      <c r="K1" s="14" t="s">
        <v>13</v>
      </c>
      <c r="L1" s="14" t="s">
        <v>14</v>
      </c>
      <c r="M1" s="14" t="s">
        <v>15</v>
      </c>
      <c r="N1" s="15" t="s">
        <v>16</v>
      </c>
    </row>
    <row r="2" spans="1:14" x14ac:dyDescent="0.25">
      <c r="A2" s="11">
        <v>0</v>
      </c>
      <c r="B2" s="3">
        <v>0.311</v>
      </c>
      <c r="C2" s="3">
        <v>7.7600000000000002E-2</v>
      </c>
      <c r="D2" s="3">
        <v>2.5499999999999998E-2</v>
      </c>
      <c r="F2">
        <f>(B2-$K$2)/$M$2</f>
        <v>0.470059880239521</v>
      </c>
      <c r="G2">
        <f>(C2-$K$3)/$M$3</f>
        <v>0.31220285261489705</v>
      </c>
      <c r="H2">
        <f>(D2-$K$4)/$M$4</f>
        <v>0</v>
      </c>
      <c r="J2" s="14" t="s">
        <v>10</v>
      </c>
      <c r="K2" s="14">
        <f>MIN(B2:B1974)</f>
        <v>0.154</v>
      </c>
      <c r="L2" s="14">
        <f>MAX(B2:B1840)</f>
        <v>0.48799999999999999</v>
      </c>
      <c r="M2" s="14">
        <f>L2-K2</f>
        <v>0.33399999999999996</v>
      </c>
      <c r="N2" s="14">
        <v>186</v>
      </c>
    </row>
    <row r="3" spans="1:14" x14ac:dyDescent="0.25">
      <c r="A3" s="11">
        <v>5.8</v>
      </c>
      <c r="B3" s="3">
        <v>0.308</v>
      </c>
      <c r="C3" s="3">
        <v>7.7100000000000002E-2</v>
      </c>
      <c r="D3" s="3">
        <v>2.5499999999999998E-2</v>
      </c>
      <c r="F3">
        <f t="shared" ref="F3:F66" si="0">(B3-$K$2)/$M$2</f>
        <v>0.46107784431137727</v>
      </c>
      <c r="G3">
        <f t="shared" ref="G3:G66" si="1">(C3-$K$3)/$M$3</f>
        <v>0.30427892234548343</v>
      </c>
      <c r="H3">
        <f t="shared" ref="H3:H66" si="2">(D3-$K$4)/$M$4</f>
        <v>0</v>
      </c>
      <c r="J3" s="14" t="s">
        <v>11</v>
      </c>
      <c r="K3" s="14">
        <f>MIN(C2:C660)</f>
        <v>5.79E-2</v>
      </c>
      <c r="L3" s="14">
        <f>MAX(C3:C1840)</f>
        <v>0.121</v>
      </c>
      <c r="M3" s="14">
        <f t="shared" ref="M3:M4" si="3">L3-K3</f>
        <v>6.3099999999999989E-2</v>
      </c>
      <c r="N3" s="14">
        <v>284</v>
      </c>
    </row>
    <row r="4" spans="1:14" x14ac:dyDescent="0.25">
      <c r="A4" s="11">
        <v>11.6</v>
      </c>
      <c r="B4" s="3">
        <v>0.313</v>
      </c>
      <c r="C4" s="3">
        <v>7.8100000000000003E-2</v>
      </c>
      <c r="D4" s="3">
        <v>2.58E-2</v>
      </c>
      <c r="F4">
        <f t="shared" si="0"/>
        <v>0.4760479041916168</v>
      </c>
      <c r="G4">
        <f t="shared" si="1"/>
        <v>0.32012678288431073</v>
      </c>
      <c r="H4">
        <f t="shared" si="2"/>
        <v>1.7241379310344921E-2</v>
      </c>
      <c r="J4" s="14" t="s">
        <v>12</v>
      </c>
      <c r="K4" s="14">
        <f>MIN(D2:D1840)</f>
        <v>2.5499999999999998E-2</v>
      </c>
      <c r="L4" s="14">
        <f>MAX(D5:D1840)</f>
        <v>4.2900000000000001E-2</v>
      </c>
      <c r="M4" s="14">
        <f t="shared" si="3"/>
        <v>1.7400000000000002E-2</v>
      </c>
      <c r="N4" s="14">
        <v>864</v>
      </c>
    </row>
    <row r="5" spans="1:14" x14ac:dyDescent="0.25">
      <c r="A5" s="11">
        <v>17.399999999999999</v>
      </c>
      <c r="B5" s="3">
        <v>0.316</v>
      </c>
      <c r="C5" s="3">
        <v>7.9399999999999998E-2</v>
      </c>
      <c r="D5" s="3">
        <v>2.5999999999999999E-2</v>
      </c>
      <c r="F5">
        <f t="shared" si="0"/>
        <v>0.48502994011976053</v>
      </c>
      <c r="G5">
        <f t="shared" si="1"/>
        <v>0.34072900158478608</v>
      </c>
      <c r="H5">
        <f t="shared" si="2"/>
        <v>2.8735632183908066E-2</v>
      </c>
    </row>
    <row r="6" spans="1:14" x14ac:dyDescent="0.25">
      <c r="A6" s="11">
        <v>23.2</v>
      </c>
      <c r="B6" s="3">
        <v>0.32200000000000001</v>
      </c>
      <c r="C6" s="3">
        <v>8.0699999999999994E-2</v>
      </c>
      <c r="D6" s="3">
        <v>2.63E-2</v>
      </c>
      <c r="F6">
        <f t="shared" si="0"/>
        <v>0.50299401197604798</v>
      </c>
      <c r="G6">
        <f t="shared" si="1"/>
        <v>0.36133122028526143</v>
      </c>
      <c r="H6">
        <f t="shared" si="2"/>
        <v>4.5977011494252991E-2</v>
      </c>
      <c r="L6" s="9"/>
    </row>
    <row r="7" spans="1:14" x14ac:dyDescent="0.25">
      <c r="A7" s="11">
        <v>29</v>
      </c>
      <c r="B7" s="3">
        <v>0.32900000000000001</v>
      </c>
      <c r="C7" s="3">
        <v>8.2299999999999998E-2</v>
      </c>
      <c r="D7" s="3">
        <v>2.6599999999999999E-2</v>
      </c>
      <c r="F7">
        <f t="shared" si="0"/>
        <v>0.52395209580838331</v>
      </c>
      <c r="G7">
        <f>(C7-$K$3)/$M$3</f>
        <v>0.38668779714738516</v>
      </c>
      <c r="H7">
        <f t="shared" si="2"/>
        <v>6.3218390804597707E-2</v>
      </c>
    </row>
    <row r="8" spans="1:14" x14ac:dyDescent="0.25">
      <c r="A8" s="11">
        <v>34.799999999999997</v>
      </c>
      <c r="B8" s="3">
        <v>0.33400000000000002</v>
      </c>
      <c r="C8" s="3">
        <v>8.3500000000000005E-2</v>
      </c>
      <c r="D8" s="3">
        <v>2.6800000000000001E-2</v>
      </c>
      <c r="F8">
        <f t="shared" si="0"/>
        <v>0.53892215568862289</v>
      </c>
      <c r="G8">
        <f t="shared" si="1"/>
        <v>0.40570522979397794</v>
      </c>
      <c r="H8">
        <f t="shared" si="2"/>
        <v>7.471264367816105E-2</v>
      </c>
    </row>
    <row r="9" spans="1:14" x14ac:dyDescent="0.25">
      <c r="A9" s="11">
        <v>40.6</v>
      </c>
      <c r="B9" s="3">
        <v>0.33700000000000002</v>
      </c>
      <c r="C9" s="3">
        <v>8.5000000000000006E-2</v>
      </c>
      <c r="D9" s="3">
        <v>2.7099999999999999E-2</v>
      </c>
      <c r="F9">
        <f t="shared" si="0"/>
        <v>0.54790419161676662</v>
      </c>
      <c r="G9">
        <f>(C9-$K$3)/$M$3</f>
        <v>0.42947702060221887</v>
      </c>
      <c r="H9">
        <f t="shared" si="2"/>
        <v>9.1954022988505774E-2</v>
      </c>
    </row>
    <row r="10" spans="1:14" x14ac:dyDescent="0.25">
      <c r="A10" s="11">
        <v>46.4</v>
      </c>
      <c r="B10" s="3">
        <v>0.34399999999999997</v>
      </c>
      <c r="C10" s="3">
        <v>8.6800000000000002E-2</v>
      </c>
      <c r="D10" s="3">
        <v>2.7400000000000001E-2</v>
      </c>
      <c r="F10">
        <f t="shared" si="0"/>
        <v>0.56886227544910173</v>
      </c>
      <c r="G10">
        <f t="shared" si="1"/>
        <v>0.45800316957210785</v>
      </c>
      <c r="H10">
        <f t="shared" si="2"/>
        <v>0.10919540229885069</v>
      </c>
    </row>
    <row r="11" spans="1:14" x14ac:dyDescent="0.25">
      <c r="A11" s="11">
        <v>52.2</v>
      </c>
      <c r="B11" s="3">
        <v>0.35</v>
      </c>
      <c r="C11" s="3">
        <v>8.7900000000000006E-2</v>
      </c>
      <c r="D11" s="3">
        <v>2.7699999999999999E-2</v>
      </c>
      <c r="F11">
        <f t="shared" si="0"/>
        <v>0.58682634730538918</v>
      </c>
      <c r="G11">
        <f t="shared" si="1"/>
        <v>0.47543581616481795</v>
      </c>
      <c r="H11">
        <f t="shared" si="2"/>
        <v>0.12643678160919541</v>
      </c>
    </row>
    <row r="12" spans="1:14" x14ac:dyDescent="0.25">
      <c r="A12" s="11">
        <v>58</v>
      </c>
      <c r="B12" s="3">
        <v>0.35299999999999998</v>
      </c>
      <c r="C12" s="3">
        <v>8.9499999999999996E-2</v>
      </c>
      <c r="D12" s="3">
        <v>2.7900000000000001E-2</v>
      </c>
      <c r="F12">
        <f t="shared" si="0"/>
        <v>0.59580838323353291</v>
      </c>
      <c r="G12">
        <f t="shared" si="1"/>
        <v>0.50079239302694134</v>
      </c>
      <c r="H12">
        <f t="shared" si="2"/>
        <v>0.13793103448275876</v>
      </c>
    </row>
    <row r="13" spans="1:14" x14ac:dyDescent="0.25">
      <c r="A13" s="11">
        <v>63.7</v>
      </c>
      <c r="B13" s="3">
        <v>0.35899999999999999</v>
      </c>
      <c r="C13" s="3">
        <v>9.0700000000000003E-2</v>
      </c>
      <c r="D13" s="3">
        <v>2.8199999999999999E-2</v>
      </c>
      <c r="F13">
        <f t="shared" si="0"/>
        <v>0.61377245508982037</v>
      </c>
      <c r="G13">
        <f t="shared" si="1"/>
        <v>0.51980982567353418</v>
      </c>
      <c r="H13">
        <f t="shared" si="2"/>
        <v>0.15517241379310348</v>
      </c>
    </row>
    <row r="14" spans="1:14" x14ac:dyDescent="0.25">
      <c r="A14" s="11">
        <v>69.5</v>
      </c>
      <c r="B14" s="3">
        <v>0.36299999999999999</v>
      </c>
      <c r="C14" s="3">
        <v>9.2100000000000001E-2</v>
      </c>
      <c r="D14" s="3">
        <v>2.8500000000000001E-2</v>
      </c>
      <c r="F14">
        <f t="shared" si="0"/>
        <v>0.62574850299401197</v>
      </c>
      <c r="G14">
        <f t="shared" si="1"/>
        <v>0.54199683042789237</v>
      </c>
      <c r="H14">
        <f t="shared" si="2"/>
        <v>0.1724137931034484</v>
      </c>
    </row>
    <row r="15" spans="1:14" x14ac:dyDescent="0.25">
      <c r="A15" s="11">
        <v>75.3</v>
      </c>
      <c r="B15" s="3">
        <v>0.36799999999999999</v>
      </c>
      <c r="C15" s="3">
        <v>9.3600000000000003E-2</v>
      </c>
      <c r="D15" s="3">
        <v>2.8799999999999999E-2</v>
      </c>
      <c r="F15">
        <f t="shared" si="0"/>
        <v>0.64071856287425155</v>
      </c>
      <c r="G15">
        <f t="shared" si="1"/>
        <v>0.56576862123613325</v>
      </c>
      <c r="H15">
        <f t="shared" si="2"/>
        <v>0.18965517241379312</v>
      </c>
    </row>
    <row r="16" spans="1:14" x14ac:dyDescent="0.25">
      <c r="A16" s="11">
        <v>81.099999999999994</v>
      </c>
      <c r="B16" s="3">
        <v>0.374</v>
      </c>
      <c r="C16" s="3">
        <v>9.5000000000000001E-2</v>
      </c>
      <c r="D16" s="3">
        <v>2.9100000000000001E-2</v>
      </c>
      <c r="F16">
        <f t="shared" si="0"/>
        <v>0.65868263473053901</v>
      </c>
      <c r="G16">
        <f t="shared" si="1"/>
        <v>0.58795562599049145</v>
      </c>
      <c r="H16">
        <f t="shared" si="2"/>
        <v>0.20689655172413804</v>
      </c>
    </row>
    <row r="17" spans="1:8" x14ac:dyDescent="0.25">
      <c r="A17" s="11">
        <v>86.9</v>
      </c>
      <c r="B17" s="3">
        <v>0.379</v>
      </c>
      <c r="C17" s="3">
        <v>9.6100000000000005E-2</v>
      </c>
      <c r="D17" s="3">
        <v>2.9399999999999999E-2</v>
      </c>
      <c r="F17">
        <f t="shared" si="0"/>
        <v>0.67365269461077848</v>
      </c>
      <c r="G17">
        <f t="shared" si="1"/>
        <v>0.60538827258320149</v>
      </c>
      <c r="H17">
        <f t="shared" si="2"/>
        <v>0.22413793103448276</v>
      </c>
    </row>
    <row r="18" spans="1:8" x14ac:dyDescent="0.25">
      <c r="A18" s="11">
        <v>92.7</v>
      </c>
      <c r="B18" s="3">
        <v>0.38300000000000001</v>
      </c>
      <c r="C18" s="3">
        <v>9.7500000000000003E-2</v>
      </c>
      <c r="D18" s="3">
        <v>2.98E-2</v>
      </c>
      <c r="F18">
        <f t="shared" si="0"/>
        <v>0.68562874251497019</v>
      </c>
      <c r="G18">
        <f t="shared" si="1"/>
        <v>0.62757527733755958</v>
      </c>
      <c r="H18">
        <f t="shared" si="2"/>
        <v>0.24712643678160925</v>
      </c>
    </row>
    <row r="19" spans="1:8" x14ac:dyDescent="0.25">
      <c r="A19" s="11">
        <v>98.5</v>
      </c>
      <c r="B19" s="3">
        <v>0.38900000000000001</v>
      </c>
      <c r="C19" s="3">
        <v>9.8900000000000002E-2</v>
      </c>
      <c r="D19" s="3">
        <v>0.03</v>
      </c>
      <c r="F19">
        <f t="shared" si="0"/>
        <v>0.70359281437125765</v>
      </c>
      <c r="G19">
        <f t="shared" si="1"/>
        <v>0.64976228209191778</v>
      </c>
      <c r="H19">
        <f t="shared" si="2"/>
        <v>0.25862068965517243</v>
      </c>
    </row>
    <row r="20" spans="1:8" x14ac:dyDescent="0.25">
      <c r="A20" s="11">
        <v>104</v>
      </c>
      <c r="B20" s="3">
        <v>0.39100000000000001</v>
      </c>
      <c r="C20" s="3">
        <v>0.1</v>
      </c>
      <c r="D20" s="3">
        <v>3.0200000000000001E-2</v>
      </c>
      <c r="F20">
        <f t="shared" si="0"/>
        <v>0.70958083832335339</v>
      </c>
      <c r="G20">
        <f t="shared" si="1"/>
        <v>0.66719492868462782</v>
      </c>
      <c r="H20">
        <f t="shared" si="2"/>
        <v>0.27011494252873575</v>
      </c>
    </row>
    <row r="21" spans="1:8" x14ac:dyDescent="0.25">
      <c r="A21" s="11">
        <v>110</v>
      </c>
      <c r="B21" s="3">
        <v>0.39700000000000002</v>
      </c>
      <c r="C21" s="3">
        <v>0.10199999999999999</v>
      </c>
      <c r="D21" s="3">
        <v>3.0499999999999999E-2</v>
      </c>
      <c r="F21">
        <f t="shared" si="0"/>
        <v>0.72754491017964085</v>
      </c>
      <c r="G21">
        <f t="shared" si="1"/>
        <v>0.6988906497622821</v>
      </c>
      <c r="H21">
        <f t="shared" si="2"/>
        <v>0.2873563218390805</v>
      </c>
    </row>
    <row r="22" spans="1:8" x14ac:dyDescent="0.25">
      <c r="A22" s="11">
        <v>116</v>
      </c>
      <c r="B22" s="3">
        <v>0.40100000000000002</v>
      </c>
      <c r="C22" s="3">
        <v>0.10299999999999999</v>
      </c>
      <c r="D22" s="3">
        <v>3.0800000000000001E-2</v>
      </c>
      <c r="F22">
        <f t="shared" si="0"/>
        <v>0.73952095808383245</v>
      </c>
      <c r="G22">
        <f t="shared" si="1"/>
        <v>0.71473851030110935</v>
      </c>
      <c r="H22">
        <f t="shared" si="2"/>
        <v>0.30459770114942541</v>
      </c>
    </row>
    <row r="23" spans="1:8" x14ac:dyDescent="0.25">
      <c r="A23" s="11">
        <v>122</v>
      </c>
      <c r="B23" s="3">
        <v>0.40500000000000003</v>
      </c>
      <c r="C23" s="3">
        <v>0.104</v>
      </c>
      <c r="D23" s="3">
        <v>3.1099999999999999E-2</v>
      </c>
      <c r="F23">
        <f t="shared" si="0"/>
        <v>0.75149700598802405</v>
      </c>
      <c r="G23">
        <f t="shared" si="1"/>
        <v>0.73058637083993661</v>
      </c>
      <c r="H23">
        <f t="shared" si="2"/>
        <v>0.32183908045977011</v>
      </c>
    </row>
    <row r="24" spans="1:8" x14ac:dyDescent="0.25">
      <c r="A24" s="11">
        <v>128</v>
      </c>
      <c r="B24" s="3">
        <v>0.41</v>
      </c>
      <c r="C24" s="3">
        <v>0.105</v>
      </c>
      <c r="D24" s="3">
        <v>3.1399999999999997E-2</v>
      </c>
      <c r="F24">
        <f t="shared" si="0"/>
        <v>0.76646706586826352</v>
      </c>
      <c r="G24">
        <f t="shared" si="1"/>
        <v>0.74643423137876397</v>
      </c>
      <c r="H24">
        <f t="shared" si="2"/>
        <v>0.33908045977011486</v>
      </c>
    </row>
    <row r="25" spans="1:8" x14ac:dyDescent="0.25">
      <c r="A25" s="11">
        <v>134</v>
      </c>
      <c r="B25" s="3">
        <v>0.41499999999999998</v>
      </c>
      <c r="C25" s="3">
        <v>0.106</v>
      </c>
      <c r="D25" s="3">
        <v>3.1699999999999999E-2</v>
      </c>
      <c r="F25">
        <f t="shared" si="0"/>
        <v>0.7814371257485031</v>
      </c>
      <c r="G25">
        <f t="shared" si="1"/>
        <v>0.76228209191759122</v>
      </c>
      <c r="H25">
        <f t="shared" si="2"/>
        <v>0.35632183908045978</v>
      </c>
    </row>
    <row r="26" spans="1:8" x14ac:dyDescent="0.25">
      <c r="A26" s="11">
        <v>139</v>
      </c>
      <c r="B26" s="3">
        <v>0.41799999999999998</v>
      </c>
      <c r="C26" s="3">
        <v>0.108</v>
      </c>
      <c r="D26" s="3">
        <v>3.1899999999999998E-2</v>
      </c>
      <c r="F26">
        <f t="shared" si="0"/>
        <v>0.79041916167664683</v>
      </c>
      <c r="G26">
        <f t="shared" si="1"/>
        <v>0.79397781299524572</v>
      </c>
      <c r="H26">
        <f t="shared" si="2"/>
        <v>0.36781609195402293</v>
      </c>
    </row>
    <row r="27" spans="1:8" x14ac:dyDescent="0.25">
      <c r="A27" s="11">
        <v>145</v>
      </c>
      <c r="B27" s="3">
        <v>0.42099999999999999</v>
      </c>
      <c r="C27" s="3">
        <v>0.108</v>
      </c>
      <c r="D27" s="3">
        <v>3.2199999999999999E-2</v>
      </c>
      <c r="F27">
        <f t="shared" si="0"/>
        <v>0.79940119760479056</v>
      </c>
      <c r="G27">
        <f t="shared" si="1"/>
        <v>0.79397781299524572</v>
      </c>
      <c r="H27">
        <f t="shared" si="2"/>
        <v>0.38505747126436785</v>
      </c>
    </row>
    <row r="28" spans="1:8" x14ac:dyDescent="0.25">
      <c r="A28" s="11">
        <v>151</v>
      </c>
      <c r="B28" s="3">
        <v>0.42499999999999999</v>
      </c>
      <c r="C28" s="3">
        <v>0.109</v>
      </c>
      <c r="D28" s="3">
        <v>3.2399999999999998E-2</v>
      </c>
      <c r="F28">
        <f t="shared" si="0"/>
        <v>0.81137724550898216</v>
      </c>
      <c r="G28">
        <f t="shared" si="1"/>
        <v>0.80982567353407298</v>
      </c>
      <c r="H28">
        <f t="shared" si="2"/>
        <v>0.39655172413793099</v>
      </c>
    </row>
    <row r="29" spans="1:8" x14ac:dyDescent="0.25">
      <c r="A29" s="11">
        <v>157</v>
      </c>
      <c r="B29" s="3">
        <v>0.42899999999999999</v>
      </c>
      <c r="C29" s="3">
        <v>0.111</v>
      </c>
      <c r="D29" s="3">
        <v>3.27E-2</v>
      </c>
      <c r="F29">
        <f t="shared" si="0"/>
        <v>0.82335329341317376</v>
      </c>
      <c r="G29">
        <f t="shared" si="1"/>
        <v>0.84152139461172759</v>
      </c>
      <c r="H29">
        <f t="shared" si="2"/>
        <v>0.41379310344827591</v>
      </c>
    </row>
    <row r="30" spans="1:8" x14ac:dyDescent="0.25">
      <c r="A30" s="11">
        <v>163</v>
      </c>
      <c r="B30" s="3">
        <v>0.433</v>
      </c>
      <c r="C30" s="3">
        <v>0.111</v>
      </c>
      <c r="D30" s="3">
        <v>3.2899999999999999E-2</v>
      </c>
      <c r="F30">
        <f t="shared" si="0"/>
        <v>0.83532934131736547</v>
      </c>
      <c r="G30">
        <f t="shared" si="1"/>
        <v>0.84152139461172759</v>
      </c>
      <c r="H30">
        <f t="shared" si="2"/>
        <v>0.42528735632183906</v>
      </c>
    </row>
    <row r="31" spans="1:8" x14ac:dyDescent="0.25">
      <c r="A31" s="11">
        <v>168</v>
      </c>
      <c r="B31" s="3">
        <v>0.437</v>
      </c>
      <c r="C31" s="3">
        <v>0.112</v>
      </c>
      <c r="D31" s="3">
        <v>3.32E-2</v>
      </c>
      <c r="F31">
        <f t="shared" si="0"/>
        <v>0.84730538922155707</v>
      </c>
      <c r="G31">
        <f t="shared" si="1"/>
        <v>0.85736925515055484</v>
      </c>
      <c r="H31">
        <f t="shared" si="2"/>
        <v>0.44252873563218398</v>
      </c>
    </row>
    <row r="32" spans="1:8" x14ac:dyDescent="0.25">
      <c r="A32" s="11">
        <v>174</v>
      </c>
      <c r="B32" s="3">
        <v>0.441</v>
      </c>
      <c r="C32" s="3">
        <v>0.113</v>
      </c>
      <c r="D32" s="3">
        <v>3.3300000000000003E-2</v>
      </c>
      <c r="F32">
        <f t="shared" si="0"/>
        <v>0.85928143712574867</v>
      </c>
      <c r="G32">
        <f t="shared" si="1"/>
        <v>0.8732171156893821</v>
      </c>
      <c r="H32">
        <f t="shared" si="2"/>
        <v>0.44827586206896575</v>
      </c>
    </row>
    <row r="33" spans="1:8" x14ac:dyDescent="0.25">
      <c r="A33" s="11">
        <v>180</v>
      </c>
      <c r="B33" s="3">
        <v>0.44500000000000001</v>
      </c>
      <c r="C33" s="3">
        <v>0.114</v>
      </c>
      <c r="D33" s="3">
        <v>3.3599999999999998E-2</v>
      </c>
      <c r="F33">
        <f t="shared" si="0"/>
        <v>0.87125748502994027</v>
      </c>
      <c r="G33">
        <f t="shared" si="1"/>
        <v>0.88906497622820946</v>
      </c>
      <c r="H33">
        <f t="shared" si="2"/>
        <v>0.46551724137931028</v>
      </c>
    </row>
    <row r="34" spans="1:8" x14ac:dyDescent="0.25">
      <c r="A34" s="11">
        <v>186</v>
      </c>
      <c r="B34" s="4">
        <v>0.44800000000000001</v>
      </c>
      <c r="C34" s="3">
        <v>0.115</v>
      </c>
      <c r="D34" s="3">
        <v>3.3700000000000001E-2</v>
      </c>
      <c r="F34">
        <f t="shared" si="0"/>
        <v>0.880239520958084</v>
      </c>
      <c r="G34">
        <f t="shared" si="1"/>
        <v>0.90491283676703671</v>
      </c>
      <c r="H34">
        <f t="shared" si="2"/>
        <v>0.47126436781609204</v>
      </c>
    </row>
    <row r="35" spans="1:8" x14ac:dyDescent="0.25">
      <c r="A35" s="11">
        <v>192</v>
      </c>
      <c r="B35" s="3">
        <v>0.45200000000000001</v>
      </c>
      <c r="C35" s="3">
        <v>0.115</v>
      </c>
      <c r="D35" s="3">
        <v>3.4099999999999998E-2</v>
      </c>
      <c r="F35">
        <f t="shared" si="0"/>
        <v>0.89221556886227571</v>
      </c>
      <c r="G35">
        <f t="shared" si="1"/>
        <v>0.90491283676703671</v>
      </c>
      <c r="H35">
        <f t="shared" si="2"/>
        <v>0.49425287356321834</v>
      </c>
    </row>
    <row r="36" spans="1:8" x14ac:dyDescent="0.25">
      <c r="A36" s="11">
        <v>197</v>
      </c>
      <c r="B36" s="3">
        <v>0.45300000000000001</v>
      </c>
      <c r="C36" s="3">
        <v>0.11600000000000001</v>
      </c>
      <c r="D36" s="3">
        <v>3.4299999999999997E-2</v>
      </c>
      <c r="F36">
        <f t="shared" si="0"/>
        <v>0.89520958083832358</v>
      </c>
      <c r="G36">
        <f t="shared" si="1"/>
        <v>0.92076069730586396</v>
      </c>
      <c r="H36">
        <f t="shared" si="2"/>
        <v>0.50574712643678144</v>
      </c>
    </row>
    <row r="37" spans="1:8" x14ac:dyDescent="0.25">
      <c r="A37" s="11">
        <v>203</v>
      </c>
      <c r="B37" s="3">
        <v>0.45600000000000002</v>
      </c>
      <c r="C37" s="3">
        <v>0.11700000000000001</v>
      </c>
      <c r="D37" s="3">
        <v>3.44E-2</v>
      </c>
      <c r="F37">
        <f t="shared" si="0"/>
        <v>0.90419161676646731</v>
      </c>
      <c r="G37">
        <f t="shared" si="1"/>
        <v>0.93660855784469121</v>
      </c>
      <c r="H37">
        <f t="shared" si="2"/>
        <v>0.5114942528735632</v>
      </c>
    </row>
    <row r="38" spans="1:8" x14ac:dyDescent="0.25">
      <c r="A38" s="11">
        <v>209</v>
      </c>
      <c r="B38" s="3">
        <v>0.46100000000000002</v>
      </c>
      <c r="C38" s="3">
        <v>0.11799999999999999</v>
      </c>
      <c r="D38" s="3">
        <v>3.4599999999999999E-2</v>
      </c>
      <c r="F38">
        <f t="shared" si="0"/>
        <v>0.91916167664670689</v>
      </c>
      <c r="G38">
        <f t="shared" si="1"/>
        <v>0.95245641838351824</v>
      </c>
      <c r="H38">
        <f t="shared" si="2"/>
        <v>0.52298850574712641</v>
      </c>
    </row>
    <row r="39" spans="1:8" x14ac:dyDescent="0.25">
      <c r="A39" s="11">
        <v>215</v>
      </c>
      <c r="B39" s="3">
        <v>0.46300000000000002</v>
      </c>
      <c r="C39" s="3">
        <v>0.11799999999999999</v>
      </c>
      <c r="D39" s="3">
        <v>3.4799999999999998E-2</v>
      </c>
      <c r="F39">
        <f t="shared" si="0"/>
        <v>0.92514970059880264</v>
      </c>
      <c r="G39">
        <f t="shared" si="1"/>
        <v>0.95245641838351824</v>
      </c>
      <c r="H39">
        <f t="shared" si="2"/>
        <v>0.5344827586206895</v>
      </c>
    </row>
    <row r="40" spans="1:8" x14ac:dyDescent="0.25">
      <c r="A40" s="11">
        <v>221</v>
      </c>
      <c r="B40" s="3">
        <v>0.46500000000000002</v>
      </c>
      <c r="C40" s="3">
        <v>0.11899999999999999</v>
      </c>
      <c r="D40" s="3">
        <v>3.5000000000000003E-2</v>
      </c>
      <c r="F40">
        <f t="shared" si="0"/>
        <v>0.93113772455089849</v>
      </c>
      <c r="G40">
        <f t="shared" si="1"/>
        <v>0.96830427892234561</v>
      </c>
      <c r="H40">
        <f t="shared" si="2"/>
        <v>0.54597701149425304</v>
      </c>
    </row>
    <row r="41" spans="1:8" x14ac:dyDescent="0.25">
      <c r="A41" s="11">
        <v>226</v>
      </c>
      <c r="B41" s="3">
        <v>0.46800000000000003</v>
      </c>
      <c r="C41" s="3">
        <v>0.11899999999999999</v>
      </c>
      <c r="D41" s="3">
        <v>3.5200000000000002E-2</v>
      </c>
      <c r="F41">
        <f t="shared" si="0"/>
        <v>0.94011976047904222</v>
      </c>
      <c r="G41">
        <f t="shared" si="1"/>
        <v>0.96830427892234561</v>
      </c>
      <c r="H41">
        <f t="shared" si="2"/>
        <v>0.55747126436781624</v>
      </c>
    </row>
    <row r="42" spans="1:8" x14ac:dyDescent="0.25">
      <c r="A42" s="11">
        <v>232</v>
      </c>
      <c r="B42" s="3">
        <v>0.47199999999999998</v>
      </c>
      <c r="C42" s="3">
        <v>0.11899999999999999</v>
      </c>
      <c r="D42" s="3">
        <v>3.5299999999999998E-2</v>
      </c>
      <c r="F42">
        <f t="shared" si="0"/>
        <v>0.95209580838323349</v>
      </c>
      <c r="G42">
        <f t="shared" si="1"/>
        <v>0.96830427892234561</v>
      </c>
      <c r="H42">
        <f t="shared" si="2"/>
        <v>0.56321839080459757</v>
      </c>
    </row>
    <row r="43" spans="1:8" x14ac:dyDescent="0.25">
      <c r="A43" s="11">
        <v>238</v>
      </c>
      <c r="B43" s="3">
        <v>0.47299999999999998</v>
      </c>
      <c r="C43" s="3">
        <v>0.12</v>
      </c>
      <c r="D43" s="3">
        <v>3.5499999999999997E-2</v>
      </c>
      <c r="F43">
        <f t="shared" si="0"/>
        <v>0.95508982035928136</v>
      </c>
      <c r="G43">
        <f t="shared" si="1"/>
        <v>0.98415213946117286</v>
      </c>
      <c r="H43">
        <f t="shared" si="2"/>
        <v>0.57471264367816077</v>
      </c>
    </row>
    <row r="44" spans="1:8" x14ac:dyDescent="0.25">
      <c r="A44" s="11">
        <v>244</v>
      </c>
      <c r="B44" s="3">
        <v>0.47499999999999998</v>
      </c>
      <c r="C44" s="3">
        <v>0.12</v>
      </c>
      <c r="D44" s="3">
        <v>3.56E-2</v>
      </c>
      <c r="F44">
        <f t="shared" si="0"/>
        <v>0.96107784431137722</v>
      </c>
      <c r="G44">
        <f t="shared" si="1"/>
        <v>0.98415213946117286</v>
      </c>
      <c r="H44">
        <f t="shared" si="2"/>
        <v>0.58045977011494254</v>
      </c>
    </row>
    <row r="45" spans="1:8" x14ac:dyDescent="0.25">
      <c r="A45" s="11">
        <v>250</v>
      </c>
      <c r="B45" s="3">
        <v>0.47699999999999998</v>
      </c>
      <c r="C45" s="3">
        <v>0.12</v>
      </c>
      <c r="D45" s="3">
        <v>3.5799999999999998E-2</v>
      </c>
      <c r="F45">
        <f t="shared" si="0"/>
        <v>0.96706586826347307</v>
      </c>
      <c r="G45">
        <f t="shared" si="1"/>
        <v>0.98415213946117286</v>
      </c>
      <c r="H45">
        <f t="shared" si="2"/>
        <v>0.59195402298850563</v>
      </c>
    </row>
    <row r="46" spans="1:8" x14ac:dyDescent="0.25">
      <c r="A46" s="11">
        <v>255</v>
      </c>
      <c r="B46" s="3">
        <v>0.47899999999999998</v>
      </c>
      <c r="C46" s="3">
        <v>0.121</v>
      </c>
      <c r="D46" s="3">
        <v>3.5999999999999997E-2</v>
      </c>
      <c r="F46">
        <f t="shared" si="0"/>
        <v>0.97305389221556882</v>
      </c>
      <c r="G46">
        <f t="shared" si="1"/>
        <v>1</v>
      </c>
      <c r="H46">
        <f t="shared" si="2"/>
        <v>0.60344827586206884</v>
      </c>
    </row>
    <row r="47" spans="1:8" x14ac:dyDescent="0.25">
      <c r="A47" s="11">
        <v>261</v>
      </c>
      <c r="B47" s="3">
        <v>0.48</v>
      </c>
      <c r="C47" s="3">
        <v>0.121</v>
      </c>
      <c r="D47" s="3">
        <v>3.5999999999999997E-2</v>
      </c>
      <c r="F47">
        <f t="shared" si="0"/>
        <v>0.97604790419161669</v>
      </c>
      <c r="G47">
        <f t="shared" si="1"/>
        <v>1</v>
      </c>
      <c r="H47">
        <f t="shared" si="2"/>
        <v>0.60344827586206884</v>
      </c>
    </row>
    <row r="48" spans="1:8" x14ac:dyDescent="0.25">
      <c r="A48" s="11">
        <v>267</v>
      </c>
      <c r="B48" s="3">
        <v>0.48</v>
      </c>
      <c r="C48" s="3">
        <v>0.121</v>
      </c>
      <c r="D48" s="3">
        <v>3.6200000000000003E-2</v>
      </c>
      <c r="F48">
        <f t="shared" si="0"/>
        <v>0.97604790419161669</v>
      </c>
      <c r="G48">
        <f t="shared" si="1"/>
        <v>1</v>
      </c>
      <c r="H48">
        <f t="shared" si="2"/>
        <v>0.61494252873563238</v>
      </c>
    </row>
    <row r="49" spans="1:8" x14ac:dyDescent="0.25">
      <c r="A49" s="11">
        <v>273</v>
      </c>
      <c r="B49" s="3">
        <v>0.48</v>
      </c>
      <c r="C49" s="3">
        <v>0.121</v>
      </c>
      <c r="D49" s="3">
        <v>3.6200000000000003E-2</v>
      </c>
      <c r="F49">
        <f t="shared" si="0"/>
        <v>0.97604790419161669</v>
      </c>
      <c r="G49">
        <f t="shared" si="1"/>
        <v>1</v>
      </c>
      <c r="H49">
        <f t="shared" si="2"/>
        <v>0.61494252873563238</v>
      </c>
    </row>
    <row r="50" spans="1:8" x14ac:dyDescent="0.25">
      <c r="A50" s="11">
        <v>279</v>
      </c>
      <c r="B50" s="3">
        <v>0.48299999999999998</v>
      </c>
      <c r="C50" s="3">
        <v>0.121</v>
      </c>
      <c r="D50" s="3">
        <v>3.6299999999999999E-2</v>
      </c>
      <c r="F50">
        <f t="shared" si="0"/>
        <v>0.98502994011976042</v>
      </c>
      <c r="G50">
        <f t="shared" si="1"/>
        <v>1</v>
      </c>
      <c r="H50">
        <f t="shared" si="2"/>
        <v>0.6206896551724137</v>
      </c>
    </row>
    <row r="51" spans="1:8" x14ac:dyDescent="0.25">
      <c r="A51" s="11">
        <v>284</v>
      </c>
      <c r="B51" s="3">
        <v>0.48399999999999999</v>
      </c>
      <c r="C51" s="4">
        <v>0.121</v>
      </c>
      <c r="D51" s="3">
        <v>3.6499999999999998E-2</v>
      </c>
      <c r="F51">
        <f t="shared" si="0"/>
        <v>0.9880239520958084</v>
      </c>
      <c r="G51">
        <f t="shared" si="1"/>
        <v>1</v>
      </c>
      <c r="H51">
        <f t="shared" si="2"/>
        <v>0.63218390804597691</v>
      </c>
    </row>
    <row r="52" spans="1:8" x14ac:dyDescent="0.25">
      <c r="A52" s="11">
        <v>290</v>
      </c>
      <c r="B52" s="3">
        <v>0.48599999999999999</v>
      </c>
      <c r="C52" s="3">
        <v>0.121</v>
      </c>
      <c r="D52" s="3">
        <v>3.6600000000000001E-2</v>
      </c>
      <c r="F52">
        <f t="shared" si="0"/>
        <v>0.99401197604790414</v>
      </c>
      <c r="G52">
        <f t="shared" si="1"/>
        <v>1</v>
      </c>
      <c r="H52">
        <f t="shared" si="2"/>
        <v>0.63793103448275867</v>
      </c>
    </row>
    <row r="53" spans="1:8" x14ac:dyDescent="0.25">
      <c r="A53" s="11">
        <v>296</v>
      </c>
      <c r="B53" s="3">
        <v>0.48599999999999999</v>
      </c>
      <c r="C53" s="3">
        <v>0.121</v>
      </c>
      <c r="D53" s="3">
        <v>3.6600000000000001E-2</v>
      </c>
      <c r="F53">
        <f t="shared" si="0"/>
        <v>0.99401197604790414</v>
      </c>
      <c r="G53">
        <f t="shared" si="1"/>
        <v>1</v>
      </c>
      <c r="H53">
        <f t="shared" si="2"/>
        <v>0.63793103448275867</v>
      </c>
    </row>
    <row r="54" spans="1:8" x14ac:dyDescent="0.25">
      <c r="A54" s="11">
        <v>302</v>
      </c>
      <c r="B54" s="3">
        <v>0.48699999999999999</v>
      </c>
      <c r="C54" s="3">
        <v>0.121</v>
      </c>
      <c r="D54" s="3">
        <v>3.6799999999999999E-2</v>
      </c>
      <c r="F54">
        <f t="shared" si="0"/>
        <v>0.99700598802395213</v>
      </c>
      <c r="G54">
        <f t="shared" si="1"/>
        <v>1</v>
      </c>
      <c r="H54">
        <f t="shared" si="2"/>
        <v>0.64942528735632177</v>
      </c>
    </row>
    <row r="55" spans="1:8" x14ac:dyDescent="0.25">
      <c r="A55" s="11">
        <v>308</v>
      </c>
      <c r="B55" s="3">
        <v>0.48699999999999999</v>
      </c>
      <c r="C55" s="3">
        <v>0.121</v>
      </c>
      <c r="D55" s="3">
        <v>3.6900000000000002E-2</v>
      </c>
      <c r="F55">
        <f t="shared" si="0"/>
        <v>0.99700598802395213</v>
      </c>
      <c r="G55">
        <f t="shared" si="1"/>
        <v>1</v>
      </c>
      <c r="H55">
        <f t="shared" si="2"/>
        <v>0.65517241379310354</v>
      </c>
    </row>
    <row r="56" spans="1:8" x14ac:dyDescent="0.25">
      <c r="A56" s="11">
        <v>313</v>
      </c>
      <c r="B56" s="3">
        <v>0.48799999999999999</v>
      </c>
      <c r="C56" s="3">
        <v>0.121</v>
      </c>
      <c r="D56" s="3">
        <v>3.6900000000000002E-2</v>
      </c>
      <c r="F56">
        <f t="shared" si="0"/>
        <v>1</v>
      </c>
      <c r="G56">
        <f t="shared" si="1"/>
        <v>1</v>
      </c>
      <c r="H56">
        <f t="shared" si="2"/>
        <v>0.65517241379310354</v>
      </c>
    </row>
    <row r="57" spans="1:8" x14ac:dyDescent="0.25">
      <c r="A57" s="11">
        <v>319</v>
      </c>
      <c r="B57" s="3">
        <v>0.48599999999999999</v>
      </c>
      <c r="C57" s="3">
        <v>0.121</v>
      </c>
      <c r="D57" s="3">
        <v>3.6999999999999998E-2</v>
      </c>
      <c r="F57">
        <f t="shared" si="0"/>
        <v>0.99401197604790414</v>
      </c>
      <c r="G57">
        <f t="shared" si="1"/>
        <v>1</v>
      </c>
      <c r="H57">
        <f t="shared" si="2"/>
        <v>0.66091954022988497</v>
      </c>
    </row>
    <row r="58" spans="1:8" x14ac:dyDescent="0.25">
      <c r="A58" s="11">
        <v>325</v>
      </c>
      <c r="B58" s="3">
        <v>0.48799999999999999</v>
      </c>
      <c r="C58" s="3">
        <v>0.12</v>
      </c>
      <c r="D58" s="3">
        <v>3.7100000000000001E-2</v>
      </c>
      <c r="F58">
        <f t="shared" si="0"/>
        <v>1</v>
      </c>
      <c r="G58">
        <f t="shared" si="1"/>
        <v>0.98415213946117286</v>
      </c>
      <c r="H58">
        <f t="shared" si="2"/>
        <v>0.66666666666666674</v>
      </c>
    </row>
    <row r="59" spans="1:8" x14ac:dyDescent="0.25">
      <c r="A59" s="11">
        <v>331</v>
      </c>
      <c r="B59" s="3">
        <v>0.48699999999999999</v>
      </c>
      <c r="C59" s="3">
        <v>0.12</v>
      </c>
      <c r="D59" s="3">
        <v>3.73E-2</v>
      </c>
      <c r="F59">
        <f t="shared" si="0"/>
        <v>0.99700598802395213</v>
      </c>
      <c r="G59">
        <f t="shared" si="1"/>
        <v>0.98415213946117286</v>
      </c>
      <c r="H59">
        <f t="shared" si="2"/>
        <v>0.67816091954022983</v>
      </c>
    </row>
    <row r="60" spans="1:8" x14ac:dyDescent="0.25">
      <c r="A60" s="11">
        <v>337</v>
      </c>
      <c r="B60" s="3">
        <v>0.48599999999999999</v>
      </c>
      <c r="C60" s="3">
        <v>0.12</v>
      </c>
      <c r="D60" s="3">
        <v>3.7199999999999997E-2</v>
      </c>
      <c r="F60">
        <f t="shared" si="0"/>
        <v>0.99401197604790414</v>
      </c>
      <c r="G60">
        <f t="shared" si="1"/>
        <v>0.98415213946117286</v>
      </c>
      <c r="H60">
        <f t="shared" si="2"/>
        <v>0.67241379310344807</v>
      </c>
    </row>
    <row r="61" spans="1:8" x14ac:dyDescent="0.25">
      <c r="A61" s="11">
        <v>342</v>
      </c>
      <c r="B61" s="3">
        <v>0.48599999999999999</v>
      </c>
      <c r="C61" s="3">
        <v>0.11899999999999999</v>
      </c>
      <c r="D61" s="3">
        <v>3.73E-2</v>
      </c>
      <c r="F61">
        <f t="shared" si="0"/>
        <v>0.99401197604790414</v>
      </c>
      <c r="G61">
        <f t="shared" si="1"/>
        <v>0.96830427892234561</v>
      </c>
      <c r="H61">
        <f t="shared" si="2"/>
        <v>0.67816091954022983</v>
      </c>
    </row>
    <row r="62" spans="1:8" x14ac:dyDescent="0.25">
      <c r="A62" s="11">
        <v>348</v>
      </c>
      <c r="B62" s="3">
        <v>0.48399999999999999</v>
      </c>
      <c r="C62" s="3">
        <v>0.11899999999999999</v>
      </c>
      <c r="D62" s="3">
        <v>3.73E-2</v>
      </c>
      <c r="F62">
        <f>(B62-$K$2)/$M$2</f>
        <v>0.9880239520958084</v>
      </c>
      <c r="G62">
        <f t="shared" si="1"/>
        <v>0.96830427892234561</v>
      </c>
      <c r="H62">
        <f t="shared" si="2"/>
        <v>0.67816091954022983</v>
      </c>
    </row>
    <row r="63" spans="1:8" x14ac:dyDescent="0.25">
      <c r="A63" s="11">
        <v>354</v>
      </c>
      <c r="B63" s="3">
        <v>0.48299999999999998</v>
      </c>
      <c r="C63" s="3">
        <v>0.11799999999999999</v>
      </c>
      <c r="D63" s="3">
        <v>3.7499999999999999E-2</v>
      </c>
      <c r="F63">
        <f t="shared" si="0"/>
        <v>0.98502994011976042</v>
      </c>
      <c r="G63">
        <f t="shared" si="1"/>
        <v>0.95245641838351824</v>
      </c>
      <c r="H63">
        <f t="shared" si="2"/>
        <v>0.68965517241379304</v>
      </c>
    </row>
    <row r="64" spans="1:8" x14ac:dyDescent="0.25">
      <c r="A64" s="11">
        <v>360</v>
      </c>
      <c r="B64" s="3">
        <v>0.48299999999999998</v>
      </c>
      <c r="C64" s="3">
        <v>0.11799999999999999</v>
      </c>
      <c r="D64" s="3">
        <v>3.7400000000000003E-2</v>
      </c>
      <c r="F64">
        <f t="shared" si="0"/>
        <v>0.98502994011976042</v>
      </c>
      <c r="G64">
        <f t="shared" si="1"/>
        <v>0.95245641838351824</v>
      </c>
      <c r="H64">
        <f t="shared" si="2"/>
        <v>0.6839080459770116</v>
      </c>
    </row>
    <row r="65" spans="1:8" x14ac:dyDescent="0.25">
      <c r="A65" s="11">
        <v>365</v>
      </c>
      <c r="B65" s="3">
        <v>0.48099999999999998</v>
      </c>
      <c r="C65" s="3">
        <v>0.11799999999999999</v>
      </c>
      <c r="D65" s="3">
        <v>3.7400000000000003E-2</v>
      </c>
      <c r="F65">
        <f t="shared" si="0"/>
        <v>0.97904191616766467</v>
      </c>
      <c r="G65">
        <f t="shared" si="1"/>
        <v>0.95245641838351824</v>
      </c>
      <c r="H65">
        <f t="shared" si="2"/>
        <v>0.6839080459770116</v>
      </c>
    </row>
    <row r="66" spans="1:8" x14ac:dyDescent="0.25">
      <c r="A66" s="11">
        <v>371</v>
      </c>
      <c r="B66" s="3">
        <v>0.48</v>
      </c>
      <c r="C66" s="3">
        <v>0.11700000000000001</v>
      </c>
      <c r="D66" s="3">
        <v>3.7499999999999999E-2</v>
      </c>
      <c r="F66">
        <f t="shared" si="0"/>
        <v>0.97604790419161669</v>
      </c>
      <c r="G66">
        <f t="shared" si="1"/>
        <v>0.93660855784469121</v>
      </c>
      <c r="H66">
        <f t="shared" si="2"/>
        <v>0.68965517241379304</v>
      </c>
    </row>
    <row r="67" spans="1:8" x14ac:dyDescent="0.25">
      <c r="A67" s="11">
        <v>377</v>
      </c>
      <c r="B67" s="3">
        <v>0.48</v>
      </c>
      <c r="C67" s="3">
        <v>0.11700000000000001</v>
      </c>
      <c r="D67" s="3">
        <v>3.7600000000000001E-2</v>
      </c>
      <c r="F67">
        <f t="shared" ref="F67:F78" si="4">(B67-$K$2)/$M$2</f>
        <v>0.97604790419161669</v>
      </c>
      <c r="G67">
        <f t="shared" ref="G67:G130" si="5">(C67-$K$3)/$M$3</f>
        <v>0.93660855784469121</v>
      </c>
      <c r="H67">
        <f t="shared" ref="H67:H130" si="6">(D67-$K$4)/$M$4</f>
        <v>0.69540229885057481</v>
      </c>
    </row>
    <row r="68" spans="1:8" x14ac:dyDescent="0.25">
      <c r="A68" s="11">
        <v>383</v>
      </c>
      <c r="B68" s="3">
        <v>0.47699999999999998</v>
      </c>
      <c r="C68" s="3">
        <v>0.11600000000000001</v>
      </c>
      <c r="D68" s="3">
        <v>3.7600000000000001E-2</v>
      </c>
      <c r="F68">
        <f t="shared" si="4"/>
        <v>0.96706586826347307</v>
      </c>
      <c r="G68">
        <f t="shared" si="5"/>
        <v>0.92076069730586396</v>
      </c>
      <c r="H68">
        <f t="shared" si="6"/>
        <v>0.69540229885057481</v>
      </c>
    </row>
    <row r="69" spans="1:8" x14ac:dyDescent="0.25">
      <c r="A69" s="11">
        <v>389</v>
      </c>
      <c r="B69" s="3">
        <v>0.47599999999999998</v>
      </c>
      <c r="C69" s="3">
        <v>0.11600000000000001</v>
      </c>
      <c r="D69" s="3">
        <v>3.7600000000000001E-2</v>
      </c>
      <c r="F69">
        <f t="shared" si="4"/>
        <v>0.96407185628742509</v>
      </c>
      <c r="G69">
        <f t="shared" si="5"/>
        <v>0.92076069730586396</v>
      </c>
      <c r="H69">
        <f t="shared" si="6"/>
        <v>0.69540229885057481</v>
      </c>
    </row>
    <row r="70" spans="1:8" x14ac:dyDescent="0.25">
      <c r="A70" s="11">
        <v>394</v>
      </c>
      <c r="B70" s="3">
        <v>0.47499999999999998</v>
      </c>
      <c r="C70" s="3">
        <v>0.115</v>
      </c>
      <c r="D70" s="3">
        <v>3.7699999999999997E-2</v>
      </c>
      <c r="F70">
        <f t="shared" si="4"/>
        <v>0.96107784431137722</v>
      </c>
      <c r="G70">
        <f t="shared" si="5"/>
        <v>0.90491283676703671</v>
      </c>
      <c r="H70">
        <f t="shared" si="6"/>
        <v>0.70114942528735613</v>
      </c>
    </row>
    <row r="71" spans="1:8" x14ac:dyDescent="0.25">
      <c r="A71" s="11">
        <v>400</v>
      </c>
      <c r="B71" s="3">
        <v>0.47299999999999998</v>
      </c>
      <c r="C71" s="3">
        <v>0.114</v>
      </c>
      <c r="D71" s="3">
        <v>3.7699999999999997E-2</v>
      </c>
      <c r="F71">
        <f t="shared" si="4"/>
        <v>0.95508982035928136</v>
      </c>
      <c r="G71">
        <f t="shared" si="5"/>
        <v>0.88906497622820946</v>
      </c>
      <c r="H71">
        <f t="shared" si="6"/>
        <v>0.70114942528735613</v>
      </c>
    </row>
    <row r="72" spans="1:8" x14ac:dyDescent="0.25">
      <c r="A72" s="11">
        <v>406</v>
      </c>
      <c r="B72" s="3">
        <v>0.47</v>
      </c>
      <c r="C72" s="3">
        <v>0.114</v>
      </c>
      <c r="D72" s="3">
        <v>3.7699999999999997E-2</v>
      </c>
      <c r="F72">
        <f t="shared" si="4"/>
        <v>0.94610778443113763</v>
      </c>
      <c r="G72">
        <f t="shared" si="5"/>
        <v>0.88906497622820946</v>
      </c>
      <c r="H72">
        <f t="shared" si="6"/>
        <v>0.70114942528735613</v>
      </c>
    </row>
    <row r="73" spans="1:8" x14ac:dyDescent="0.25">
      <c r="A73" s="11">
        <v>412</v>
      </c>
      <c r="B73" s="3">
        <v>0.46899999999999997</v>
      </c>
      <c r="C73" s="3">
        <v>0.113</v>
      </c>
      <c r="D73" s="3">
        <v>3.7699999999999997E-2</v>
      </c>
      <c r="F73">
        <f t="shared" si="4"/>
        <v>0.94311377245508976</v>
      </c>
      <c r="G73">
        <f t="shared" si="5"/>
        <v>0.8732171156893821</v>
      </c>
      <c r="H73">
        <f t="shared" si="6"/>
        <v>0.70114942528735613</v>
      </c>
    </row>
    <row r="74" spans="1:8" x14ac:dyDescent="0.25">
      <c r="A74" s="11">
        <v>418</v>
      </c>
      <c r="B74" s="3">
        <v>0.46700000000000003</v>
      </c>
      <c r="C74" s="3">
        <v>0.112</v>
      </c>
      <c r="D74" s="3">
        <v>3.7900000000000003E-2</v>
      </c>
      <c r="F74">
        <f t="shared" si="4"/>
        <v>0.93712574850299424</v>
      </c>
      <c r="G74">
        <f t="shared" si="5"/>
        <v>0.85736925515055484</v>
      </c>
      <c r="H74">
        <f t="shared" si="6"/>
        <v>0.71264367816091967</v>
      </c>
    </row>
    <row r="75" spans="1:8" x14ac:dyDescent="0.25">
      <c r="A75" s="11">
        <v>423</v>
      </c>
      <c r="B75" s="3">
        <v>0.46500000000000002</v>
      </c>
      <c r="C75" s="3">
        <v>0.112</v>
      </c>
      <c r="D75" s="3">
        <v>3.7900000000000003E-2</v>
      </c>
      <c r="F75">
        <f t="shared" si="4"/>
        <v>0.93113772455089849</v>
      </c>
      <c r="G75">
        <f t="shared" si="5"/>
        <v>0.85736925515055484</v>
      </c>
      <c r="H75">
        <f t="shared" si="6"/>
        <v>0.71264367816091967</v>
      </c>
    </row>
    <row r="76" spans="1:8" x14ac:dyDescent="0.25">
      <c r="A76" s="11">
        <v>429</v>
      </c>
      <c r="B76" s="3">
        <v>0.46200000000000002</v>
      </c>
      <c r="C76" s="3">
        <v>0.111</v>
      </c>
      <c r="D76" s="3">
        <v>3.7999999999999999E-2</v>
      </c>
      <c r="F76">
        <f t="shared" si="4"/>
        <v>0.92215568862275477</v>
      </c>
      <c r="G76">
        <f t="shared" si="5"/>
        <v>0.84152139461172759</v>
      </c>
      <c r="H76">
        <f t="shared" si="6"/>
        <v>0.7183908045977011</v>
      </c>
    </row>
    <row r="77" spans="1:8" x14ac:dyDescent="0.25">
      <c r="A77" s="11">
        <v>435</v>
      </c>
      <c r="B77" s="3">
        <v>0.45900000000000002</v>
      </c>
      <c r="C77" s="3">
        <v>0.11</v>
      </c>
      <c r="D77" s="3">
        <v>3.7900000000000003E-2</v>
      </c>
      <c r="F77">
        <f t="shared" si="4"/>
        <v>0.91317365269461104</v>
      </c>
      <c r="G77">
        <f t="shared" si="5"/>
        <v>0.82567353407290034</v>
      </c>
      <c r="H77">
        <f t="shared" si="6"/>
        <v>0.71264367816091967</v>
      </c>
    </row>
    <row r="78" spans="1:8" x14ac:dyDescent="0.25">
      <c r="A78" s="11">
        <v>441</v>
      </c>
      <c r="B78" s="3">
        <v>0.45800000000000002</v>
      </c>
      <c r="C78" s="3">
        <v>0.109</v>
      </c>
      <c r="D78" s="3">
        <v>3.7900000000000003E-2</v>
      </c>
      <c r="F78">
        <f t="shared" si="4"/>
        <v>0.91017964071856317</v>
      </c>
      <c r="G78">
        <f t="shared" si="5"/>
        <v>0.80982567353407298</v>
      </c>
      <c r="H78">
        <f t="shared" si="6"/>
        <v>0.71264367816091967</v>
      </c>
    </row>
    <row r="79" spans="1:8" x14ac:dyDescent="0.25">
      <c r="A79" s="11">
        <v>447</v>
      </c>
      <c r="B79" s="3">
        <v>0.45400000000000001</v>
      </c>
      <c r="C79" s="3">
        <v>0.109</v>
      </c>
      <c r="D79" s="3">
        <v>3.78E-2</v>
      </c>
      <c r="F79">
        <f>(B79-$K$2)/$M$2</f>
        <v>0.89820359281437145</v>
      </c>
      <c r="G79">
        <f t="shared" si="5"/>
        <v>0.80982567353407298</v>
      </c>
      <c r="H79">
        <f t="shared" si="6"/>
        <v>0.7068965517241379</v>
      </c>
    </row>
    <row r="80" spans="1:8" x14ac:dyDescent="0.25">
      <c r="A80" s="11">
        <v>452</v>
      </c>
      <c r="B80" s="3">
        <v>0.45300000000000001</v>
      </c>
      <c r="C80" s="3">
        <v>0.108</v>
      </c>
      <c r="D80" s="3">
        <v>3.7900000000000003E-2</v>
      </c>
      <c r="F80">
        <f t="shared" ref="F80:F143" si="7">(B80-$K$2)/$M$2</f>
        <v>0.89520958083832358</v>
      </c>
      <c r="G80">
        <f t="shared" si="5"/>
        <v>0.79397781299524572</v>
      </c>
      <c r="H80">
        <f t="shared" si="6"/>
        <v>0.71264367816091967</v>
      </c>
    </row>
    <row r="81" spans="1:8" x14ac:dyDescent="0.25">
      <c r="A81" s="11">
        <v>458</v>
      </c>
      <c r="B81" s="3">
        <v>0.45</v>
      </c>
      <c r="C81" s="3">
        <v>0.107</v>
      </c>
      <c r="D81" s="3">
        <v>3.7900000000000003E-2</v>
      </c>
      <c r="F81">
        <f t="shared" si="7"/>
        <v>0.88622754491017985</v>
      </c>
      <c r="G81">
        <f t="shared" si="5"/>
        <v>0.77812995245641847</v>
      </c>
      <c r="H81">
        <f t="shared" si="6"/>
        <v>0.71264367816091967</v>
      </c>
    </row>
    <row r="82" spans="1:8" x14ac:dyDescent="0.25">
      <c r="A82" s="11">
        <v>464</v>
      </c>
      <c r="B82" s="3">
        <v>0.44600000000000001</v>
      </c>
      <c r="C82" s="3">
        <v>0.106</v>
      </c>
      <c r="D82" s="3">
        <v>3.78E-2</v>
      </c>
      <c r="F82">
        <f t="shared" si="7"/>
        <v>0.87425149700598825</v>
      </c>
      <c r="G82">
        <f t="shared" si="5"/>
        <v>0.76228209191759122</v>
      </c>
      <c r="H82">
        <f t="shared" si="6"/>
        <v>0.7068965517241379</v>
      </c>
    </row>
    <row r="83" spans="1:8" x14ac:dyDescent="0.25">
      <c r="A83" s="11">
        <v>470</v>
      </c>
      <c r="B83" s="3">
        <v>0.44500000000000001</v>
      </c>
      <c r="C83" s="3">
        <v>0.106</v>
      </c>
      <c r="D83" s="3">
        <v>3.7900000000000003E-2</v>
      </c>
      <c r="F83">
        <f t="shared" si="7"/>
        <v>0.87125748502994027</v>
      </c>
      <c r="G83">
        <f t="shared" si="5"/>
        <v>0.76228209191759122</v>
      </c>
      <c r="H83">
        <f t="shared" si="6"/>
        <v>0.71264367816091967</v>
      </c>
    </row>
    <row r="84" spans="1:8" x14ac:dyDescent="0.25">
      <c r="A84" s="11">
        <v>476</v>
      </c>
      <c r="B84" s="3">
        <v>0.442</v>
      </c>
      <c r="C84" s="3">
        <v>0.105</v>
      </c>
      <c r="D84" s="3">
        <v>3.7999999999999999E-2</v>
      </c>
      <c r="F84">
        <f t="shared" si="7"/>
        <v>0.86227544910179665</v>
      </c>
      <c r="G84">
        <f t="shared" si="5"/>
        <v>0.74643423137876397</v>
      </c>
      <c r="H84">
        <f t="shared" si="6"/>
        <v>0.7183908045977011</v>
      </c>
    </row>
    <row r="85" spans="1:8" x14ac:dyDescent="0.25">
      <c r="A85" s="11">
        <v>481</v>
      </c>
      <c r="B85" s="3">
        <v>0.439</v>
      </c>
      <c r="C85" s="3">
        <v>0.104</v>
      </c>
      <c r="D85" s="3">
        <v>3.7999999999999999E-2</v>
      </c>
      <c r="F85">
        <f t="shared" si="7"/>
        <v>0.85329341317365293</v>
      </c>
      <c r="G85">
        <f t="shared" si="5"/>
        <v>0.73058637083993661</v>
      </c>
      <c r="H85">
        <f t="shared" si="6"/>
        <v>0.7183908045977011</v>
      </c>
    </row>
    <row r="86" spans="1:8" x14ac:dyDescent="0.25">
      <c r="A86" s="11">
        <v>487</v>
      </c>
      <c r="B86" s="3">
        <v>0.436</v>
      </c>
      <c r="C86" s="3">
        <v>0.10299999999999999</v>
      </c>
      <c r="D86" s="3">
        <v>3.7999999999999999E-2</v>
      </c>
      <c r="F86">
        <f t="shared" si="7"/>
        <v>0.8443113772455092</v>
      </c>
      <c r="G86">
        <f t="shared" si="5"/>
        <v>0.71473851030110935</v>
      </c>
      <c r="H86">
        <f t="shared" si="6"/>
        <v>0.7183908045977011</v>
      </c>
    </row>
    <row r="87" spans="1:8" x14ac:dyDescent="0.25">
      <c r="A87" s="11">
        <v>493</v>
      </c>
      <c r="B87" s="3">
        <v>0.432</v>
      </c>
      <c r="C87" s="3">
        <v>0.10199999999999999</v>
      </c>
      <c r="D87" s="3">
        <v>3.8199999999999998E-2</v>
      </c>
      <c r="F87">
        <f t="shared" si="7"/>
        <v>0.83233532934131749</v>
      </c>
      <c r="G87">
        <f t="shared" si="5"/>
        <v>0.6988906497622821</v>
      </c>
      <c r="H87">
        <f t="shared" si="6"/>
        <v>0.7298850574712642</v>
      </c>
    </row>
    <row r="88" spans="1:8" x14ac:dyDescent="0.25">
      <c r="A88" s="11">
        <v>499</v>
      </c>
      <c r="B88" s="3">
        <v>0.43</v>
      </c>
      <c r="C88" s="3">
        <v>0.10199999999999999</v>
      </c>
      <c r="D88" s="3">
        <v>3.8100000000000002E-2</v>
      </c>
      <c r="F88">
        <f t="shared" si="7"/>
        <v>0.82634730538922174</v>
      </c>
      <c r="G88">
        <f t="shared" si="5"/>
        <v>0.6988906497622821</v>
      </c>
      <c r="H88">
        <f t="shared" si="6"/>
        <v>0.72413793103448287</v>
      </c>
    </row>
    <row r="89" spans="1:8" x14ac:dyDescent="0.25">
      <c r="A89" s="11">
        <v>505</v>
      </c>
      <c r="B89" s="3">
        <v>0.42699999999999999</v>
      </c>
      <c r="C89" s="3">
        <v>0.10100000000000001</v>
      </c>
      <c r="D89" s="3">
        <v>3.8100000000000002E-2</v>
      </c>
      <c r="F89">
        <f t="shared" si="7"/>
        <v>0.81736526946107801</v>
      </c>
      <c r="G89">
        <f t="shared" si="5"/>
        <v>0.68304278922345507</v>
      </c>
      <c r="H89">
        <f t="shared" si="6"/>
        <v>0.72413793103448287</v>
      </c>
    </row>
    <row r="90" spans="1:8" x14ac:dyDescent="0.25">
      <c r="A90" s="11">
        <v>510</v>
      </c>
      <c r="B90" s="3">
        <v>0.42399999999999999</v>
      </c>
      <c r="C90" s="3">
        <v>0.1</v>
      </c>
      <c r="D90" s="3">
        <v>3.8199999999999998E-2</v>
      </c>
      <c r="F90">
        <f t="shared" si="7"/>
        <v>0.80838323353293429</v>
      </c>
      <c r="G90">
        <f t="shared" si="5"/>
        <v>0.66719492868462782</v>
      </c>
      <c r="H90">
        <f t="shared" si="6"/>
        <v>0.7298850574712642</v>
      </c>
    </row>
    <row r="91" spans="1:8" x14ac:dyDescent="0.25">
      <c r="A91" s="11">
        <v>516</v>
      </c>
      <c r="B91" s="3">
        <v>0.41899999999999998</v>
      </c>
      <c r="C91" s="3">
        <v>9.9199999999999997E-2</v>
      </c>
      <c r="D91" s="3">
        <v>3.8199999999999998E-2</v>
      </c>
      <c r="F91">
        <f t="shared" si="7"/>
        <v>0.7934131736526947</v>
      </c>
      <c r="G91">
        <f t="shared" si="5"/>
        <v>0.65451664025356582</v>
      </c>
      <c r="H91">
        <f t="shared" si="6"/>
        <v>0.7298850574712642</v>
      </c>
    </row>
    <row r="92" spans="1:8" x14ac:dyDescent="0.25">
      <c r="A92" s="11">
        <v>522</v>
      </c>
      <c r="B92" s="3">
        <v>0.41699999999999998</v>
      </c>
      <c r="C92" s="3">
        <v>9.8299999999999998E-2</v>
      </c>
      <c r="D92" s="3">
        <v>3.8199999999999998E-2</v>
      </c>
      <c r="F92">
        <f t="shared" si="7"/>
        <v>0.78742514970059896</v>
      </c>
      <c r="G92">
        <f t="shared" si="5"/>
        <v>0.64025356576862136</v>
      </c>
      <c r="H92">
        <f t="shared" si="6"/>
        <v>0.7298850574712642</v>
      </c>
    </row>
    <row r="93" spans="1:8" x14ac:dyDescent="0.25">
      <c r="A93" s="11">
        <v>528</v>
      </c>
      <c r="B93" s="3">
        <v>0.41299999999999998</v>
      </c>
      <c r="C93" s="3">
        <v>9.7699999999999995E-2</v>
      </c>
      <c r="D93" s="3">
        <v>3.8300000000000001E-2</v>
      </c>
      <c r="F93">
        <f t="shared" si="7"/>
        <v>0.77544910179640725</v>
      </c>
      <c r="G93">
        <f t="shared" si="5"/>
        <v>0.63074484944532494</v>
      </c>
      <c r="H93">
        <f t="shared" si="6"/>
        <v>0.73563218390804597</v>
      </c>
    </row>
    <row r="94" spans="1:8" x14ac:dyDescent="0.25">
      <c r="A94" s="11">
        <v>534</v>
      </c>
      <c r="B94" s="3">
        <v>0.40899999999999997</v>
      </c>
      <c r="C94" s="3">
        <v>9.6600000000000005E-2</v>
      </c>
      <c r="D94" s="3">
        <v>3.8300000000000001E-2</v>
      </c>
      <c r="F94">
        <f t="shared" si="7"/>
        <v>0.76347305389221565</v>
      </c>
      <c r="G94">
        <f t="shared" si="5"/>
        <v>0.61331220285261512</v>
      </c>
      <c r="H94">
        <f t="shared" si="6"/>
        <v>0.73563218390804597</v>
      </c>
    </row>
    <row r="95" spans="1:8" x14ac:dyDescent="0.25">
      <c r="A95" s="11">
        <v>539</v>
      </c>
      <c r="B95" s="3">
        <v>0.40600000000000003</v>
      </c>
      <c r="C95" s="3">
        <v>9.6000000000000002E-2</v>
      </c>
      <c r="D95" s="3">
        <v>3.8399999999999997E-2</v>
      </c>
      <c r="F95">
        <f t="shared" si="7"/>
        <v>0.75449101796407192</v>
      </c>
      <c r="G95">
        <f t="shared" si="5"/>
        <v>0.6038034865293187</v>
      </c>
      <c r="H95">
        <f t="shared" si="6"/>
        <v>0.7413793103448274</v>
      </c>
    </row>
    <row r="96" spans="1:8" x14ac:dyDescent="0.25">
      <c r="A96" s="11">
        <v>545</v>
      </c>
      <c r="B96" s="3">
        <v>0.40200000000000002</v>
      </c>
      <c r="C96" s="3">
        <v>9.5100000000000004E-2</v>
      </c>
      <c r="D96" s="3">
        <v>3.8399999999999997E-2</v>
      </c>
      <c r="F96">
        <f t="shared" si="7"/>
        <v>0.74251497005988043</v>
      </c>
      <c r="G96">
        <f t="shared" si="5"/>
        <v>0.58954041204437413</v>
      </c>
      <c r="H96">
        <f t="shared" si="6"/>
        <v>0.7413793103448274</v>
      </c>
    </row>
    <row r="97" spans="1:8" x14ac:dyDescent="0.25">
      <c r="A97" s="11">
        <v>551</v>
      </c>
      <c r="B97" s="3">
        <v>0.4</v>
      </c>
      <c r="C97" s="3">
        <v>9.4399999999999998E-2</v>
      </c>
      <c r="D97" s="3">
        <v>3.8600000000000002E-2</v>
      </c>
      <c r="F97">
        <f t="shared" si="7"/>
        <v>0.73652694610778457</v>
      </c>
      <c r="G97">
        <f t="shared" si="5"/>
        <v>0.57844690966719503</v>
      </c>
      <c r="H97">
        <f t="shared" si="6"/>
        <v>0.75287356321839094</v>
      </c>
    </row>
    <row r="98" spans="1:8" x14ac:dyDescent="0.25">
      <c r="A98" s="11">
        <v>557</v>
      </c>
      <c r="B98" s="3">
        <v>0.39400000000000002</v>
      </c>
      <c r="C98" s="3">
        <v>9.3399999999999997E-2</v>
      </c>
      <c r="D98" s="3">
        <v>3.85E-2</v>
      </c>
      <c r="F98">
        <f t="shared" si="7"/>
        <v>0.71856287425149712</v>
      </c>
      <c r="G98">
        <f t="shared" si="5"/>
        <v>0.56259904912836767</v>
      </c>
      <c r="H98">
        <f t="shared" si="6"/>
        <v>0.74712643678160917</v>
      </c>
    </row>
    <row r="99" spans="1:8" x14ac:dyDescent="0.25">
      <c r="A99" s="11">
        <v>563</v>
      </c>
      <c r="B99" s="3">
        <v>0.39100000000000001</v>
      </c>
      <c r="C99" s="3">
        <v>9.2899999999999996E-2</v>
      </c>
      <c r="D99" s="3">
        <v>3.8600000000000002E-2</v>
      </c>
      <c r="F99">
        <f t="shared" si="7"/>
        <v>0.70958083832335339</v>
      </c>
      <c r="G99">
        <f t="shared" si="5"/>
        <v>0.55467511885895404</v>
      </c>
      <c r="H99">
        <f t="shared" si="6"/>
        <v>0.75287356321839094</v>
      </c>
    </row>
    <row r="100" spans="1:8" x14ac:dyDescent="0.25">
      <c r="A100" s="11">
        <v>568</v>
      </c>
      <c r="B100" s="3">
        <v>0.38800000000000001</v>
      </c>
      <c r="C100" s="3">
        <v>9.2299999999999993E-2</v>
      </c>
      <c r="D100" s="3">
        <v>3.8699999999999998E-2</v>
      </c>
      <c r="F100">
        <f t="shared" si="7"/>
        <v>0.70059880239520966</v>
      </c>
      <c r="G100">
        <f t="shared" si="5"/>
        <v>0.54516640253565762</v>
      </c>
      <c r="H100">
        <f t="shared" si="6"/>
        <v>0.75862068965517226</v>
      </c>
    </row>
    <row r="101" spans="1:8" x14ac:dyDescent="0.25">
      <c r="A101" s="11">
        <v>574</v>
      </c>
      <c r="B101" s="3">
        <v>0.38400000000000001</v>
      </c>
      <c r="C101" s="3">
        <v>9.1300000000000006E-2</v>
      </c>
      <c r="D101" s="3">
        <v>3.8699999999999998E-2</v>
      </c>
      <c r="F101">
        <f t="shared" si="7"/>
        <v>0.68862275449101806</v>
      </c>
      <c r="G101">
        <f t="shared" si="5"/>
        <v>0.52931854199683059</v>
      </c>
      <c r="H101">
        <f t="shared" si="6"/>
        <v>0.75862068965517226</v>
      </c>
    </row>
    <row r="102" spans="1:8" x14ac:dyDescent="0.25">
      <c r="A102" s="11">
        <v>580</v>
      </c>
      <c r="B102" s="3">
        <v>0.38200000000000001</v>
      </c>
      <c r="C102" s="3">
        <v>9.0499999999999997E-2</v>
      </c>
      <c r="D102" s="3">
        <v>3.8899999999999997E-2</v>
      </c>
      <c r="F102">
        <f t="shared" si="7"/>
        <v>0.68263473053892221</v>
      </c>
      <c r="G102">
        <f t="shared" si="5"/>
        <v>0.5166402535657687</v>
      </c>
      <c r="H102">
        <f t="shared" si="6"/>
        <v>0.77011494252873547</v>
      </c>
    </row>
    <row r="103" spans="1:8" x14ac:dyDescent="0.25">
      <c r="A103" s="11">
        <v>586</v>
      </c>
      <c r="B103" s="3">
        <v>0.378</v>
      </c>
      <c r="C103" s="3">
        <v>8.9700000000000002E-2</v>
      </c>
      <c r="D103" s="3">
        <v>3.8899999999999997E-2</v>
      </c>
      <c r="F103">
        <f t="shared" si="7"/>
        <v>0.67065868263473061</v>
      </c>
      <c r="G103">
        <f t="shared" si="5"/>
        <v>0.50396196513470692</v>
      </c>
      <c r="H103">
        <f t="shared" si="6"/>
        <v>0.77011494252873547</v>
      </c>
    </row>
    <row r="104" spans="1:8" x14ac:dyDescent="0.25">
      <c r="A104" s="11">
        <v>591</v>
      </c>
      <c r="B104" s="3">
        <v>0.373</v>
      </c>
      <c r="C104" s="3">
        <v>8.8999999999999996E-2</v>
      </c>
      <c r="D104" s="3">
        <v>3.9E-2</v>
      </c>
      <c r="F104">
        <f t="shared" si="7"/>
        <v>0.65568862275449113</v>
      </c>
      <c r="G104">
        <f t="shared" si="5"/>
        <v>0.49286846275752777</v>
      </c>
      <c r="H104">
        <f t="shared" si="6"/>
        <v>0.77586206896551724</v>
      </c>
    </row>
    <row r="105" spans="1:8" x14ac:dyDescent="0.25">
      <c r="A105" s="11">
        <v>597</v>
      </c>
      <c r="B105" s="3">
        <v>0.37</v>
      </c>
      <c r="C105" s="3">
        <v>8.8400000000000006E-2</v>
      </c>
      <c r="D105" s="3">
        <v>3.9100000000000003E-2</v>
      </c>
      <c r="F105">
        <f t="shared" si="7"/>
        <v>0.64670658682634741</v>
      </c>
      <c r="G105">
        <f t="shared" si="5"/>
        <v>0.48335974643423157</v>
      </c>
      <c r="H105">
        <f t="shared" si="6"/>
        <v>0.78160919540229901</v>
      </c>
    </row>
    <row r="106" spans="1:8" x14ac:dyDescent="0.25">
      <c r="A106" s="11">
        <v>603</v>
      </c>
      <c r="B106" s="3">
        <v>0.36599999999999999</v>
      </c>
      <c r="C106" s="3">
        <v>8.7599999999999997E-2</v>
      </c>
      <c r="D106" s="3">
        <v>3.9100000000000003E-2</v>
      </c>
      <c r="F106">
        <f t="shared" si="7"/>
        <v>0.6347305389221557</v>
      </c>
      <c r="G106">
        <f t="shared" si="5"/>
        <v>0.47068145800316963</v>
      </c>
      <c r="H106">
        <f t="shared" si="6"/>
        <v>0.78160919540229901</v>
      </c>
    </row>
    <row r="107" spans="1:8" x14ac:dyDescent="0.25">
      <c r="A107" s="11">
        <v>609</v>
      </c>
      <c r="B107" s="3">
        <v>0.36099999999999999</v>
      </c>
      <c r="C107" s="3">
        <v>8.6699999999999999E-2</v>
      </c>
      <c r="D107" s="3">
        <v>3.9300000000000002E-2</v>
      </c>
      <c r="F107">
        <f t="shared" si="7"/>
        <v>0.61976047904191622</v>
      </c>
      <c r="G107">
        <f t="shared" si="5"/>
        <v>0.45641838351822511</v>
      </c>
      <c r="H107">
        <f t="shared" si="6"/>
        <v>0.7931034482758621</v>
      </c>
    </row>
    <row r="108" spans="1:8" x14ac:dyDescent="0.25">
      <c r="A108" s="11">
        <v>615</v>
      </c>
      <c r="B108" s="3">
        <v>0.35899999999999999</v>
      </c>
      <c r="C108" s="3">
        <v>8.6099999999999996E-2</v>
      </c>
      <c r="D108" s="3">
        <v>3.9300000000000002E-2</v>
      </c>
      <c r="F108">
        <f t="shared" si="7"/>
        <v>0.61377245508982037</v>
      </c>
      <c r="G108">
        <f t="shared" si="5"/>
        <v>0.44690966719492869</v>
      </c>
      <c r="H108">
        <f t="shared" si="6"/>
        <v>0.7931034482758621</v>
      </c>
    </row>
    <row r="109" spans="1:8" x14ac:dyDescent="0.25">
      <c r="A109" s="11">
        <v>620</v>
      </c>
      <c r="B109" s="3">
        <v>0.35499999999999998</v>
      </c>
      <c r="C109" s="3">
        <v>8.5500000000000007E-2</v>
      </c>
      <c r="D109" s="3">
        <v>3.9399999999999998E-2</v>
      </c>
      <c r="F109">
        <f t="shared" si="7"/>
        <v>0.60179640718562877</v>
      </c>
      <c r="G109">
        <f t="shared" si="5"/>
        <v>0.4374009508716325</v>
      </c>
      <c r="H109">
        <f t="shared" si="6"/>
        <v>0.79885057471264354</v>
      </c>
    </row>
    <row r="110" spans="1:8" x14ac:dyDescent="0.25">
      <c r="A110" s="11">
        <v>626</v>
      </c>
      <c r="B110" s="3">
        <v>0.35</v>
      </c>
      <c r="C110" s="3">
        <v>8.5000000000000006E-2</v>
      </c>
      <c r="D110" s="3">
        <v>3.95E-2</v>
      </c>
      <c r="F110">
        <f t="shared" si="7"/>
        <v>0.58682634730538918</v>
      </c>
      <c r="G110">
        <f t="shared" si="5"/>
        <v>0.42947702060221887</v>
      </c>
      <c r="H110">
        <f t="shared" si="6"/>
        <v>0.8045977011494253</v>
      </c>
    </row>
    <row r="111" spans="1:8" x14ac:dyDescent="0.25">
      <c r="A111" s="11">
        <v>632</v>
      </c>
      <c r="B111" s="3">
        <v>0.34699999999999998</v>
      </c>
      <c r="C111" s="3">
        <v>8.4199999999999997E-2</v>
      </c>
      <c r="D111" s="3">
        <v>3.9600000000000003E-2</v>
      </c>
      <c r="F111">
        <f t="shared" si="7"/>
        <v>0.57784431137724546</v>
      </c>
      <c r="G111">
        <f t="shared" si="5"/>
        <v>0.41679873217115693</v>
      </c>
      <c r="H111">
        <f t="shared" si="6"/>
        <v>0.81034482758620707</v>
      </c>
    </row>
    <row r="112" spans="1:8" x14ac:dyDescent="0.25">
      <c r="A112" s="11">
        <v>638</v>
      </c>
      <c r="B112" s="3">
        <v>0.34300000000000003</v>
      </c>
      <c r="C112" s="3">
        <v>8.3699999999999997E-2</v>
      </c>
      <c r="D112" s="3">
        <v>3.9800000000000002E-2</v>
      </c>
      <c r="F112">
        <f t="shared" si="7"/>
        <v>0.56586826347305408</v>
      </c>
      <c r="G112">
        <f t="shared" si="5"/>
        <v>0.4088748019017433</v>
      </c>
      <c r="H112">
        <f t="shared" si="6"/>
        <v>0.82183908045977017</v>
      </c>
    </row>
    <row r="113" spans="1:8" x14ac:dyDescent="0.25">
      <c r="A113" s="11">
        <v>644</v>
      </c>
      <c r="B113" s="3">
        <v>0.33900000000000002</v>
      </c>
      <c r="C113" s="3">
        <v>8.2900000000000001E-2</v>
      </c>
      <c r="D113" s="3">
        <v>3.9899999999999998E-2</v>
      </c>
      <c r="F113">
        <f t="shared" si="7"/>
        <v>0.55389221556886237</v>
      </c>
      <c r="G113">
        <f t="shared" si="5"/>
        <v>0.39619651347068152</v>
      </c>
      <c r="H113">
        <f t="shared" si="6"/>
        <v>0.8275862068965516</v>
      </c>
    </row>
    <row r="114" spans="1:8" x14ac:dyDescent="0.25">
      <c r="A114" s="11">
        <v>649</v>
      </c>
      <c r="B114" s="3">
        <v>0.33500000000000002</v>
      </c>
      <c r="C114" s="3">
        <v>8.2400000000000001E-2</v>
      </c>
      <c r="D114" s="3">
        <v>3.9899999999999998E-2</v>
      </c>
      <c r="F114">
        <f t="shared" si="7"/>
        <v>0.54191616766467077</v>
      </c>
      <c r="G114">
        <f t="shared" si="5"/>
        <v>0.3882725832012679</v>
      </c>
      <c r="H114">
        <f t="shared" si="6"/>
        <v>0.8275862068965516</v>
      </c>
    </row>
    <row r="115" spans="1:8" x14ac:dyDescent="0.25">
      <c r="A115" s="11">
        <v>655</v>
      </c>
      <c r="B115" s="3">
        <v>0.33300000000000002</v>
      </c>
      <c r="C115" s="3">
        <v>8.1799999999999998E-2</v>
      </c>
      <c r="D115" s="3">
        <v>0.04</v>
      </c>
      <c r="F115">
        <f t="shared" si="7"/>
        <v>0.53592814371257502</v>
      </c>
      <c r="G115">
        <f t="shared" si="5"/>
        <v>0.37876386687797148</v>
      </c>
      <c r="H115">
        <f t="shared" si="6"/>
        <v>0.83333333333333337</v>
      </c>
    </row>
    <row r="116" spans="1:8" x14ac:dyDescent="0.25">
      <c r="A116" s="11">
        <v>661</v>
      </c>
      <c r="B116" s="3">
        <v>0.32800000000000001</v>
      </c>
      <c r="C116" s="3">
        <v>8.1000000000000003E-2</v>
      </c>
      <c r="D116" s="3">
        <v>4.0099999999999997E-2</v>
      </c>
      <c r="F116">
        <f t="shared" si="7"/>
        <v>0.52095808383233544</v>
      </c>
      <c r="G116">
        <f t="shared" si="5"/>
        <v>0.36608557844690975</v>
      </c>
      <c r="H116">
        <f t="shared" si="6"/>
        <v>0.83908045977011469</v>
      </c>
    </row>
    <row r="117" spans="1:8" x14ac:dyDescent="0.25">
      <c r="A117" s="11">
        <v>667</v>
      </c>
      <c r="B117" s="3">
        <v>0.32400000000000001</v>
      </c>
      <c r="C117" s="3">
        <v>8.0399999999999999E-2</v>
      </c>
      <c r="D117" s="3">
        <v>4.02E-2</v>
      </c>
      <c r="F117">
        <f t="shared" si="7"/>
        <v>0.50898203592814384</v>
      </c>
      <c r="G117">
        <f t="shared" si="5"/>
        <v>0.35657686212361334</v>
      </c>
      <c r="H117">
        <f t="shared" si="6"/>
        <v>0.84482758620689646</v>
      </c>
    </row>
    <row r="118" spans="1:8" x14ac:dyDescent="0.25">
      <c r="A118" s="11">
        <v>673</v>
      </c>
      <c r="B118" s="3">
        <v>0.32</v>
      </c>
      <c r="C118" s="3">
        <v>0.08</v>
      </c>
      <c r="D118" s="3">
        <v>4.0300000000000002E-2</v>
      </c>
      <c r="F118">
        <f t="shared" si="7"/>
        <v>0.49700598802395218</v>
      </c>
      <c r="G118">
        <f t="shared" si="5"/>
        <v>0.3502377179080825</v>
      </c>
      <c r="H118">
        <f t="shared" si="6"/>
        <v>0.85057471264367823</v>
      </c>
    </row>
    <row r="119" spans="1:8" x14ac:dyDescent="0.25">
      <c r="A119" s="11">
        <v>678</v>
      </c>
      <c r="B119" s="3">
        <v>0.315</v>
      </c>
      <c r="C119" s="3">
        <v>7.9399999999999998E-2</v>
      </c>
      <c r="D119" s="3">
        <v>4.0500000000000001E-2</v>
      </c>
      <c r="F119">
        <f t="shared" si="7"/>
        <v>0.48203592814371266</v>
      </c>
      <c r="G119">
        <f t="shared" si="5"/>
        <v>0.34072900158478608</v>
      </c>
      <c r="H119">
        <f t="shared" si="6"/>
        <v>0.86206896551724144</v>
      </c>
    </row>
    <row r="120" spans="1:8" x14ac:dyDescent="0.25">
      <c r="A120" s="11">
        <v>684</v>
      </c>
      <c r="B120" s="3">
        <v>0.313</v>
      </c>
      <c r="C120" s="3">
        <v>7.8899999999999998E-2</v>
      </c>
      <c r="D120" s="3">
        <v>4.0500000000000001E-2</v>
      </c>
      <c r="F120">
        <f t="shared" si="7"/>
        <v>0.4760479041916168</v>
      </c>
      <c r="G120">
        <f t="shared" si="5"/>
        <v>0.33280507131537246</v>
      </c>
      <c r="H120">
        <f t="shared" si="6"/>
        <v>0.86206896551724144</v>
      </c>
    </row>
    <row r="121" spans="1:8" x14ac:dyDescent="0.25">
      <c r="A121" s="11">
        <v>690</v>
      </c>
      <c r="B121" s="3">
        <v>0.309</v>
      </c>
      <c r="C121" s="3">
        <v>7.8299999999999995E-2</v>
      </c>
      <c r="D121" s="3">
        <v>4.07E-2</v>
      </c>
      <c r="F121">
        <f t="shared" si="7"/>
        <v>0.4640718562874252</v>
      </c>
      <c r="G121">
        <f t="shared" si="5"/>
        <v>0.32329635499207604</v>
      </c>
      <c r="H121">
        <f t="shared" si="6"/>
        <v>0.87356321839080453</v>
      </c>
    </row>
    <row r="122" spans="1:8" x14ac:dyDescent="0.25">
      <c r="A122" s="11">
        <v>696</v>
      </c>
      <c r="B122" s="3">
        <v>0.30599999999999999</v>
      </c>
      <c r="C122" s="3">
        <v>7.7799999999999994E-2</v>
      </c>
      <c r="D122" s="3">
        <v>4.0800000000000003E-2</v>
      </c>
      <c r="F122">
        <f t="shared" si="7"/>
        <v>0.45508982035928147</v>
      </c>
      <c r="G122">
        <f t="shared" si="5"/>
        <v>0.31537242472266241</v>
      </c>
      <c r="H122">
        <f t="shared" si="6"/>
        <v>0.87931034482758641</v>
      </c>
    </row>
    <row r="123" spans="1:8" x14ac:dyDescent="0.25">
      <c r="A123" s="11">
        <v>702</v>
      </c>
      <c r="B123" s="3">
        <v>0.30099999999999999</v>
      </c>
      <c r="C123" s="3">
        <v>7.7299999999999994E-2</v>
      </c>
      <c r="D123" s="3">
        <v>4.1000000000000002E-2</v>
      </c>
      <c r="F123">
        <f t="shared" si="7"/>
        <v>0.44011976047904194</v>
      </c>
      <c r="G123">
        <f t="shared" si="5"/>
        <v>0.30744849445324879</v>
      </c>
      <c r="H123">
        <f t="shared" si="6"/>
        <v>0.8908045977011495</v>
      </c>
    </row>
    <row r="124" spans="1:8" x14ac:dyDescent="0.25">
      <c r="A124" s="11">
        <v>707</v>
      </c>
      <c r="B124" s="3">
        <v>0.29699999999999999</v>
      </c>
      <c r="C124" s="3">
        <v>7.6799999999999993E-2</v>
      </c>
      <c r="D124" s="3">
        <v>4.1000000000000002E-2</v>
      </c>
      <c r="F124">
        <f t="shared" si="7"/>
        <v>0.42814371257485029</v>
      </c>
      <c r="G124">
        <f t="shared" si="5"/>
        <v>0.29952456418383511</v>
      </c>
      <c r="H124">
        <f t="shared" si="6"/>
        <v>0.8908045977011495</v>
      </c>
    </row>
    <row r="125" spans="1:8" x14ac:dyDescent="0.25">
      <c r="A125" s="11">
        <v>713</v>
      </c>
      <c r="B125" s="3">
        <v>0.29299999999999998</v>
      </c>
      <c r="C125" s="3">
        <v>7.6399999999999996E-2</v>
      </c>
      <c r="D125" s="3">
        <v>4.1099999999999998E-2</v>
      </c>
      <c r="F125">
        <f t="shared" si="7"/>
        <v>0.41616766467065869</v>
      </c>
      <c r="G125">
        <f t="shared" si="5"/>
        <v>0.29318541996830427</v>
      </c>
      <c r="H125">
        <f t="shared" si="6"/>
        <v>0.89655172413793083</v>
      </c>
    </row>
    <row r="126" spans="1:8" x14ac:dyDescent="0.25">
      <c r="A126" s="11">
        <v>719</v>
      </c>
      <c r="B126" s="3">
        <v>0.29099999999999998</v>
      </c>
      <c r="C126" s="3">
        <v>7.5700000000000003E-2</v>
      </c>
      <c r="D126" s="3">
        <v>4.1200000000000001E-2</v>
      </c>
      <c r="F126">
        <f t="shared" si="7"/>
        <v>0.41017964071856289</v>
      </c>
      <c r="G126">
        <f t="shared" si="5"/>
        <v>0.28209191759112529</v>
      </c>
      <c r="H126">
        <f t="shared" si="6"/>
        <v>0.9022988505747126</v>
      </c>
    </row>
    <row r="127" spans="1:8" x14ac:dyDescent="0.25">
      <c r="A127" s="11">
        <v>725</v>
      </c>
      <c r="B127" s="3">
        <v>0.28699999999999998</v>
      </c>
      <c r="C127" s="3">
        <v>7.5399999999999995E-2</v>
      </c>
      <c r="D127" s="3">
        <v>4.1300000000000003E-2</v>
      </c>
      <c r="F127">
        <f t="shared" si="7"/>
        <v>0.39820359281437123</v>
      </c>
      <c r="G127">
        <f t="shared" si="5"/>
        <v>0.27733755942947697</v>
      </c>
      <c r="H127">
        <f t="shared" si="6"/>
        <v>0.90804597701149448</v>
      </c>
    </row>
    <row r="128" spans="1:8" x14ac:dyDescent="0.25">
      <c r="A128" s="11">
        <v>731</v>
      </c>
      <c r="B128" s="3">
        <v>0.28299999999999997</v>
      </c>
      <c r="C128" s="3">
        <v>7.4999999999999997E-2</v>
      </c>
      <c r="D128" s="3">
        <v>4.1399999999999999E-2</v>
      </c>
      <c r="F128">
        <f t="shared" si="7"/>
        <v>0.38622754491017963</v>
      </c>
      <c r="G128">
        <f t="shared" si="5"/>
        <v>0.27099841521394613</v>
      </c>
      <c r="H128">
        <f t="shared" si="6"/>
        <v>0.9137931034482758</v>
      </c>
    </row>
    <row r="129" spans="1:8" x14ac:dyDescent="0.25">
      <c r="A129" s="11">
        <v>736</v>
      </c>
      <c r="B129" s="3">
        <v>0.28000000000000003</v>
      </c>
      <c r="C129" s="3">
        <v>7.4399999999999994E-2</v>
      </c>
      <c r="D129" s="3">
        <v>4.1599999999999998E-2</v>
      </c>
      <c r="F129">
        <f t="shared" si="7"/>
        <v>0.37724550898203607</v>
      </c>
      <c r="G129">
        <f t="shared" si="5"/>
        <v>0.26148969889064971</v>
      </c>
      <c r="H129">
        <f t="shared" si="6"/>
        <v>0.92528735632183889</v>
      </c>
    </row>
    <row r="130" spans="1:8" x14ac:dyDescent="0.25">
      <c r="A130" s="11">
        <v>742</v>
      </c>
      <c r="B130" s="3">
        <v>0.27800000000000002</v>
      </c>
      <c r="C130" s="3">
        <v>7.4099999999999999E-2</v>
      </c>
      <c r="D130" s="3">
        <v>4.1700000000000001E-2</v>
      </c>
      <c r="F130">
        <f t="shared" si="7"/>
        <v>0.37125748502994022</v>
      </c>
      <c r="G130">
        <f t="shared" si="5"/>
        <v>0.25673534072900162</v>
      </c>
      <c r="H130">
        <f t="shared" si="6"/>
        <v>0.93103448275862066</v>
      </c>
    </row>
    <row r="131" spans="1:8" x14ac:dyDescent="0.25">
      <c r="A131" s="11">
        <v>748</v>
      </c>
      <c r="B131" s="3">
        <v>0.27400000000000002</v>
      </c>
      <c r="C131" s="3">
        <v>7.3800000000000004E-2</v>
      </c>
      <c r="D131" s="3">
        <v>4.1700000000000001E-2</v>
      </c>
      <c r="F131">
        <f t="shared" si="7"/>
        <v>0.35928143712574862</v>
      </c>
      <c r="G131">
        <f t="shared" ref="G131:G194" si="8">(C131-$K$3)/$M$3</f>
        <v>0.25198098256735352</v>
      </c>
      <c r="H131">
        <f t="shared" ref="H131:H194" si="9">(D131-$K$4)/$M$4</f>
        <v>0.93103448275862066</v>
      </c>
    </row>
    <row r="132" spans="1:8" x14ac:dyDescent="0.25">
      <c r="A132" s="11">
        <v>754</v>
      </c>
      <c r="B132" s="3">
        <v>0.26900000000000002</v>
      </c>
      <c r="C132" s="3">
        <v>7.3499999999999996E-2</v>
      </c>
      <c r="D132" s="3">
        <v>4.19E-2</v>
      </c>
      <c r="F132">
        <f t="shared" si="7"/>
        <v>0.34431137724550909</v>
      </c>
      <c r="G132">
        <f t="shared" si="8"/>
        <v>0.2472266244057052</v>
      </c>
      <c r="H132">
        <f t="shared" si="9"/>
        <v>0.94252873563218387</v>
      </c>
    </row>
    <row r="133" spans="1:8" x14ac:dyDescent="0.25">
      <c r="A133" s="11">
        <v>760</v>
      </c>
      <c r="B133" s="3">
        <v>0.26900000000000002</v>
      </c>
      <c r="C133" s="3">
        <v>7.2900000000000006E-2</v>
      </c>
      <c r="D133" s="3">
        <v>4.19E-2</v>
      </c>
      <c r="F133">
        <f t="shared" si="7"/>
        <v>0.34431137724550909</v>
      </c>
      <c r="G133">
        <f t="shared" si="8"/>
        <v>0.23771790808240903</v>
      </c>
      <c r="H133">
        <f t="shared" si="9"/>
        <v>0.94252873563218387</v>
      </c>
    </row>
    <row r="134" spans="1:8" x14ac:dyDescent="0.25">
      <c r="A134" s="11">
        <v>765</v>
      </c>
      <c r="B134" s="3">
        <v>0.26600000000000001</v>
      </c>
      <c r="C134" s="3">
        <v>7.2599999999999998E-2</v>
      </c>
      <c r="D134" s="3">
        <v>4.2000000000000003E-2</v>
      </c>
      <c r="F134">
        <f t="shared" si="7"/>
        <v>0.33532934131736536</v>
      </c>
      <c r="G134">
        <f t="shared" si="8"/>
        <v>0.23296354992076071</v>
      </c>
      <c r="H134">
        <f t="shared" si="9"/>
        <v>0.94827586206896564</v>
      </c>
    </row>
    <row r="135" spans="1:8" x14ac:dyDescent="0.25">
      <c r="A135" s="11">
        <v>771</v>
      </c>
      <c r="B135" s="3">
        <v>0.26300000000000001</v>
      </c>
      <c r="C135" s="3">
        <v>7.2400000000000006E-2</v>
      </c>
      <c r="D135" s="3">
        <v>4.2200000000000001E-2</v>
      </c>
      <c r="F135">
        <f t="shared" si="7"/>
        <v>0.32634730538922163</v>
      </c>
      <c r="G135">
        <f t="shared" si="8"/>
        <v>0.22979397781299538</v>
      </c>
      <c r="H135">
        <f t="shared" si="9"/>
        <v>0.95977011494252884</v>
      </c>
    </row>
    <row r="136" spans="1:8" x14ac:dyDescent="0.25">
      <c r="A136" s="11">
        <v>777</v>
      </c>
      <c r="B136" s="3">
        <v>0.25800000000000001</v>
      </c>
      <c r="C136" s="3">
        <v>7.2099999999999997E-2</v>
      </c>
      <c r="D136" s="3">
        <v>4.2200000000000001E-2</v>
      </c>
      <c r="F136">
        <f t="shared" si="7"/>
        <v>0.3113772455089821</v>
      </c>
      <c r="G136">
        <f t="shared" si="8"/>
        <v>0.22503961965134706</v>
      </c>
      <c r="H136">
        <f t="shared" si="9"/>
        <v>0.95977011494252884</v>
      </c>
    </row>
    <row r="137" spans="1:8" x14ac:dyDescent="0.25">
      <c r="A137" s="11">
        <v>783</v>
      </c>
      <c r="B137" s="3">
        <v>0.25700000000000001</v>
      </c>
      <c r="C137" s="3">
        <v>7.17E-2</v>
      </c>
      <c r="D137" s="3">
        <v>4.2299999999999997E-2</v>
      </c>
      <c r="F137">
        <f t="shared" si="7"/>
        <v>0.30838323353293418</v>
      </c>
      <c r="G137">
        <f t="shared" si="8"/>
        <v>0.21870047543581619</v>
      </c>
      <c r="H137">
        <f t="shared" si="9"/>
        <v>0.96551724137931016</v>
      </c>
    </row>
    <row r="138" spans="1:8" x14ac:dyDescent="0.25">
      <c r="A138" s="11">
        <v>789</v>
      </c>
      <c r="B138" s="3">
        <v>0.254</v>
      </c>
      <c r="C138" s="3">
        <v>7.1199999999999999E-2</v>
      </c>
      <c r="D138" s="3">
        <v>4.2299999999999997E-2</v>
      </c>
      <c r="F138">
        <f t="shared" si="7"/>
        <v>0.29940119760479045</v>
      </c>
      <c r="G138">
        <f t="shared" si="8"/>
        <v>0.21077654516640257</v>
      </c>
      <c r="H138">
        <f t="shared" si="9"/>
        <v>0.96551724137931016</v>
      </c>
    </row>
    <row r="139" spans="1:8" x14ac:dyDescent="0.25">
      <c r="A139" s="11">
        <v>794</v>
      </c>
      <c r="B139" s="3">
        <v>0.251</v>
      </c>
      <c r="C139" s="3">
        <v>7.1199999999999999E-2</v>
      </c>
      <c r="D139" s="3">
        <v>4.2299999999999997E-2</v>
      </c>
      <c r="F139">
        <f t="shared" si="7"/>
        <v>0.29041916167664672</v>
      </c>
      <c r="G139">
        <f t="shared" si="8"/>
        <v>0.21077654516640257</v>
      </c>
      <c r="H139">
        <f t="shared" si="9"/>
        <v>0.96551724137931016</v>
      </c>
    </row>
    <row r="140" spans="1:8" x14ac:dyDescent="0.25">
      <c r="A140" s="11">
        <v>800</v>
      </c>
      <c r="B140" s="3">
        <v>0.249</v>
      </c>
      <c r="C140" s="3">
        <v>7.0999999999999994E-2</v>
      </c>
      <c r="D140" s="3">
        <v>4.2500000000000003E-2</v>
      </c>
      <c r="F140">
        <f t="shared" si="7"/>
        <v>0.28443113772455092</v>
      </c>
      <c r="G140">
        <f t="shared" si="8"/>
        <v>0.20760697305863701</v>
      </c>
      <c r="H140">
        <f t="shared" si="9"/>
        <v>0.9770114942528737</v>
      </c>
    </row>
    <row r="141" spans="1:8" x14ac:dyDescent="0.25">
      <c r="A141" s="11">
        <v>806</v>
      </c>
      <c r="B141" s="3">
        <v>0.247</v>
      </c>
      <c r="C141" s="3">
        <v>7.0699999999999999E-2</v>
      </c>
      <c r="D141" s="3">
        <v>4.2500000000000003E-2</v>
      </c>
      <c r="F141">
        <f t="shared" si="7"/>
        <v>0.27844311377245512</v>
      </c>
      <c r="G141">
        <f t="shared" si="8"/>
        <v>0.20285261489698891</v>
      </c>
      <c r="H141">
        <f t="shared" si="9"/>
        <v>0.9770114942528737</v>
      </c>
    </row>
    <row r="142" spans="1:8" x14ac:dyDescent="0.25">
      <c r="A142" s="11">
        <v>812</v>
      </c>
      <c r="B142" s="3">
        <v>0.24399999999999999</v>
      </c>
      <c r="C142" s="3">
        <v>7.0400000000000004E-2</v>
      </c>
      <c r="D142" s="3">
        <v>4.2500000000000003E-2</v>
      </c>
      <c r="F142">
        <f t="shared" si="7"/>
        <v>0.26946107784431139</v>
      </c>
      <c r="G142">
        <f t="shared" si="8"/>
        <v>0.19809825673534082</v>
      </c>
      <c r="H142">
        <f t="shared" si="9"/>
        <v>0.9770114942528737</v>
      </c>
    </row>
    <row r="143" spans="1:8" x14ac:dyDescent="0.25">
      <c r="A143" s="11">
        <v>818</v>
      </c>
      <c r="B143" s="3">
        <v>0.24099999999999999</v>
      </c>
      <c r="C143" s="3">
        <v>7.0099999999999996E-2</v>
      </c>
      <c r="D143" s="3">
        <v>4.2599999999999999E-2</v>
      </c>
      <c r="F143">
        <f t="shared" si="7"/>
        <v>0.26047904191616766</v>
      </c>
      <c r="G143">
        <f t="shared" si="8"/>
        <v>0.19334389857369252</v>
      </c>
      <c r="H143">
        <f t="shared" si="9"/>
        <v>0.98275862068965503</v>
      </c>
    </row>
    <row r="144" spans="1:8" x14ac:dyDescent="0.25">
      <c r="A144" s="11">
        <v>823</v>
      </c>
      <c r="B144" s="3">
        <v>0.23899999999999999</v>
      </c>
      <c r="C144" s="3">
        <v>7.0000000000000007E-2</v>
      </c>
      <c r="D144" s="3">
        <v>4.2700000000000002E-2</v>
      </c>
      <c r="F144">
        <f t="shared" ref="F144:F207" si="10">(B144-$K$2)/$M$2</f>
        <v>0.25449101796407186</v>
      </c>
      <c r="G144">
        <f t="shared" si="8"/>
        <v>0.19175911251980995</v>
      </c>
      <c r="H144">
        <f t="shared" si="9"/>
        <v>0.98850574712643691</v>
      </c>
    </row>
    <row r="145" spans="1:8" x14ac:dyDescent="0.25">
      <c r="A145" s="11">
        <v>829</v>
      </c>
      <c r="B145" s="3">
        <v>0.23599999999999999</v>
      </c>
      <c r="C145" s="3">
        <v>6.9800000000000001E-2</v>
      </c>
      <c r="D145" s="3">
        <v>4.2700000000000002E-2</v>
      </c>
      <c r="F145">
        <f t="shared" si="10"/>
        <v>0.24550898203592814</v>
      </c>
      <c r="G145">
        <f t="shared" si="8"/>
        <v>0.18858954041204443</v>
      </c>
      <c r="H145">
        <f t="shared" si="9"/>
        <v>0.98850574712643691</v>
      </c>
    </row>
    <row r="146" spans="1:8" x14ac:dyDescent="0.25">
      <c r="A146" s="11">
        <v>835</v>
      </c>
      <c r="B146" s="3">
        <v>0.23300000000000001</v>
      </c>
      <c r="C146" s="3">
        <v>6.9699999999999998E-2</v>
      </c>
      <c r="D146" s="3">
        <v>4.2799999999999998E-2</v>
      </c>
      <c r="F146">
        <f t="shared" si="10"/>
        <v>0.23652694610778449</v>
      </c>
      <c r="G146">
        <f t="shared" si="8"/>
        <v>0.18700475435816163</v>
      </c>
      <c r="H146">
        <f t="shared" si="9"/>
        <v>0.99425287356321823</v>
      </c>
    </row>
    <row r="147" spans="1:8" x14ac:dyDescent="0.25">
      <c r="A147" s="11">
        <v>841</v>
      </c>
      <c r="B147" s="3">
        <v>0.23100000000000001</v>
      </c>
      <c r="C147" s="3">
        <v>6.9500000000000006E-2</v>
      </c>
      <c r="D147" s="3">
        <v>4.2700000000000002E-2</v>
      </c>
      <c r="F147">
        <f t="shared" si="10"/>
        <v>0.23053892215568869</v>
      </c>
      <c r="G147">
        <f t="shared" si="8"/>
        <v>0.18383518225039633</v>
      </c>
      <c r="H147">
        <f t="shared" si="9"/>
        <v>0.98850574712643691</v>
      </c>
    </row>
    <row r="148" spans="1:8" x14ac:dyDescent="0.25">
      <c r="A148" s="11">
        <v>846</v>
      </c>
      <c r="B148" s="3">
        <v>0.22900000000000001</v>
      </c>
      <c r="C148" s="3">
        <v>6.9199999999999998E-2</v>
      </c>
      <c r="D148" s="3">
        <v>4.2900000000000001E-2</v>
      </c>
      <c r="F148">
        <f t="shared" si="10"/>
        <v>0.22455089820359286</v>
      </c>
      <c r="G148">
        <f t="shared" si="8"/>
        <v>0.17908082408874801</v>
      </c>
      <c r="H148">
        <f t="shared" si="9"/>
        <v>1</v>
      </c>
    </row>
    <row r="149" spans="1:8" x14ac:dyDescent="0.25">
      <c r="A149" s="11">
        <v>852</v>
      </c>
      <c r="B149" s="3">
        <v>0.22700000000000001</v>
      </c>
      <c r="C149" s="3">
        <v>6.9099999999999995E-2</v>
      </c>
      <c r="D149" s="3">
        <v>4.2799999999999998E-2</v>
      </c>
      <c r="F149">
        <f t="shared" si="10"/>
        <v>0.21856287425149706</v>
      </c>
      <c r="G149">
        <f t="shared" si="8"/>
        <v>0.17749603803486524</v>
      </c>
      <c r="H149">
        <f t="shared" si="9"/>
        <v>0.99425287356321823</v>
      </c>
    </row>
    <row r="150" spans="1:8" x14ac:dyDescent="0.25">
      <c r="A150" s="11">
        <v>858</v>
      </c>
      <c r="B150" s="3">
        <v>0.22500000000000001</v>
      </c>
      <c r="C150" s="3">
        <v>6.8900000000000003E-2</v>
      </c>
      <c r="D150" s="3">
        <v>4.2799999999999998E-2</v>
      </c>
      <c r="F150">
        <f t="shared" si="10"/>
        <v>0.21257485029940124</v>
      </c>
      <c r="G150">
        <f t="shared" si="8"/>
        <v>0.17432646592709991</v>
      </c>
      <c r="H150">
        <f t="shared" si="9"/>
        <v>0.99425287356321823</v>
      </c>
    </row>
    <row r="151" spans="1:8" x14ac:dyDescent="0.25">
      <c r="A151" s="11">
        <v>864</v>
      </c>
      <c r="B151" s="3">
        <v>0.224</v>
      </c>
      <c r="C151" s="3">
        <v>6.8599999999999994E-2</v>
      </c>
      <c r="D151" s="4">
        <v>4.2900000000000001E-2</v>
      </c>
      <c r="F151">
        <f t="shared" si="10"/>
        <v>0.20958083832335334</v>
      </c>
      <c r="G151">
        <f t="shared" si="8"/>
        <v>0.16957210776545159</v>
      </c>
      <c r="H151">
        <f t="shared" si="9"/>
        <v>1</v>
      </c>
    </row>
    <row r="152" spans="1:8" x14ac:dyDescent="0.25">
      <c r="A152" s="11">
        <v>870</v>
      </c>
      <c r="B152" s="3">
        <v>0.222</v>
      </c>
      <c r="C152" s="3">
        <v>6.8699999999999997E-2</v>
      </c>
      <c r="D152" s="3">
        <v>4.2799999999999998E-2</v>
      </c>
      <c r="F152">
        <f t="shared" si="10"/>
        <v>0.20359281437125754</v>
      </c>
      <c r="G152">
        <f t="shared" si="8"/>
        <v>0.17115689381933438</v>
      </c>
      <c r="H152">
        <f t="shared" si="9"/>
        <v>0.99425287356321823</v>
      </c>
    </row>
    <row r="153" spans="1:8" x14ac:dyDescent="0.25">
      <c r="A153" s="11">
        <v>875</v>
      </c>
      <c r="B153" s="3">
        <v>0.22</v>
      </c>
      <c r="C153" s="3">
        <v>6.83E-2</v>
      </c>
      <c r="D153" s="3">
        <v>4.2799999999999998E-2</v>
      </c>
      <c r="F153">
        <f t="shared" si="10"/>
        <v>0.19760479041916171</v>
      </c>
      <c r="G153">
        <f t="shared" si="8"/>
        <v>0.16481774960380349</v>
      </c>
      <c r="H153">
        <f t="shared" si="9"/>
        <v>0.99425287356321823</v>
      </c>
    </row>
    <row r="154" spans="1:8" x14ac:dyDescent="0.25">
      <c r="A154" s="11">
        <v>881</v>
      </c>
      <c r="B154" s="3">
        <v>0.217</v>
      </c>
      <c r="C154" s="3">
        <v>6.8400000000000002E-2</v>
      </c>
      <c r="D154" s="3">
        <v>4.2799999999999998E-2</v>
      </c>
      <c r="F154">
        <f t="shared" si="10"/>
        <v>0.18862275449101798</v>
      </c>
      <c r="G154">
        <f t="shared" si="8"/>
        <v>0.16640253565768628</v>
      </c>
      <c r="H154">
        <f t="shared" si="9"/>
        <v>0.99425287356321823</v>
      </c>
    </row>
    <row r="155" spans="1:8" x14ac:dyDescent="0.25">
      <c r="A155" s="11">
        <v>887</v>
      </c>
      <c r="B155" s="3">
        <v>0.215</v>
      </c>
      <c r="C155" s="3">
        <v>6.8199999999999997E-2</v>
      </c>
      <c r="D155" s="3">
        <v>4.2700000000000002E-2</v>
      </c>
      <c r="F155">
        <f t="shared" si="10"/>
        <v>0.18263473053892218</v>
      </c>
      <c r="G155">
        <f t="shared" si="8"/>
        <v>0.16323296354992073</v>
      </c>
      <c r="H155">
        <f t="shared" si="9"/>
        <v>0.98850574712643691</v>
      </c>
    </row>
    <row r="156" spans="1:8" x14ac:dyDescent="0.25">
      <c r="A156" s="11">
        <v>893</v>
      </c>
      <c r="B156" s="3">
        <v>0.215</v>
      </c>
      <c r="C156" s="3">
        <v>6.8000000000000005E-2</v>
      </c>
      <c r="D156" s="3">
        <v>4.2700000000000002E-2</v>
      </c>
      <c r="F156">
        <f t="shared" si="10"/>
        <v>0.18263473053892218</v>
      </c>
      <c r="G156">
        <f t="shared" si="8"/>
        <v>0.16006339144215542</v>
      </c>
      <c r="H156">
        <f t="shared" si="9"/>
        <v>0.98850574712643691</v>
      </c>
    </row>
    <row r="157" spans="1:8" x14ac:dyDescent="0.25">
      <c r="A157" s="11">
        <v>899</v>
      </c>
      <c r="B157" s="3">
        <v>0.214</v>
      </c>
      <c r="C157" s="3">
        <v>6.8199999999999997E-2</v>
      </c>
      <c r="D157" s="3">
        <v>4.2700000000000002E-2</v>
      </c>
      <c r="F157">
        <f t="shared" si="10"/>
        <v>0.17964071856287425</v>
      </c>
      <c r="G157">
        <f t="shared" si="8"/>
        <v>0.16323296354992073</v>
      </c>
      <c r="H157">
        <f t="shared" si="9"/>
        <v>0.98850574712643691</v>
      </c>
    </row>
    <row r="158" spans="1:8" x14ac:dyDescent="0.25">
      <c r="A158" s="11">
        <v>904</v>
      </c>
      <c r="B158" s="3">
        <v>0.21</v>
      </c>
      <c r="C158" s="3">
        <v>6.8099999999999994E-2</v>
      </c>
      <c r="D158" s="3">
        <v>4.2700000000000002E-2</v>
      </c>
      <c r="F158">
        <f t="shared" si="10"/>
        <v>0.16766467065868262</v>
      </c>
      <c r="G158">
        <f t="shared" si="8"/>
        <v>0.16164817749603796</v>
      </c>
      <c r="H158">
        <f t="shared" si="9"/>
        <v>0.98850574712643691</v>
      </c>
    </row>
    <row r="159" spans="1:8" x14ac:dyDescent="0.25">
      <c r="A159" s="11">
        <v>910</v>
      </c>
      <c r="B159" s="3">
        <v>0.20899999999999999</v>
      </c>
      <c r="C159" s="3">
        <v>6.8000000000000005E-2</v>
      </c>
      <c r="D159" s="3">
        <v>4.2599999999999999E-2</v>
      </c>
      <c r="F159">
        <f t="shared" si="10"/>
        <v>0.16467065868263472</v>
      </c>
      <c r="G159">
        <f t="shared" si="8"/>
        <v>0.16006339144215542</v>
      </c>
      <c r="H159">
        <f t="shared" si="9"/>
        <v>0.98275862068965503</v>
      </c>
    </row>
    <row r="160" spans="1:8" x14ac:dyDescent="0.25">
      <c r="A160" s="11">
        <v>916</v>
      </c>
      <c r="B160" s="3">
        <v>0.20799999999999999</v>
      </c>
      <c r="C160" s="3">
        <v>6.7900000000000002E-2</v>
      </c>
      <c r="D160" s="3">
        <v>4.2700000000000002E-2</v>
      </c>
      <c r="F160">
        <f t="shared" si="10"/>
        <v>0.16167664670658682</v>
      </c>
      <c r="G160">
        <f t="shared" si="8"/>
        <v>0.15847860538827263</v>
      </c>
      <c r="H160">
        <f t="shared" si="9"/>
        <v>0.98850574712643691</v>
      </c>
    </row>
    <row r="161" spans="1:8" x14ac:dyDescent="0.25">
      <c r="A161" s="11">
        <v>922</v>
      </c>
      <c r="B161" s="3">
        <v>0.20599999999999999</v>
      </c>
      <c r="C161" s="3">
        <v>6.7699999999999996E-2</v>
      </c>
      <c r="D161" s="3">
        <v>4.2500000000000003E-2</v>
      </c>
      <c r="F161">
        <f t="shared" si="10"/>
        <v>0.155688622754491</v>
      </c>
      <c r="G161">
        <f t="shared" si="8"/>
        <v>0.1553090332805071</v>
      </c>
      <c r="H161">
        <f t="shared" si="9"/>
        <v>0.9770114942528737</v>
      </c>
    </row>
    <row r="162" spans="1:8" x14ac:dyDescent="0.25">
      <c r="A162" s="11">
        <v>928</v>
      </c>
      <c r="B162" s="3">
        <v>0.20599999999999999</v>
      </c>
      <c r="C162" s="3">
        <v>6.7699999999999996E-2</v>
      </c>
      <c r="D162" s="3">
        <v>4.2500000000000003E-2</v>
      </c>
      <c r="F162">
        <f t="shared" si="10"/>
        <v>0.155688622754491</v>
      </c>
      <c r="G162">
        <f t="shared" si="8"/>
        <v>0.1553090332805071</v>
      </c>
      <c r="H162">
        <f t="shared" si="9"/>
        <v>0.9770114942528737</v>
      </c>
    </row>
    <row r="163" spans="1:8" x14ac:dyDescent="0.25">
      <c r="A163" s="11">
        <v>933</v>
      </c>
      <c r="B163" s="3">
        <v>0.20300000000000001</v>
      </c>
      <c r="C163" s="3">
        <v>6.7599999999999993E-2</v>
      </c>
      <c r="D163" s="3">
        <v>4.2500000000000003E-2</v>
      </c>
      <c r="F163">
        <f t="shared" si="10"/>
        <v>0.14670658682634738</v>
      </c>
      <c r="G163">
        <f t="shared" si="8"/>
        <v>0.15372424722662434</v>
      </c>
      <c r="H163">
        <f t="shared" si="9"/>
        <v>0.9770114942528737</v>
      </c>
    </row>
    <row r="164" spans="1:8" x14ac:dyDescent="0.25">
      <c r="A164" s="11">
        <v>939</v>
      </c>
      <c r="B164" s="3">
        <v>0.20300000000000001</v>
      </c>
      <c r="C164" s="3">
        <v>6.7699999999999996E-2</v>
      </c>
      <c r="D164" s="3">
        <v>4.24E-2</v>
      </c>
      <c r="F164">
        <f t="shared" si="10"/>
        <v>0.14670658682634738</v>
      </c>
      <c r="G164">
        <f t="shared" si="8"/>
        <v>0.1553090332805071</v>
      </c>
      <c r="H164">
        <f t="shared" si="9"/>
        <v>0.97126436781609193</v>
      </c>
    </row>
    <row r="165" spans="1:8" x14ac:dyDescent="0.25">
      <c r="A165" s="11">
        <v>945</v>
      </c>
      <c r="B165" s="3">
        <v>0.20200000000000001</v>
      </c>
      <c r="C165" s="3">
        <v>6.7500000000000004E-2</v>
      </c>
      <c r="D165" s="3">
        <v>4.2299999999999997E-2</v>
      </c>
      <c r="F165">
        <f t="shared" si="10"/>
        <v>0.14371257485029945</v>
      </c>
      <c r="G165">
        <f t="shared" si="8"/>
        <v>0.15213946117274177</v>
      </c>
      <c r="H165">
        <f t="shared" si="9"/>
        <v>0.96551724137931016</v>
      </c>
    </row>
    <row r="166" spans="1:8" x14ac:dyDescent="0.25">
      <c r="A166" s="11">
        <v>951</v>
      </c>
      <c r="B166" s="3">
        <v>0.20100000000000001</v>
      </c>
      <c r="C166" s="3">
        <v>6.7400000000000002E-2</v>
      </c>
      <c r="D166" s="3">
        <v>4.2299999999999997E-2</v>
      </c>
      <c r="F166">
        <f t="shared" si="10"/>
        <v>0.14071856287425155</v>
      </c>
      <c r="G166">
        <f t="shared" si="8"/>
        <v>0.150554675118859</v>
      </c>
      <c r="H166">
        <f t="shared" si="9"/>
        <v>0.96551724137931016</v>
      </c>
    </row>
    <row r="167" spans="1:8" x14ac:dyDescent="0.25">
      <c r="A167" s="11">
        <v>957</v>
      </c>
      <c r="B167" s="3">
        <v>0.19900000000000001</v>
      </c>
      <c r="C167" s="3">
        <v>6.7299999999999999E-2</v>
      </c>
      <c r="D167" s="3">
        <v>4.2099999999999999E-2</v>
      </c>
      <c r="F167">
        <f t="shared" si="10"/>
        <v>0.13473053892215575</v>
      </c>
      <c r="G167">
        <f t="shared" si="8"/>
        <v>0.14896988906497624</v>
      </c>
      <c r="H167">
        <f t="shared" si="9"/>
        <v>0.95402298850574696</v>
      </c>
    </row>
    <row r="168" spans="1:8" x14ac:dyDescent="0.25">
      <c r="A168" s="11">
        <v>962</v>
      </c>
      <c r="B168" s="3">
        <v>0.19700000000000001</v>
      </c>
      <c r="C168" s="3">
        <v>6.7000000000000004E-2</v>
      </c>
      <c r="D168" s="3">
        <v>4.2000000000000003E-2</v>
      </c>
      <c r="F168">
        <f t="shared" si="10"/>
        <v>0.12874251497005992</v>
      </c>
      <c r="G168">
        <f t="shared" si="8"/>
        <v>0.14421553090332814</v>
      </c>
      <c r="H168">
        <f t="shared" si="9"/>
        <v>0.94827586206896564</v>
      </c>
    </row>
    <row r="169" spans="1:8" x14ac:dyDescent="0.25">
      <c r="A169" s="11">
        <v>968</v>
      </c>
      <c r="B169" s="3">
        <v>0.19700000000000001</v>
      </c>
      <c r="C169" s="3">
        <v>6.7299999999999999E-2</v>
      </c>
      <c r="D169" s="3">
        <v>4.2000000000000003E-2</v>
      </c>
      <c r="F169">
        <f t="shared" si="10"/>
        <v>0.12874251497005992</v>
      </c>
      <c r="G169">
        <f t="shared" si="8"/>
        <v>0.14896988906497624</v>
      </c>
      <c r="H169">
        <f t="shared" si="9"/>
        <v>0.94827586206896564</v>
      </c>
    </row>
    <row r="170" spans="1:8" x14ac:dyDescent="0.25">
      <c r="A170" s="11">
        <v>974</v>
      </c>
      <c r="B170" s="3">
        <v>0.19400000000000001</v>
      </c>
      <c r="C170" s="3">
        <v>6.7199999999999996E-2</v>
      </c>
      <c r="D170" s="3">
        <v>4.19E-2</v>
      </c>
      <c r="F170">
        <f t="shared" si="10"/>
        <v>0.11976047904191621</v>
      </c>
      <c r="G170">
        <f t="shared" si="8"/>
        <v>0.14738510301109345</v>
      </c>
      <c r="H170">
        <f t="shared" si="9"/>
        <v>0.94252873563218387</v>
      </c>
    </row>
    <row r="171" spans="1:8" x14ac:dyDescent="0.25">
      <c r="A171" s="11">
        <v>980</v>
      </c>
      <c r="B171" s="3">
        <v>0.19500000000000001</v>
      </c>
      <c r="C171" s="3">
        <v>6.7199999999999996E-2</v>
      </c>
      <c r="D171" s="3">
        <v>4.1799999999999997E-2</v>
      </c>
      <c r="F171">
        <f t="shared" si="10"/>
        <v>0.12275449101796411</v>
      </c>
      <c r="G171">
        <f t="shared" si="8"/>
        <v>0.14738510301109345</v>
      </c>
      <c r="H171">
        <f t="shared" si="9"/>
        <v>0.9367816091954021</v>
      </c>
    </row>
    <row r="172" spans="1:8" x14ac:dyDescent="0.25">
      <c r="A172" s="11">
        <v>986</v>
      </c>
      <c r="B172" s="3">
        <v>0.19400000000000001</v>
      </c>
      <c r="C172" s="3">
        <v>6.6900000000000001E-2</v>
      </c>
      <c r="D172" s="3">
        <v>4.1799999999999997E-2</v>
      </c>
      <c r="F172">
        <f t="shared" si="10"/>
        <v>0.11976047904191621</v>
      </c>
      <c r="G172">
        <f t="shared" si="8"/>
        <v>0.14263074484944538</v>
      </c>
      <c r="H172">
        <f t="shared" si="9"/>
        <v>0.9367816091954021</v>
      </c>
    </row>
    <row r="173" spans="1:8" x14ac:dyDescent="0.25">
      <c r="A173" s="11">
        <v>991</v>
      </c>
      <c r="B173" s="3">
        <v>0.191</v>
      </c>
      <c r="C173" s="3">
        <v>6.7100000000000007E-2</v>
      </c>
      <c r="D173" s="3">
        <v>4.1700000000000001E-2</v>
      </c>
      <c r="F173">
        <f t="shared" si="10"/>
        <v>0.11077844311377248</v>
      </c>
      <c r="G173">
        <f t="shared" si="8"/>
        <v>0.14580031695721091</v>
      </c>
      <c r="H173">
        <f t="shared" si="9"/>
        <v>0.93103448275862066</v>
      </c>
    </row>
    <row r="174" spans="1:8" x14ac:dyDescent="0.25">
      <c r="A174" s="11">
        <v>997</v>
      </c>
      <c r="B174" s="3">
        <v>0.192</v>
      </c>
      <c r="C174" s="3">
        <v>6.6699999999999995E-2</v>
      </c>
      <c r="D174" s="3">
        <v>4.1599999999999998E-2</v>
      </c>
      <c r="F174">
        <f t="shared" si="10"/>
        <v>0.1137724550898204</v>
      </c>
      <c r="G174">
        <f t="shared" si="8"/>
        <v>0.13946117274167982</v>
      </c>
      <c r="H174">
        <f t="shared" si="9"/>
        <v>0.92528735632183889</v>
      </c>
    </row>
    <row r="175" spans="1:8" x14ac:dyDescent="0.25">
      <c r="A175" s="11">
        <v>1000</v>
      </c>
      <c r="B175" s="3">
        <v>0.189</v>
      </c>
      <c r="C175" s="3">
        <v>6.6600000000000006E-2</v>
      </c>
      <c r="D175" s="3">
        <v>4.1399999999999999E-2</v>
      </c>
      <c r="F175">
        <f t="shared" si="10"/>
        <v>0.10479041916167667</v>
      </c>
      <c r="G175">
        <f t="shared" si="8"/>
        <v>0.13787638668779728</v>
      </c>
      <c r="H175">
        <f t="shared" si="9"/>
        <v>0.9137931034482758</v>
      </c>
    </row>
    <row r="176" spans="1:8" x14ac:dyDescent="0.25">
      <c r="A176" s="11">
        <v>1010</v>
      </c>
      <c r="B176" s="3">
        <v>0.19</v>
      </c>
      <c r="C176" s="3">
        <v>6.7100000000000007E-2</v>
      </c>
      <c r="D176" s="3">
        <v>4.1399999999999999E-2</v>
      </c>
      <c r="F176">
        <f t="shared" si="10"/>
        <v>0.10778443113772458</v>
      </c>
      <c r="G176">
        <f t="shared" si="8"/>
        <v>0.14580031695721091</v>
      </c>
      <c r="H176">
        <f t="shared" si="9"/>
        <v>0.9137931034482758</v>
      </c>
    </row>
    <row r="177" spans="1:8" x14ac:dyDescent="0.25">
      <c r="A177" s="11">
        <v>1010</v>
      </c>
      <c r="B177" s="3">
        <v>0.189</v>
      </c>
      <c r="C177" s="3">
        <v>6.6500000000000004E-2</v>
      </c>
      <c r="D177" s="3">
        <v>4.1300000000000003E-2</v>
      </c>
      <c r="F177">
        <f t="shared" si="10"/>
        <v>0.10479041916167667</v>
      </c>
      <c r="G177">
        <f t="shared" si="8"/>
        <v>0.13629160063391449</v>
      </c>
      <c r="H177">
        <f t="shared" si="9"/>
        <v>0.90804597701149448</v>
      </c>
    </row>
    <row r="178" spans="1:8" x14ac:dyDescent="0.25">
      <c r="A178" s="11">
        <v>1020</v>
      </c>
      <c r="B178" s="3">
        <v>0.188</v>
      </c>
      <c r="C178" s="3">
        <v>6.6799999999999998E-2</v>
      </c>
      <c r="D178" s="3">
        <v>4.1200000000000001E-2</v>
      </c>
      <c r="F178">
        <f t="shared" si="10"/>
        <v>0.10179640718562877</v>
      </c>
      <c r="G178">
        <f t="shared" si="8"/>
        <v>0.14104595879556259</v>
      </c>
      <c r="H178">
        <f t="shared" si="9"/>
        <v>0.9022988505747126</v>
      </c>
    </row>
    <row r="179" spans="1:8" x14ac:dyDescent="0.25">
      <c r="A179" s="11">
        <v>1030</v>
      </c>
      <c r="B179" s="3">
        <v>0.187</v>
      </c>
      <c r="C179" s="3">
        <v>6.6600000000000006E-2</v>
      </c>
      <c r="D179" s="3">
        <v>4.1200000000000001E-2</v>
      </c>
      <c r="F179">
        <f t="shared" si="10"/>
        <v>9.8802395209580854E-2</v>
      </c>
      <c r="G179">
        <f t="shared" si="8"/>
        <v>0.13787638668779728</v>
      </c>
      <c r="H179">
        <f t="shared" si="9"/>
        <v>0.9022988505747126</v>
      </c>
    </row>
    <row r="180" spans="1:8" x14ac:dyDescent="0.25">
      <c r="A180" s="11">
        <v>1030</v>
      </c>
      <c r="B180" s="3">
        <v>0.185</v>
      </c>
      <c r="C180" s="3">
        <v>6.6400000000000001E-2</v>
      </c>
      <c r="D180" s="3">
        <v>4.1099999999999998E-2</v>
      </c>
      <c r="F180">
        <f t="shared" si="10"/>
        <v>9.281437125748504E-2</v>
      </c>
      <c r="G180">
        <f t="shared" si="8"/>
        <v>0.13470681458003173</v>
      </c>
      <c r="H180">
        <f t="shared" si="9"/>
        <v>0.89655172413793083</v>
      </c>
    </row>
    <row r="181" spans="1:8" x14ac:dyDescent="0.25">
      <c r="A181" s="11">
        <v>1040</v>
      </c>
      <c r="B181" s="3">
        <v>0.186</v>
      </c>
      <c r="C181" s="3">
        <v>6.6500000000000004E-2</v>
      </c>
      <c r="D181" s="3">
        <v>4.0899999999999999E-2</v>
      </c>
      <c r="F181">
        <f t="shared" si="10"/>
        <v>9.580838323353294E-2</v>
      </c>
      <c r="G181">
        <f t="shared" si="8"/>
        <v>0.13629160063391449</v>
      </c>
      <c r="H181">
        <f t="shared" si="9"/>
        <v>0.88505747126436773</v>
      </c>
    </row>
    <row r="182" spans="1:8" x14ac:dyDescent="0.25">
      <c r="A182" s="11">
        <v>1040</v>
      </c>
      <c r="B182" s="3">
        <v>0.184</v>
      </c>
      <c r="C182" s="3">
        <v>6.6299999999999998E-2</v>
      </c>
      <c r="D182" s="3">
        <v>4.07E-2</v>
      </c>
      <c r="F182">
        <f t="shared" si="10"/>
        <v>8.9820359281437126E-2</v>
      </c>
      <c r="G182">
        <f t="shared" si="8"/>
        <v>0.13312202852614896</v>
      </c>
      <c r="H182">
        <f t="shared" si="9"/>
        <v>0.87356321839080453</v>
      </c>
    </row>
    <row r="183" spans="1:8" x14ac:dyDescent="0.25">
      <c r="A183" s="11">
        <v>1050</v>
      </c>
      <c r="B183" s="3">
        <v>0.183</v>
      </c>
      <c r="C183" s="3">
        <v>6.6100000000000006E-2</v>
      </c>
      <c r="D183" s="3">
        <v>4.07E-2</v>
      </c>
      <c r="F183">
        <f t="shared" si="10"/>
        <v>8.6826347305389226E-2</v>
      </c>
      <c r="G183">
        <f t="shared" si="8"/>
        <v>0.12995245641838363</v>
      </c>
      <c r="H183">
        <f t="shared" si="9"/>
        <v>0.87356321839080453</v>
      </c>
    </row>
    <row r="184" spans="1:8" x14ac:dyDescent="0.25">
      <c r="A184" s="11">
        <v>1060</v>
      </c>
      <c r="B184" s="3">
        <v>0.182</v>
      </c>
      <c r="C184" s="3">
        <v>6.6199999999999995E-2</v>
      </c>
      <c r="D184" s="3">
        <v>4.0599999999999997E-2</v>
      </c>
      <c r="F184">
        <f t="shared" si="10"/>
        <v>8.3832335329341312E-2</v>
      </c>
      <c r="G184">
        <f t="shared" si="8"/>
        <v>0.1315372424722662</v>
      </c>
      <c r="H184">
        <f t="shared" si="9"/>
        <v>0.86781609195402276</v>
      </c>
    </row>
    <row r="185" spans="1:8" x14ac:dyDescent="0.25">
      <c r="A185" s="11">
        <v>1060</v>
      </c>
      <c r="B185" s="3">
        <v>0.182</v>
      </c>
      <c r="C185" s="3">
        <v>6.6400000000000001E-2</v>
      </c>
      <c r="D185" s="3">
        <v>4.0500000000000001E-2</v>
      </c>
      <c r="F185">
        <f t="shared" si="10"/>
        <v>8.3832335329341312E-2</v>
      </c>
      <c r="G185">
        <f t="shared" si="8"/>
        <v>0.13470681458003173</v>
      </c>
      <c r="H185">
        <f t="shared" si="9"/>
        <v>0.86206896551724144</v>
      </c>
    </row>
    <row r="186" spans="1:8" x14ac:dyDescent="0.25">
      <c r="A186" s="11">
        <v>1070</v>
      </c>
      <c r="B186" s="3">
        <v>0.18099999999999999</v>
      </c>
      <c r="C186" s="3">
        <v>6.6400000000000001E-2</v>
      </c>
      <c r="D186" s="3">
        <v>4.0399999999999998E-2</v>
      </c>
      <c r="F186">
        <f t="shared" si="10"/>
        <v>8.0838323353293412E-2</v>
      </c>
      <c r="G186">
        <f t="shared" si="8"/>
        <v>0.13470681458003173</v>
      </c>
      <c r="H186">
        <f t="shared" si="9"/>
        <v>0.85632183908045967</v>
      </c>
    </row>
    <row r="187" spans="1:8" x14ac:dyDescent="0.25">
      <c r="A187" s="11">
        <v>1070</v>
      </c>
      <c r="B187" s="3">
        <v>0.18099999999999999</v>
      </c>
      <c r="C187" s="3">
        <v>6.6199999999999995E-2</v>
      </c>
      <c r="D187" s="3">
        <v>4.0300000000000002E-2</v>
      </c>
      <c r="F187">
        <f t="shared" si="10"/>
        <v>8.0838323353293412E-2</v>
      </c>
      <c r="G187">
        <f t="shared" si="8"/>
        <v>0.1315372424722662</v>
      </c>
      <c r="H187">
        <f t="shared" si="9"/>
        <v>0.85057471264367823</v>
      </c>
    </row>
    <row r="188" spans="1:8" x14ac:dyDescent="0.25">
      <c r="A188" s="11">
        <v>1080</v>
      </c>
      <c r="B188" s="3">
        <v>0.18</v>
      </c>
      <c r="C188" s="3">
        <v>6.5799999999999997E-2</v>
      </c>
      <c r="D188" s="3">
        <v>4.02E-2</v>
      </c>
      <c r="F188">
        <f t="shared" si="10"/>
        <v>7.7844311377245498E-2</v>
      </c>
      <c r="G188">
        <f t="shared" si="8"/>
        <v>0.12519809825673531</v>
      </c>
      <c r="H188">
        <f t="shared" si="9"/>
        <v>0.84482758620689646</v>
      </c>
    </row>
    <row r="189" spans="1:8" x14ac:dyDescent="0.25">
      <c r="A189" s="11">
        <v>1080</v>
      </c>
      <c r="B189" s="3">
        <v>0.18</v>
      </c>
      <c r="C189" s="3">
        <v>6.59E-2</v>
      </c>
      <c r="D189" s="3">
        <v>0.04</v>
      </c>
      <c r="F189">
        <f t="shared" si="10"/>
        <v>7.7844311377245498E-2</v>
      </c>
      <c r="G189">
        <f t="shared" si="8"/>
        <v>0.1267828843106181</v>
      </c>
      <c r="H189">
        <f t="shared" si="9"/>
        <v>0.83333333333333337</v>
      </c>
    </row>
    <row r="190" spans="1:8" x14ac:dyDescent="0.25">
      <c r="A190" s="11">
        <v>1090</v>
      </c>
      <c r="B190" s="3">
        <v>0.18</v>
      </c>
      <c r="C190" s="3">
        <v>6.5799999999999997E-2</v>
      </c>
      <c r="D190" s="3">
        <v>3.9899999999999998E-2</v>
      </c>
      <c r="F190">
        <f t="shared" si="10"/>
        <v>7.7844311377245498E-2</v>
      </c>
      <c r="G190">
        <f t="shared" si="8"/>
        <v>0.12519809825673531</v>
      </c>
      <c r="H190">
        <f t="shared" si="9"/>
        <v>0.8275862068965516</v>
      </c>
    </row>
    <row r="191" spans="1:8" x14ac:dyDescent="0.25">
      <c r="A191" s="11">
        <v>1100</v>
      </c>
      <c r="B191" s="3">
        <v>0.18</v>
      </c>
      <c r="C191" s="3">
        <v>6.5699999999999995E-2</v>
      </c>
      <c r="D191" s="3">
        <v>3.9899999999999998E-2</v>
      </c>
      <c r="F191">
        <f t="shared" si="10"/>
        <v>7.7844311377245498E-2</v>
      </c>
      <c r="G191">
        <f t="shared" si="8"/>
        <v>0.12361331220285254</v>
      </c>
      <c r="H191">
        <f t="shared" si="9"/>
        <v>0.8275862068965516</v>
      </c>
    </row>
    <row r="192" spans="1:8" x14ac:dyDescent="0.25">
      <c r="A192" s="11">
        <v>1100</v>
      </c>
      <c r="B192" s="3">
        <v>0.17799999999999999</v>
      </c>
      <c r="C192" s="3">
        <v>6.54E-2</v>
      </c>
      <c r="D192" s="3">
        <v>3.9699999999999999E-2</v>
      </c>
      <c r="F192">
        <f t="shared" si="10"/>
        <v>7.1856287425149684E-2</v>
      </c>
      <c r="G192">
        <f t="shared" si="8"/>
        <v>0.11885895404120446</v>
      </c>
      <c r="H192">
        <f t="shared" si="9"/>
        <v>0.8160919540229884</v>
      </c>
    </row>
    <row r="193" spans="1:8" x14ac:dyDescent="0.25">
      <c r="A193" s="11">
        <v>1110</v>
      </c>
      <c r="B193" s="3">
        <v>0.17699999999999999</v>
      </c>
      <c r="C193" s="3">
        <v>6.5600000000000006E-2</v>
      </c>
      <c r="D193" s="3">
        <v>3.9600000000000003E-2</v>
      </c>
      <c r="F193">
        <f t="shared" si="10"/>
        <v>6.8862275449101784E-2</v>
      </c>
      <c r="G193">
        <f t="shared" si="8"/>
        <v>0.12202852614897</v>
      </c>
      <c r="H193">
        <f t="shared" si="9"/>
        <v>0.81034482758620707</v>
      </c>
    </row>
    <row r="194" spans="1:8" x14ac:dyDescent="0.25">
      <c r="A194" s="11">
        <v>1110</v>
      </c>
      <c r="B194" s="3">
        <v>0.17699999999999999</v>
      </c>
      <c r="C194" s="3">
        <v>6.5500000000000003E-2</v>
      </c>
      <c r="D194" s="3">
        <v>3.9600000000000003E-2</v>
      </c>
      <c r="F194">
        <f t="shared" si="10"/>
        <v>6.8862275449101784E-2</v>
      </c>
      <c r="G194">
        <f t="shared" si="8"/>
        <v>0.12044374009508722</v>
      </c>
      <c r="H194">
        <f t="shared" si="9"/>
        <v>0.81034482758620707</v>
      </c>
    </row>
    <row r="195" spans="1:8" x14ac:dyDescent="0.25">
      <c r="A195" s="11">
        <v>1120</v>
      </c>
      <c r="B195" s="3">
        <v>0.17699999999999999</v>
      </c>
      <c r="C195" s="3">
        <v>6.5299999999999997E-2</v>
      </c>
      <c r="D195" s="3">
        <v>3.95E-2</v>
      </c>
      <c r="F195">
        <f t="shared" si="10"/>
        <v>6.8862275449101784E-2</v>
      </c>
      <c r="G195">
        <f t="shared" ref="G195:G258" si="11">(C195-$K$3)/$M$3</f>
        <v>0.11727416798732168</v>
      </c>
      <c r="H195">
        <f t="shared" ref="H195:H258" si="12">(D195-$K$4)/$M$4</f>
        <v>0.8045977011494253</v>
      </c>
    </row>
    <row r="196" spans="1:8" x14ac:dyDescent="0.25">
      <c r="A196" s="11">
        <v>1130</v>
      </c>
      <c r="B196" s="3">
        <v>0.17699999999999999</v>
      </c>
      <c r="C196" s="3">
        <v>6.5000000000000002E-2</v>
      </c>
      <c r="D196" s="3">
        <v>3.9399999999999998E-2</v>
      </c>
      <c r="F196">
        <f t="shared" si="10"/>
        <v>6.8862275449101784E-2</v>
      </c>
      <c r="G196">
        <f t="shared" si="11"/>
        <v>0.11251980982567358</v>
      </c>
      <c r="H196">
        <f t="shared" si="12"/>
        <v>0.79885057471264354</v>
      </c>
    </row>
    <row r="197" spans="1:8" x14ac:dyDescent="0.25">
      <c r="A197" s="11">
        <v>1130</v>
      </c>
      <c r="B197" s="3">
        <v>0.17499999999999999</v>
      </c>
      <c r="C197" s="3">
        <v>6.5199999999999994E-2</v>
      </c>
      <c r="D197" s="3">
        <v>3.9199999999999999E-2</v>
      </c>
      <c r="F197">
        <f t="shared" si="10"/>
        <v>6.287425149700597E-2</v>
      </c>
      <c r="G197">
        <f t="shared" si="11"/>
        <v>0.1156893819334389</v>
      </c>
      <c r="H197">
        <f t="shared" si="12"/>
        <v>0.78735632183908033</v>
      </c>
    </row>
    <row r="198" spans="1:8" x14ac:dyDescent="0.25">
      <c r="A198" s="11">
        <v>1140</v>
      </c>
      <c r="B198" s="3">
        <v>0.17399999999999999</v>
      </c>
      <c r="C198" s="3">
        <v>6.4799999999999996E-2</v>
      </c>
      <c r="D198" s="3">
        <v>3.9100000000000003E-2</v>
      </c>
      <c r="F198">
        <f t="shared" si="10"/>
        <v>5.9880239520958063E-2</v>
      </c>
      <c r="G198">
        <f t="shared" si="11"/>
        <v>0.10935023771790804</v>
      </c>
      <c r="H198">
        <f t="shared" si="12"/>
        <v>0.78160919540229901</v>
      </c>
    </row>
    <row r="199" spans="1:8" x14ac:dyDescent="0.25">
      <c r="A199" s="11">
        <v>1140</v>
      </c>
      <c r="B199" s="3">
        <v>0.17399999999999999</v>
      </c>
      <c r="C199" s="3">
        <v>6.5100000000000005E-2</v>
      </c>
      <c r="D199" s="3">
        <v>3.9E-2</v>
      </c>
      <c r="F199">
        <f t="shared" si="10"/>
        <v>5.9880239520958063E-2</v>
      </c>
      <c r="G199">
        <f t="shared" si="11"/>
        <v>0.11410459587955636</v>
      </c>
      <c r="H199">
        <f t="shared" si="12"/>
        <v>0.77586206896551724</v>
      </c>
    </row>
    <row r="200" spans="1:8" x14ac:dyDescent="0.25">
      <c r="A200" s="11">
        <v>1150</v>
      </c>
      <c r="B200" s="3">
        <v>0.17499999999999999</v>
      </c>
      <c r="C200" s="3">
        <v>6.4799999999999996E-2</v>
      </c>
      <c r="D200" s="3">
        <v>3.8899999999999997E-2</v>
      </c>
      <c r="F200">
        <f t="shared" si="10"/>
        <v>6.287425149700597E-2</v>
      </c>
      <c r="G200">
        <f t="shared" si="11"/>
        <v>0.10935023771790804</v>
      </c>
      <c r="H200">
        <f t="shared" si="12"/>
        <v>0.77011494252873547</v>
      </c>
    </row>
    <row r="201" spans="1:8" x14ac:dyDescent="0.25">
      <c r="A201" s="11">
        <v>1150</v>
      </c>
      <c r="B201" s="3">
        <v>0.17299999999999999</v>
      </c>
      <c r="C201" s="3">
        <v>6.4699999999999994E-2</v>
      </c>
      <c r="D201" s="3">
        <v>3.8800000000000001E-2</v>
      </c>
      <c r="F201">
        <f t="shared" si="10"/>
        <v>5.6886227544910156E-2</v>
      </c>
      <c r="G201">
        <f t="shared" si="11"/>
        <v>0.10776545166402528</v>
      </c>
      <c r="H201">
        <f t="shared" si="12"/>
        <v>0.76436781609195403</v>
      </c>
    </row>
    <row r="202" spans="1:8" x14ac:dyDescent="0.25">
      <c r="A202" s="11">
        <v>1160</v>
      </c>
      <c r="B202" s="3">
        <v>0.17299999999999999</v>
      </c>
      <c r="C202" s="3">
        <v>6.4399999999999999E-2</v>
      </c>
      <c r="D202" s="3">
        <v>3.8800000000000001E-2</v>
      </c>
      <c r="F202">
        <f t="shared" si="10"/>
        <v>5.6886227544910156E-2</v>
      </c>
      <c r="G202">
        <f t="shared" si="11"/>
        <v>0.10301109350237718</v>
      </c>
      <c r="H202">
        <f t="shared" si="12"/>
        <v>0.76436781609195403</v>
      </c>
    </row>
    <row r="203" spans="1:8" x14ac:dyDescent="0.25">
      <c r="A203" s="11">
        <v>1170</v>
      </c>
      <c r="B203" s="3">
        <v>0.17199999999999999</v>
      </c>
      <c r="C203" s="3">
        <v>6.4600000000000005E-2</v>
      </c>
      <c r="D203" s="3">
        <v>3.8699999999999998E-2</v>
      </c>
      <c r="F203">
        <f t="shared" si="10"/>
        <v>5.3892215568862249E-2</v>
      </c>
      <c r="G203">
        <f t="shared" si="11"/>
        <v>0.10618066561014272</v>
      </c>
      <c r="H203">
        <f t="shared" si="12"/>
        <v>0.75862068965517226</v>
      </c>
    </row>
    <row r="204" spans="1:8" x14ac:dyDescent="0.25">
      <c r="A204" s="11">
        <v>1170</v>
      </c>
      <c r="B204" s="3">
        <v>0.17199999999999999</v>
      </c>
      <c r="C204" s="3">
        <v>6.4500000000000002E-2</v>
      </c>
      <c r="D204" s="3">
        <v>3.85E-2</v>
      </c>
      <c r="F204">
        <f t="shared" si="10"/>
        <v>5.3892215568862249E-2</v>
      </c>
      <c r="G204">
        <f t="shared" si="11"/>
        <v>0.10459587955625994</v>
      </c>
      <c r="H204">
        <f t="shared" si="12"/>
        <v>0.74712643678160917</v>
      </c>
    </row>
    <row r="205" spans="1:8" x14ac:dyDescent="0.25">
      <c r="A205" s="11">
        <v>1180</v>
      </c>
      <c r="B205" s="3">
        <v>0.17299999999999999</v>
      </c>
      <c r="C205" s="3">
        <v>6.4399999999999999E-2</v>
      </c>
      <c r="D205" s="3">
        <v>3.85E-2</v>
      </c>
      <c r="F205">
        <f t="shared" si="10"/>
        <v>5.6886227544910156E-2</v>
      </c>
      <c r="G205">
        <f t="shared" si="11"/>
        <v>0.10301109350237718</v>
      </c>
      <c r="H205">
        <f t="shared" si="12"/>
        <v>0.74712643678160917</v>
      </c>
    </row>
    <row r="206" spans="1:8" x14ac:dyDescent="0.25">
      <c r="A206" s="11">
        <v>1180</v>
      </c>
      <c r="B206" s="3">
        <v>0.17299999999999999</v>
      </c>
      <c r="C206" s="3">
        <v>6.4399999999999999E-2</v>
      </c>
      <c r="D206" s="3">
        <v>3.85E-2</v>
      </c>
      <c r="F206">
        <f t="shared" si="10"/>
        <v>5.6886227544910156E-2</v>
      </c>
      <c r="G206">
        <f t="shared" si="11"/>
        <v>0.10301109350237718</v>
      </c>
      <c r="H206">
        <f t="shared" si="12"/>
        <v>0.74712643678160917</v>
      </c>
    </row>
    <row r="207" spans="1:8" x14ac:dyDescent="0.25">
      <c r="A207" s="11">
        <v>1190</v>
      </c>
      <c r="B207" s="3">
        <v>0.17199999999999999</v>
      </c>
      <c r="C207" s="3">
        <v>6.3899999999999998E-2</v>
      </c>
      <c r="D207" s="3">
        <v>3.8300000000000001E-2</v>
      </c>
      <c r="F207">
        <f t="shared" si="10"/>
        <v>5.3892215568862249E-2</v>
      </c>
      <c r="G207">
        <f t="shared" si="11"/>
        <v>9.508716323296354E-2</v>
      </c>
      <c r="H207">
        <f t="shared" si="12"/>
        <v>0.73563218390804597</v>
      </c>
    </row>
    <row r="208" spans="1:8" x14ac:dyDescent="0.25">
      <c r="A208" s="11">
        <v>1190</v>
      </c>
      <c r="B208" s="3">
        <v>0.17100000000000001</v>
      </c>
      <c r="C208" s="3">
        <v>6.4000000000000001E-2</v>
      </c>
      <c r="D208" s="3">
        <v>3.8199999999999998E-2</v>
      </c>
      <c r="F208">
        <f t="shared" ref="F208:F271" si="13">(B208-$K$2)/$M$2</f>
        <v>5.0898203592814419E-2</v>
      </c>
      <c r="G208">
        <f t="shared" si="11"/>
        <v>9.6671949286846318E-2</v>
      </c>
      <c r="H208">
        <f t="shared" si="12"/>
        <v>0.7298850574712642</v>
      </c>
    </row>
    <row r="209" spans="1:8" x14ac:dyDescent="0.25">
      <c r="A209" s="11">
        <v>1200</v>
      </c>
      <c r="B209" s="3">
        <v>0.17199999999999999</v>
      </c>
      <c r="C209" s="3">
        <v>6.3799999999999996E-2</v>
      </c>
      <c r="D209" s="3">
        <v>3.8100000000000002E-2</v>
      </c>
      <c r="F209">
        <f t="shared" si="13"/>
        <v>5.3892215568862249E-2</v>
      </c>
      <c r="G209">
        <f t="shared" si="11"/>
        <v>9.3502377179080776E-2</v>
      </c>
      <c r="H209">
        <f t="shared" si="12"/>
        <v>0.72413793103448287</v>
      </c>
    </row>
    <row r="210" spans="1:8" x14ac:dyDescent="0.25">
      <c r="A210" s="11">
        <v>1210</v>
      </c>
      <c r="B210" s="3">
        <v>0.17100000000000001</v>
      </c>
      <c r="C210" s="3">
        <v>6.3899999999999998E-2</v>
      </c>
      <c r="D210" s="3">
        <v>3.8100000000000002E-2</v>
      </c>
      <c r="F210">
        <f t="shared" si="13"/>
        <v>5.0898203592814419E-2</v>
      </c>
      <c r="G210">
        <f t="shared" si="11"/>
        <v>9.508716323296354E-2</v>
      </c>
      <c r="H210">
        <f t="shared" si="12"/>
        <v>0.72413793103448287</v>
      </c>
    </row>
    <row r="211" spans="1:8" x14ac:dyDescent="0.25">
      <c r="A211" s="11">
        <v>1210</v>
      </c>
      <c r="B211" s="3">
        <v>0.17100000000000001</v>
      </c>
      <c r="C211" s="3">
        <v>6.3700000000000007E-2</v>
      </c>
      <c r="D211" s="3">
        <v>3.7900000000000003E-2</v>
      </c>
      <c r="F211">
        <f t="shared" si="13"/>
        <v>5.0898203592814419E-2</v>
      </c>
      <c r="G211">
        <f t="shared" si="11"/>
        <v>9.191759112519822E-2</v>
      </c>
      <c r="H211">
        <f t="shared" si="12"/>
        <v>0.71264367816091967</v>
      </c>
    </row>
    <row r="212" spans="1:8" x14ac:dyDescent="0.25">
      <c r="A212" s="11">
        <v>1220</v>
      </c>
      <c r="B212" s="3">
        <v>0.16900000000000001</v>
      </c>
      <c r="C212" s="3">
        <v>6.3500000000000001E-2</v>
      </c>
      <c r="D212" s="3">
        <v>3.7900000000000003E-2</v>
      </c>
      <c r="F212">
        <f t="shared" si="13"/>
        <v>4.4910179640718605E-2</v>
      </c>
      <c r="G212">
        <f t="shared" si="11"/>
        <v>8.8748019017432678E-2</v>
      </c>
      <c r="H212">
        <f t="shared" si="12"/>
        <v>0.71264367816091967</v>
      </c>
    </row>
    <row r="213" spans="1:8" x14ac:dyDescent="0.25">
      <c r="A213" s="11">
        <v>1220</v>
      </c>
      <c r="B213" s="3">
        <v>0.17</v>
      </c>
      <c r="C213" s="3">
        <v>6.3600000000000004E-2</v>
      </c>
      <c r="D213" s="3">
        <v>3.78E-2</v>
      </c>
      <c r="F213">
        <f t="shared" si="13"/>
        <v>4.7904191616766512E-2</v>
      </c>
      <c r="G213">
        <f t="shared" si="11"/>
        <v>9.0332805071315442E-2</v>
      </c>
      <c r="H213">
        <f t="shared" si="12"/>
        <v>0.7068965517241379</v>
      </c>
    </row>
    <row r="214" spans="1:8" x14ac:dyDescent="0.25">
      <c r="A214" s="11">
        <v>1230</v>
      </c>
      <c r="B214" s="3">
        <v>0.16800000000000001</v>
      </c>
      <c r="C214" s="3">
        <v>6.3399999999999998E-2</v>
      </c>
      <c r="D214" s="3">
        <v>3.78E-2</v>
      </c>
      <c r="F214">
        <f t="shared" si="13"/>
        <v>4.1916167664670698E-2</v>
      </c>
      <c r="G214">
        <f t="shared" si="11"/>
        <v>8.71632329635499E-2</v>
      </c>
      <c r="H214">
        <f t="shared" si="12"/>
        <v>0.7068965517241379</v>
      </c>
    </row>
    <row r="215" spans="1:8" x14ac:dyDescent="0.25">
      <c r="A215" s="11">
        <v>1240</v>
      </c>
      <c r="B215" s="3">
        <v>0.16900000000000001</v>
      </c>
      <c r="C215" s="3">
        <v>6.3100000000000003E-2</v>
      </c>
      <c r="D215" s="3">
        <v>3.7600000000000001E-2</v>
      </c>
      <c r="F215">
        <f t="shared" si="13"/>
        <v>4.4910179640718605E-2</v>
      </c>
      <c r="G215">
        <f t="shared" si="11"/>
        <v>8.2408874801901802E-2</v>
      </c>
      <c r="H215">
        <f t="shared" si="12"/>
        <v>0.69540229885057481</v>
      </c>
    </row>
    <row r="216" spans="1:8" x14ac:dyDescent="0.25">
      <c r="A216" s="11">
        <v>1240</v>
      </c>
      <c r="B216" s="3">
        <v>0.16800000000000001</v>
      </c>
      <c r="C216" s="3">
        <v>6.3299999999999995E-2</v>
      </c>
      <c r="D216" s="3">
        <v>3.7600000000000001E-2</v>
      </c>
      <c r="F216">
        <f t="shared" si="13"/>
        <v>4.1916167664670698E-2</v>
      </c>
      <c r="G216">
        <f t="shared" si="11"/>
        <v>8.5578446909667136E-2</v>
      </c>
      <c r="H216">
        <f t="shared" si="12"/>
        <v>0.69540229885057481</v>
      </c>
    </row>
    <row r="217" spans="1:8" x14ac:dyDescent="0.25">
      <c r="A217" s="11">
        <v>1250</v>
      </c>
      <c r="B217" s="3">
        <v>0.16900000000000001</v>
      </c>
      <c r="C217" s="3">
        <v>6.2899999999999998E-2</v>
      </c>
      <c r="D217" s="3">
        <v>3.7499999999999999E-2</v>
      </c>
      <c r="F217">
        <f t="shared" si="13"/>
        <v>4.4910179640718605E-2</v>
      </c>
      <c r="G217">
        <f t="shared" si="11"/>
        <v>7.923930269413626E-2</v>
      </c>
      <c r="H217">
        <f t="shared" si="12"/>
        <v>0.68965517241379304</v>
      </c>
    </row>
    <row r="218" spans="1:8" x14ac:dyDescent="0.25">
      <c r="A218" s="11">
        <v>1250</v>
      </c>
      <c r="B218" s="3">
        <v>0.16900000000000001</v>
      </c>
      <c r="C218" s="3">
        <v>6.2799999999999995E-2</v>
      </c>
      <c r="D218" s="3">
        <v>3.7499999999999999E-2</v>
      </c>
      <c r="F218">
        <f t="shared" si="13"/>
        <v>4.4910179640718605E-2</v>
      </c>
      <c r="G218">
        <f t="shared" si="11"/>
        <v>7.7654516640253496E-2</v>
      </c>
      <c r="H218">
        <f t="shared" si="12"/>
        <v>0.68965517241379304</v>
      </c>
    </row>
    <row r="219" spans="1:8" x14ac:dyDescent="0.25">
      <c r="A219" s="11">
        <v>1260</v>
      </c>
      <c r="B219" s="3">
        <v>0.16700000000000001</v>
      </c>
      <c r="C219" s="3">
        <v>6.2799999999999995E-2</v>
      </c>
      <c r="D219" s="3">
        <v>3.73E-2</v>
      </c>
      <c r="F219">
        <f t="shared" si="13"/>
        <v>3.8922155688622791E-2</v>
      </c>
      <c r="G219">
        <f t="shared" si="11"/>
        <v>7.7654516640253496E-2</v>
      </c>
      <c r="H219">
        <f t="shared" si="12"/>
        <v>0.67816091954022983</v>
      </c>
    </row>
    <row r="220" spans="1:8" x14ac:dyDescent="0.25">
      <c r="A220" s="11">
        <v>1260</v>
      </c>
      <c r="B220" s="3">
        <v>0.16800000000000001</v>
      </c>
      <c r="C220" s="3">
        <v>6.2799999999999995E-2</v>
      </c>
      <c r="D220" s="3">
        <v>3.73E-2</v>
      </c>
      <c r="F220">
        <f t="shared" si="13"/>
        <v>4.1916167664670698E-2</v>
      </c>
      <c r="G220">
        <f t="shared" si="11"/>
        <v>7.7654516640253496E-2</v>
      </c>
      <c r="H220">
        <f t="shared" si="12"/>
        <v>0.67816091954022983</v>
      </c>
    </row>
    <row r="221" spans="1:8" x14ac:dyDescent="0.25">
      <c r="A221" s="11">
        <v>1270</v>
      </c>
      <c r="B221" s="3">
        <v>0.16600000000000001</v>
      </c>
      <c r="C221" s="3">
        <v>6.2600000000000003E-2</v>
      </c>
      <c r="D221" s="3">
        <v>3.7199999999999997E-2</v>
      </c>
      <c r="F221">
        <f t="shared" si="13"/>
        <v>3.5928143712574884E-2</v>
      </c>
      <c r="G221">
        <f t="shared" si="11"/>
        <v>7.4484944532488176E-2</v>
      </c>
      <c r="H221">
        <f t="shared" si="12"/>
        <v>0.67241379310344807</v>
      </c>
    </row>
    <row r="222" spans="1:8" x14ac:dyDescent="0.25">
      <c r="A222" s="11">
        <v>1280</v>
      </c>
      <c r="B222" s="3">
        <v>0.16800000000000001</v>
      </c>
      <c r="C222" s="3">
        <v>6.2399999999999997E-2</v>
      </c>
      <c r="D222" s="3">
        <v>3.7199999999999997E-2</v>
      </c>
      <c r="F222">
        <f t="shared" si="13"/>
        <v>4.1916167664670698E-2</v>
      </c>
      <c r="G222">
        <f t="shared" si="11"/>
        <v>7.1315372424722634E-2</v>
      </c>
      <c r="H222">
        <f t="shared" si="12"/>
        <v>0.67241379310344807</v>
      </c>
    </row>
    <row r="223" spans="1:8" x14ac:dyDescent="0.25">
      <c r="A223" s="11">
        <v>1280</v>
      </c>
      <c r="B223" s="3">
        <v>0.16600000000000001</v>
      </c>
      <c r="C223" s="3">
        <v>6.2600000000000003E-2</v>
      </c>
      <c r="D223" s="3">
        <v>3.6999999999999998E-2</v>
      </c>
      <c r="F223">
        <f t="shared" si="13"/>
        <v>3.5928143712574884E-2</v>
      </c>
      <c r="G223">
        <f t="shared" si="11"/>
        <v>7.4484944532488176E-2</v>
      </c>
      <c r="H223">
        <f t="shared" si="12"/>
        <v>0.66091954022988497</v>
      </c>
    </row>
    <row r="224" spans="1:8" x14ac:dyDescent="0.25">
      <c r="A224" s="11">
        <v>1290</v>
      </c>
      <c r="B224" s="3">
        <v>0.16500000000000001</v>
      </c>
      <c r="C224" s="3">
        <v>6.2300000000000001E-2</v>
      </c>
      <c r="D224" s="3">
        <v>3.6999999999999998E-2</v>
      </c>
      <c r="F224">
        <f t="shared" si="13"/>
        <v>3.2934131736526977E-2</v>
      </c>
      <c r="G224">
        <f t="shared" si="11"/>
        <v>6.9730586370839967E-2</v>
      </c>
      <c r="H224">
        <f t="shared" si="12"/>
        <v>0.66091954022988497</v>
      </c>
    </row>
    <row r="225" spans="1:8" x14ac:dyDescent="0.25">
      <c r="A225" s="11">
        <v>1290</v>
      </c>
      <c r="B225" s="3">
        <v>0.16500000000000001</v>
      </c>
      <c r="C225" s="3">
        <v>6.2399999999999997E-2</v>
      </c>
      <c r="D225" s="3">
        <v>3.6900000000000002E-2</v>
      </c>
      <c r="F225">
        <f t="shared" si="13"/>
        <v>3.2934131736526977E-2</v>
      </c>
      <c r="G225">
        <f t="shared" si="11"/>
        <v>7.1315372424722634E-2</v>
      </c>
      <c r="H225">
        <f t="shared" si="12"/>
        <v>0.65517241379310354</v>
      </c>
    </row>
    <row r="226" spans="1:8" x14ac:dyDescent="0.25">
      <c r="A226" s="11">
        <v>1300</v>
      </c>
      <c r="B226" s="3">
        <v>0.16500000000000001</v>
      </c>
      <c r="C226" s="3">
        <v>6.2199999999999998E-2</v>
      </c>
      <c r="D226" s="3">
        <v>3.6900000000000002E-2</v>
      </c>
      <c r="F226">
        <f t="shared" si="13"/>
        <v>3.2934131736526977E-2</v>
      </c>
      <c r="G226">
        <f t="shared" si="11"/>
        <v>6.8145800316957189E-2</v>
      </c>
      <c r="H226">
        <f t="shared" si="12"/>
        <v>0.65517241379310354</v>
      </c>
    </row>
    <row r="227" spans="1:8" x14ac:dyDescent="0.25">
      <c r="A227" s="11">
        <v>1300</v>
      </c>
      <c r="B227" s="3">
        <v>0.16600000000000001</v>
      </c>
      <c r="C227" s="3">
        <v>6.2100000000000002E-2</v>
      </c>
      <c r="D227" s="3">
        <v>3.6900000000000002E-2</v>
      </c>
      <c r="F227">
        <f t="shared" si="13"/>
        <v>3.5928143712574884E-2</v>
      </c>
      <c r="G227">
        <f t="shared" si="11"/>
        <v>6.6561014263074536E-2</v>
      </c>
      <c r="H227">
        <f t="shared" si="12"/>
        <v>0.65517241379310354</v>
      </c>
    </row>
    <row r="228" spans="1:8" x14ac:dyDescent="0.25">
      <c r="A228" s="11">
        <v>1310</v>
      </c>
      <c r="B228" s="3">
        <v>0.16500000000000001</v>
      </c>
      <c r="C228" s="3">
        <v>6.2100000000000002E-2</v>
      </c>
      <c r="D228" s="3">
        <v>3.6799999999999999E-2</v>
      </c>
      <c r="F228">
        <f t="shared" si="13"/>
        <v>3.2934131736526977E-2</v>
      </c>
      <c r="G228">
        <f t="shared" si="11"/>
        <v>6.6561014263074536E-2</v>
      </c>
      <c r="H228">
        <f t="shared" si="12"/>
        <v>0.64942528735632177</v>
      </c>
    </row>
    <row r="229" spans="1:8" x14ac:dyDescent="0.25">
      <c r="A229" s="11">
        <v>1320</v>
      </c>
      <c r="B229" s="3">
        <v>0.16600000000000001</v>
      </c>
      <c r="C229" s="3">
        <v>6.2E-2</v>
      </c>
      <c r="D229" s="3">
        <v>3.6799999999999999E-2</v>
      </c>
      <c r="F229">
        <f t="shared" si="13"/>
        <v>3.5928143712574884E-2</v>
      </c>
      <c r="G229">
        <f t="shared" si="11"/>
        <v>6.4976228209191758E-2</v>
      </c>
      <c r="H229">
        <f t="shared" si="12"/>
        <v>0.64942528735632177</v>
      </c>
    </row>
    <row r="230" spans="1:8" x14ac:dyDescent="0.25">
      <c r="A230" s="11">
        <v>1320</v>
      </c>
      <c r="B230" s="3">
        <v>0.16500000000000001</v>
      </c>
      <c r="C230" s="3">
        <v>6.1800000000000001E-2</v>
      </c>
      <c r="D230" s="3">
        <v>3.6700000000000003E-2</v>
      </c>
      <c r="F230">
        <f t="shared" si="13"/>
        <v>3.2934131736526977E-2</v>
      </c>
      <c r="G230">
        <f t="shared" si="11"/>
        <v>6.1806656101426327E-2</v>
      </c>
      <c r="H230">
        <f t="shared" si="12"/>
        <v>0.64367816091954044</v>
      </c>
    </row>
    <row r="231" spans="1:8" x14ac:dyDescent="0.25">
      <c r="A231" s="11">
        <v>1330</v>
      </c>
      <c r="B231" s="3">
        <v>0.16500000000000001</v>
      </c>
      <c r="C231" s="3">
        <v>6.1699999999999998E-2</v>
      </c>
      <c r="D231" s="3">
        <v>3.6600000000000001E-2</v>
      </c>
      <c r="F231">
        <f t="shared" si="13"/>
        <v>3.2934131736526977E-2</v>
      </c>
      <c r="G231">
        <f t="shared" si="11"/>
        <v>6.0221870047543556E-2</v>
      </c>
      <c r="H231">
        <f t="shared" si="12"/>
        <v>0.63793103448275867</v>
      </c>
    </row>
    <row r="232" spans="1:8" x14ac:dyDescent="0.25">
      <c r="A232" s="11">
        <v>1330</v>
      </c>
      <c r="B232" s="3">
        <v>0.16400000000000001</v>
      </c>
      <c r="C232" s="3">
        <v>6.1899999999999997E-2</v>
      </c>
      <c r="D232" s="3">
        <v>3.6600000000000001E-2</v>
      </c>
      <c r="F232">
        <f t="shared" si="13"/>
        <v>2.9940119760479073E-2</v>
      </c>
      <c r="G232">
        <f t="shared" si="11"/>
        <v>6.3391442155308994E-2</v>
      </c>
      <c r="H232">
        <f t="shared" si="12"/>
        <v>0.63793103448275867</v>
      </c>
    </row>
    <row r="233" spans="1:8" x14ac:dyDescent="0.25">
      <c r="A233" s="11">
        <v>1340</v>
      </c>
      <c r="B233" s="3">
        <v>0.16400000000000001</v>
      </c>
      <c r="C233" s="3">
        <v>6.1499999999999999E-2</v>
      </c>
      <c r="D233" s="3">
        <v>3.6600000000000001E-2</v>
      </c>
      <c r="F233">
        <f t="shared" si="13"/>
        <v>2.9940119760479073E-2</v>
      </c>
      <c r="G233">
        <f t="shared" si="11"/>
        <v>5.7052297939778125E-2</v>
      </c>
      <c r="H233">
        <f t="shared" si="12"/>
        <v>0.63793103448275867</v>
      </c>
    </row>
    <row r="234" spans="1:8" x14ac:dyDescent="0.25">
      <c r="A234" s="11">
        <v>1350</v>
      </c>
      <c r="B234" s="3">
        <v>0.16300000000000001</v>
      </c>
      <c r="C234" s="3">
        <v>6.1600000000000002E-2</v>
      </c>
      <c r="D234" s="3">
        <v>3.6499999999999998E-2</v>
      </c>
      <c r="F234">
        <f t="shared" si="13"/>
        <v>2.6946107784431166E-2</v>
      </c>
      <c r="G234">
        <f t="shared" si="11"/>
        <v>5.8637083993660896E-2</v>
      </c>
      <c r="H234">
        <f t="shared" si="12"/>
        <v>0.63218390804597691</v>
      </c>
    </row>
    <row r="235" spans="1:8" x14ac:dyDescent="0.25">
      <c r="A235" s="11">
        <v>1350</v>
      </c>
      <c r="B235" s="3">
        <v>0.16300000000000001</v>
      </c>
      <c r="C235" s="3">
        <v>6.1499999999999999E-2</v>
      </c>
      <c r="D235" s="3">
        <v>3.6400000000000002E-2</v>
      </c>
      <c r="F235">
        <f t="shared" si="13"/>
        <v>2.6946107784431166E-2</v>
      </c>
      <c r="G235">
        <f t="shared" si="11"/>
        <v>5.7052297939778125E-2</v>
      </c>
      <c r="H235">
        <f t="shared" si="12"/>
        <v>0.62643678160919547</v>
      </c>
    </row>
    <row r="236" spans="1:8" x14ac:dyDescent="0.25">
      <c r="A236" s="11">
        <v>1360</v>
      </c>
      <c r="B236" s="3">
        <v>0.16400000000000001</v>
      </c>
      <c r="C236" s="3">
        <v>6.1400000000000003E-2</v>
      </c>
      <c r="D236" s="3">
        <v>3.6400000000000002E-2</v>
      </c>
      <c r="F236">
        <f t="shared" si="13"/>
        <v>2.9940119760479073E-2</v>
      </c>
      <c r="G236">
        <f t="shared" si="11"/>
        <v>5.5467511885895465E-2</v>
      </c>
      <c r="H236">
        <f t="shared" si="12"/>
        <v>0.62643678160919547</v>
      </c>
    </row>
    <row r="237" spans="1:8" x14ac:dyDescent="0.25">
      <c r="A237" s="11">
        <v>1360</v>
      </c>
      <c r="B237" s="3">
        <v>0.16300000000000001</v>
      </c>
      <c r="C237" s="3">
        <v>6.13E-2</v>
      </c>
      <c r="D237" s="3">
        <v>3.6400000000000002E-2</v>
      </c>
      <c r="F237">
        <f t="shared" si="13"/>
        <v>2.6946107784431166E-2</v>
      </c>
      <c r="G237">
        <f t="shared" si="11"/>
        <v>5.3882725832012694E-2</v>
      </c>
      <c r="H237">
        <f t="shared" si="12"/>
        <v>0.62643678160919547</v>
      </c>
    </row>
    <row r="238" spans="1:8" x14ac:dyDescent="0.25">
      <c r="A238" s="11">
        <v>1370</v>
      </c>
      <c r="B238" s="3">
        <v>0.16300000000000001</v>
      </c>
      <c r="C238" s="3">
        <v>6.1199999999999997E-2</v>
      </c>
      <c r="D238" s="3">
        <v>3.6299999999999999E-2</v>
      </c>
      <c r="F238">
        <f t="shared" si="13"/>
        <v>2.6946107784431166E-2</v>
      </c>
      <c r="G238">
        <f t="shared" si="11"/>
        <v>5.2297939778129916E-2</v>
      </c>
      <c r="H238">
        <f t="shared" si="12"/>
        <v>0.6206896551724137</v>
      </c>
    </row>
    <row r="239" spans="1:8" x14ac:dyDescent="0.25">
      <c r="A239" s="11">
        <v>1370</v>
      </c>
      <c r="B239" s="3">
        <v>0.16300000000000001</v>
      </c>
      <c r="C239" s="3">
        <v>6.1199999999999997E-2</v>
      </c>
      <c r="D239" s="3">
        <v>3.6299999999999999E-2</v>
      </c>
      <c r="F239">
        <f t="shared" si="13"/>
        <v>2.6946107784431166E-2</v>
      </c>
      <c r="G239">
        <f t="shared" si="11"/>
        <v>5.2297939778129916E-2</v>
      </c>
      <c r="H239">
        <f t="shared" si="12"/>
        <v>0.6206896551724137</v>
      </c>
    </row>
    <row r="240" spans="1:8" x14ac:dyDescent="0.25">
      <c r="A240" s="11">
        <v>1380</v>
      </c>
      <c r="B240" s="3">
        <v>0.16200000000000001</v>
      </c>
      <c r="C240" s="3">
        <v>6.1100000000000002E-2</v>
      </c>
      <c r="D240" s="3">
        <v>3.6200000000000003E-2</v>
      </c>
      <c r="F240">
        <f t="shared" si="13"/>
        <v>2.3952095808383256E-2</v>
      </c>
      <c r="G240">
        <f t="shared" si="11"/>
        <v>5.0713153724247256E-2</v>
      </c>
      <c r="H240">
        <f t="shared" si="12"/>
        <v>0.61494252873563238</v>
      </c>
    </row>
    <row r="241" spans="1:8" x14ac:dyDescent="0.25">
      <c r="A241" s="11">
        <v>1390</v>
      </c>
      <c r="B241" s="3">
        <v>0.16300000000000001</v>
      </c>
      <c r="C241" s="3">
        <v>6.1100000000000002E-2</v>
      </c>
      <c r="D241" s="3">
        <v>3.6200000000000003E-2</v>
      </c>
      <c r="F241">
        <f t="shared" si="13"/>
        <v>2.6946107784431166E-2</v>
      </c>
      <c r="G241">
        <f t="shared" si="11"/>
        <v>5.0713153724247256E-2</v>
      </c>
      <c r="H241">
        <f t="shared" si="12"/>
        <v>0.61494252873563238</v>
      </c>
    </row>
    <row r="242" spans="1:8" x14ac:dyDescent="0.25">
      <c r="A242" s="11">
        <v>1390</v>
      </c>
      <c r="B242" s="3">
        <v>0.16200000000000001</v>
      </c>
      <c r="C242" s="3">
        <v>6.0900000000000003E-2</v>
      </c>
      <c r="D242" s="3">
        <v>3.61E-2</v>
      </c>
      <c r="F242">
        <f t="shared" si="13"/>
        <v>2.3952095808383256E-2</v>
      </c>
      <c r="G242">
        <f t="shared" si="11"/>
        <v>4.7543581616481825E-2</v>
      </c>
      <c r="H242">
        <f t="shared" si="12"/>
        <v>0.60919540229885061</v>
      </c>
    </row>
    <row r="243" spans="1:8" x14ac:dyDescent="0.25">
      <c r="A243" s="11">
        <v>1400</v>
      </c>
      <c r="B243" s="3">
        <v>0.16300000000000001</v>
      </c>
      <c r="C243" s="3">
        <v>6.08E-2</v>
      </c>
      <c r="D243" s="3">
        <v>3.61E-2</v>
      </c>
      <c r="F243">
        <f t="shared" si="13"/>
        <v>2.6946107784431166E-2</v>
      </c>
      <c r="G243">
        <f t="shared" si="11"/>
        <v>4.5958795562599054E-2</v>
      </c>
      <c r="H243">
        <f t="shared" si="12"/>
        <v>0.60919540229885061</v>
      </c>
    </row>
    <row r="244" spans="1:8" x14ac:dyDescent="0.25">
      <c r="A244" s="11">
        <v>1400</v>
      </c>
      <c r="B244" s="3">
        <v>0.16300000000000001</v>
      </c>
      <c r="C244" s="3">
        <v>6.0999999999999999E-2</v>
      </c>
      <c r="D244" s="3">
        <v>3.5999999999999997E-2</v>
      </c>
      <c r="F244">
        <f t="shared" si="13"/>
        <v>2.6946107784431166E-2</v>
      </c>
      <c r="G244">
        <f t="shared" si="11"/>
        <v>4.9128367670364485E-2</v>
      </c>
      <c r="H244">
        <f t="shared" si="12"/>
        <v>0.60344827586206884</v>
      </c>
    </row>
    <row r="245" spans="1:8" x14ac:dyDescent="0.25">
      <c r="A245" s="11">
        <v>1410</v>
      </c>
      <c r="B245" s="3">
        <v>0.161</v>
      </c>
      <c r="C245" s="3">
        <v>6.0699999999999997E-2</v>
      </c>
      <c r="D245" s="3">
        <v>3.5999999999999997E-2</v>
      </c>
      <c r="F245">
        <f t="shared" si="13"/>
        <v>2.0958083832335349E-2</v>
      </c>
      <c r="G245">
        <f t="shared" si="11"/>
        <v>4.4374009508716283E-2</v>
      </c>
      <c r="H245">
        <f t="shared" si="12"/>
        <v>0.60344827586206884</v>
      </c>
    </row>
    <row r="246" spans="1:8" x14ac:dyDescent="0.25">
      <c r="A246" s="11">
        <v>1410</v>
      </c>
      <c r="B246" s="3">
        <v>0.16200000000000001</v>
      </c>
      <c r="C246" s="3">
        <v>6.0600000000000001E-2</v>
      </c>
      <c r="D246" s="3">
        <v>3.5900000000000001E-2</v>
      </c>
      <c r="F246">
        <f t="shared" si="13"/>
        <v>2.3952095808383256E-2</v>
      </c>
      <c r="G246">
        <f t="shared" si="11"/>
        <v>4.2789223454833623E-2</v>
      </c>
      <c r="H246">
        <f t="shared" si="12"/>
        <v>0.5977011494252874</v>
      </c>
    </row>
    <row r="247" spans="1:8" x14ac:dyDescent="0.25">
      <c r="A247" s="11">
        <v>1420</v>
      </c>
      <c r="B247" s="3">
        <v>0.16</v>
      </c>
      <c r="C247" s="3">
        <v>6.0499999999999998E-2</v>
      </c>
      <c r="D247" s="3">
        <v>3.5999999999999997E-2</v>
      </c>
      <c r="F247">
        <f t="shared" si="13"/>
        <v>1.7964071856287442E-2</v>
      </c>
      <c r="G247">
        <f t="shared" si="11"/>
        <v>4.1204437400950852E-2</v>
      </c>
      <c r="H247">
        <f t="shared" si="12"/>
        <v>0.60344827586206884</v>
      </c>
    </row>
    <row r="248" spans="1:8" x14ac:dyDescent="0.25">
      <c r="A248" s="11">
        <v>1430</v>
      </c>
      <c r="B248" s="3">
        <v>0.16200000000000001</v>
      </c>
      <c r="C248" s="3">
        <v>6.0499999999999998E-2</v>
      </c>
      <c r="D248" s="3">
        <v>3.5900000000000001E-2</v>
      </c>
      <c r="F248">
        <f t="shared" si="13"/>
        <v>2.3952095808383256E-2</v>
      </c>
      <c r="G248">
        <f t="shared" si="11"/>
        <v>4.1204437400950852E-2</v>
      </c>
      <c r="H248">
        <f t="shared" si="12"/>
        <v>0.5977011494252874</v>
      </c>
    </row>
    <row r="249" spans="1:8" x14ac:dyDescent="0.25">
      <c r="A249" s="11">
        <v>1430</v>
      </c>
      <c r="B249" s="3">
        <v>0.16</v>
      </c>
      <c r="C249" s="3">
        <v>6.0400000000000002E-2</v>
      </c>
      <c r="D249" s="3">
        <v>3.5799999999999998E-2</v>
      </c>
      <c r="F249">
        <f t="shared" si="13"/>
        <v>1.7964071856287442E-2</v>
      </c>
      <c r="G249">
        <f t="shared" si="11"/>
        <v>3.9619651347068185E-2</v>
      </c>
      <c r="H249">
        <f t="shared" si="12"/>
        <v>0.59195402298850563</v>
      </c>
    </row>
    <row r="250" spans="1:8" x14ac:dyDescent="0.25">
      <c r="A250" s="11">
        <v>1440</v>
      </c>
      <c r="B250" s="3">
        <v>0.16</v>
      </c>
      <c r="C250" s="3">
        <v>6.0199999999999997E-2</v>
      </c>
      <c r="D250" s="3">
        <v>3.5900000000000001E-2</v>
      </c>
      <c r="F250">
        <f t="shared" si="13"/>
        <v>1.7964071856287442E-2</v>
      </c>
      <c r="G250">
        <f t="shared" si="11"/>
        <v>3.6450079239302643E-2</v>
      </c>
      <c r="H250">
        <f t="shared" si="12"/>
        <v>0.5977011494252874</v>
      </c>
    </row>
    <row r="251" spans="1:8" x14ac:dyDescent="0.25">
      <c r="A251" s="11">
        <v>1440</v>
      </c>
      <c r="B251" s="3">
        <v>0.161</v>
      </c>
      <c r="C251" s="3">
        <v>6.0499999999999998E-2</v>
      </c>
      <c r="D251" s="3">
        <v>3.5799999999999998E-2</v>
      </c>
      <c r="F251">
        <f t="shared" si="13"/>
        <v>2.0958083832335349E-2</v>
      </c>
      <c r="G251">
        <f t="shared" si="11"/>
        <v>4.1204437400950852E-2</v>
      </c>
      <c r="H251">
        <f t="shared" si="12"/>
        <v>0.59195402298850563</v>
      </c>
    </row>
    <row r="252" spans="1:8" x14ac:dyDescent="0.25">
      <c r="A252" s="11">
        <v>1450</v>
      </c>
      <c r="B252" s="3">
        <v>0.16</v>
      </c>
      <c r="C252" s="3">
        <v>6.0199999999999997E-2</v>
      </c>
      <c r="D252" s="3">
        <v>3.5799999999999998E-2</v>
      </c>
      <c r="F252">
        <f t="shared" si="13"/>
        <v>1.7964071856287442E-2</v>
      </c>
      <c r="G252">
        <f t="shared" si="11"/>
        <v>3.6450079239302643E-2</v>
      </c>
      <c r="H252">
        <f t="shared" si="12"/>
        <v>0.59195402298850563</v>
      </c>
    </row>
    <row r="253" spans="1:8" x14ac:dyDescent="0.25">
      <c r="A253" s="11">
        <v>1460</v>
      </c>
      <c r="B253" s="3">
        <v>0.159</v>
      </c>
      <c r="C253" s="3">
        <v>6.0199999999999997E-2</v>
      </c>
      <c r="D253" s="3">
        <v>3.5700000000000003E-2</v>
      </c>
      <c r="F253">
        <f t="shared" si="13"/>
        <v>1.4970059880239537E-2</v>
      </c>
      <c r="G253">
        <f t="shared" si="11"/>
        <v>3.6450079239302643E-2</v>
      </c>
      <c r="H253">
        <f t="shared" si="12"/>
        <v>0.58620689655172431</v>
      </c>
    </row>
    <row r="254" spans="1:8" x14ac:dyDescent="0.25">
      <c r="A254" s="11">
        <v>1460</v>
      </c>
      <c r="B254" s="3">
        <v>0.159</v>
      </c>
      <c r="C254" s="3">
        <v>6.0100000000000001E-2</v>
      </c>
      <c r="D254" s="3">
        <v>3.5700000000000003E-2</v>
      </c>
      <c r="F254">
        <f t="shared" si="13"/>
        <v>1.4970059880239537E-2</v>
      </c>
      <c r="G254">
        <f t="shared" si="11"/>
        <v>3.4865293185419984E-2</v>
      </c>
      <c r="H254">
        <f t="shared" si="12"/>
        <v>0.58620689655172431</v>
      </c>
    </row>
    <row r="255" spans="1:8" x14ac:dyDescent="0.25">
      <c r="A255" s="11">
        <v>1470</v>
      </c>
      <c r="B255" s="3">
        <v>0.159</v>
      </c>
      <c r="C255" s="3">
        <v>6.0100000000000001E-2</v>
      </c>
      <c r="D255" s="3">
        <v>3.5700000000000003E-2</v>
      </c>
      <c r="F255">
        <f t="shared" si="13"/>
        <v>1.4970059880239537E-2</v>
      </c>
      <c r="G255">
        <f t="shared" si="11"/>
        <v>3.4865293185419984E-2</v>
      </c>
      <c r="H255">
        <f t="shared" si="12"/>
        <v>0.58620689655172431</v>
      </c>
    </row>
    <row r="256" spans="1:8" x14ac:dyDescent="0.25">
      <c r="A256" s="11">
        <v>1470</v>
      </c>
      <c r="B256" s="3">
        <v>0.159</v>
      </c>
      <c r="C256" s="3">
        <v>5.9799999999999999E-2</v>
      </c>
      <c r="D256" s="3">
        <v>3.5700000000000003E-2</v>
      </c>
      <c r="F256">
        <f t="shared" si="13"/>
        <v>1.4970059880239537E-2</v>
      </c>
      <c r="G256">
        <f t="shared" si="11"/>
        <v>3.0110935023771778E-2</v>
      </c>
      <c r="H256">
        <f t="shared" si="12"/>
        <v>0.58620689655172431</v>
      </c>
    </row>
    <row r="257" spans="1:8" x14ac:dyDescent="0.25">
      <c r="A257" s="11">
        <v>1480</v>
      </c>
      <c r="B257" s="3">
        <v>0.159</v>
      </c>
      <c r="C257" s="3">
        <v>0.06</v>
      </c>
      <c r="D257" s="3">
        <v>3.5700000000000003E-2</v>
      </c>
      <c r="F257">
        <f t="shared" si="13"/>
        <v>1.4970059880239537E-2</v>
      </c>
      <c r="G257">
        <f t="shared" si="11"/>
        <v>3.3280507131537213E-2</v>
      </c>
      <c r="H257">
        <f t="shared" si="12"/>
        <v>0.58620689655172431</v>
      </c>
    </row>
    <row r="258" spans="1:8" x14ac:dyDescent="0.25">
      <c r="A258" s="11">
        <v>1480</v>
      </c>
      <c r="B258" s="3">
        <v>0.159</v>
      </c>
      <c r="C258" s="3">
        <v>0.06</v>
      </c>
      <c r="D258" s="3">
        <v>3.5499999999999997E-2</v>
      </c>
      <c r="F258">
        <f t="shared" si="13"/>
        <v>1.4970059880239537E-2</v>
      </c>
      <c r="G258">
        <f t="shared" si="11"/>
        <v>3.3280507131537213E-2</v>
      </c>
      <c r="H258">
        <f t="shared" si="12"/>
        <v>0.57471264367816077</v>
      </c>
    </row>
    <row r="259" spans="1:8" x14ac:dyDescent="0.25">
      <c r="A259" s="11">
        <v>1490</v>
      </c>
      <c r="B259" s="3">
        <v>0.159</v>
      </c>
      <c r="C259" s="3">
        <v>5.9700000000000003E-2</v>
      </c>
      <c r="D259" s="3">
        <v>3.56E-2</v>
      </c>
      <c r="F259">
        <f t="shared" si="13"/>
        <v>1.4970059880239537E-2</v>
      </c>
      <c r="G259">
        <f t="shared" ref="G259:G322" si="14">(C259-$K$3)/$M$3</f>
        <v>2.8526148969889118E-2</v>
      </c>
      <c r="H259">
        <f t="shared" ref="H259:H322" si="15">(D259-$K$4)/$M$4</f>
        <v>0.58045977011494254</v>
      </c>
    </row>
    <row r="260" spans="1:8" x14ac:dyDescent="0.25">
      <c r="A260" s="11">
        <v>1500</v>
      </c>
      <c r="B260" s="3">
        <v>0.16</v>
      </c>
      <c r="C260" s="3">
        <v>5.9900000000000002E-2</v>
      </c>
      <c r="D260" s="3">
        <v>3.5499999999999997E-2</v>
      </c>
      <c r="F260">
        <f t="shared" si="13"/>
        <v>1.7964071856287442E-2</v>
      </c>
      <c r="G260">
        <f t="shared" si="14"/>
        <v>3.1695721077654553E-2</v>
      </c>
      <c r="H260">
        <f t="shared" si="15"/>
        <v>0.57471264367816077</v>
      </c>
    </row>
    <row r="261" spans="1:8" x14ac:dyDescent="0.25">
      <c r="A261" s="11">
        <v>1500</v>
      </c>
      <c r="B261" s="3">
        <v>0.159</v>
      </c>
      <c r="C261" s="3">
        <v>5.9499999999999997E-2</v>
      </c>
      <c r="D261" s="3">
        <v>3.5499999999999997E-2</v>
      </c>
      <c r="F261">
        <f t="shared" si="13"/>
        <v>1.4970059880239537E-2</v>
      </c>
      <c r="G261">
        <f t="shared" si="14"/>
        <v>2.5356576862123573E-2</v>
      </c>
      <c r="H261">
        <f t="shared" si="15"/>
        <v>0.57471264367816077</v>
      </c>
    </row>
    <row r="262" spans="1:8" x14ac:dyDescent="0.25">
      <c r="A262" s="11">
        <v>1510</v>
      </c>
      <c r="B262" s="3">
        <v>0.158</v>
      </c>
      <c r="C262" s="3">
        <v>5.9499999999999997E-2</v>
      </c>
      <c r="D262" s="3">
        <v>3.5400000000000001E-2</v>
      </c>
      <c r="F262">
        <f t="shared" si="13"/>
        <v>1.1976047904191628E-2</v>
      </c>
      <c r="G262">
        <f t="shared" si="14"/>
        <v>2.5356576862123573E-2</v>
      </c>
      <c r="H262">
        <f t="shared" si="15"/>
        <v>0.56896551724137934</v>
      </c>
    </row>
    <row r="263" spans="1:8" x14ac:dyDescent="0.25">
      <c r="A263" s="11">
        <v>1510</v>
      </c>
      <c r="B263" s="3">
        <v>0.159</v>
      </c>
      <c r="C263" s="3">
        <v>5.96E-2</v>
      </c>
      <c r="D263" s="3">
        <v>3.5400000000000001E-2</v>
      </c>
      <c r="F263">
        <f t="shared" si="13"/>
        <v>1.4970059880239537E-2</v>
      </c>
      <c r="G263">
        <f t="shared" si="14"/>
        <v>2.6941362916006347E-2</v>
      </c>
      <c r="H263">
        <f t="shared" si="15"/>
        <v>0.56896551724137934</v>
      </c>
    </row>
    <row r="264" spans="1:8" x14ac:dyDescent="0.25">
      <c r="A264" s="11">
        <v>1520</v>
      </c>
      <c r="B264" s="3">
        <v>0.159</v>
      </c>
      <c r="C264" s="3">
        <v>5.9499999999999997E-2</v>
      </c>
      <c r="D264" s="3">
        <v>3.5299999999999998E-2</v>
      </c>
      <c r="F264">
        <f t="shared" si="13"/>
        <v>1.4970059880239537E-2</v>
      </c>
      <c r="G264">
        <f t="shared" si="14"/>
        <v>2.5356576862123573E-2</v>
      </c>
      <c r="H264">
        <f t="shared" si="15"/>
        <v>0.56321839080459757</v>
      </c>
    </row>
    <row r="265" spans="1:8" x14ac:dyDescent="0.25">
      <c r="A265" s="11">
        <v>1530</v>
      </c>
      <c r="B265" s="3">
        <v>0.158</v>
      </c>
      <c r="C265" s="3">
        <v>5.9700000000000003E-2</v>
      </c>
      <c r="D265" s="3">
        <v>3.5400000000000001E-2</v>
      </c>
      <c r="F265">
        <f t="shared" si="13"/>
        <v>1.1976047904191628E-2</v>
      </c>
      <c r="G265">
        <f t="shared" si="14"/>
        <v>2.8526148969889118E-2</v>
      </c>
      <c r="H265">
        <f t="shared" si="15"/>
        <v>0.56896551724137934</v>
      </c>
    </row>
    <row r="266" spans="1:8" x14ac:dyDescent="0.25">
      <c r="A266" s="11">
        <v>1530</v>
      </c>
      <c r="B266" s="3">
        <v>0.159</v>
      </c>
      <c r="C266" s="3">
        <v>5.9700000000000003E-2</v>
      </c>
      <c r="D266" s="3">
        <v>3.5299999999999998E-2</v>
      </c>
      <c r="F266">
        <f t="shared" si="13"/>
        <v>1.4970059880239537E-2</v>
      </c>
      <c r="G266">
        <f t="shared" si="14"/>
        <v>2.8526148969889118E-2</v>
      </c>
      <c r="H266">
        <f t="shared" si="15"/>
        <v>0.56321839080459757</v>
      </c>
    </row>
    <row r="267" spans="1:8" x14ac:dyDescent="0.25">
      <c r="A267" s="11">
        <v>1540</v>
      </c>
      <c r="B267" s="3">
        <v>0.157</v>
      </c>
      <c r="C267" s="3">
        <v>5.9499999999999997E-2</v>
      </c>
      <c r="D267" s="3">
        <v>3.5299999999999998E-2</v>
      </c>
      <c r="F267">
        <f t="shared" si="13"/>
        <v>8.9820359281437209E-3</v>
      </c>
      <c r="G267">
        <f t="shared" si="14"/>
        <v>2.5356576862123573E-2</v>
      </c>
      <c r="H267">
        <f t="shared" si="15"/>
        <v>0.56321839080459757</v>
      </c>
    </row>
    <row r="268" spans="1:8" x14ac:dyDescent="0.25">
      <c r="A268" s="11">
        <v>1540</v>
      </c>
      <c r="B268" s="3">
        <v>0.159</v>
      </c>
      <c r="C268" s="3">
        <v>5.9400000000000001E-2</v>
      </c>
      <c r="D268" s="3">
        <v>3.5200000000000002E-2</v>
      </c>
      <c r="F268">
        <f t="shared" si="13"/>
        <v>1.4970059880239537E-2</v>
      </c>
      <c r="G268">
        <f t="shared" si="14"/>
        <v>2.3771790808240913E-2</v>
      </c>
      <c r="H268">
        <f t="shared" si="15"/>
        <v>0.55747126436781624</v>
      </c>
    </row>
    <row r="269" spans="1:8" x14ac:dyDescent="0.25">
      <c r="A269" s="11">
        <v>1550</v>
      </c>
      <c r="B269" s="3">
        <v>0.158</v>
      </c>
      <c r="C269" s="3">
        <v>5.96E-2</v>
      </c>
      <c r="D269" s="3">
        <v>3.5400000000000001E-2</v>
      </c>
      <c r="F269">
        <f t="shared" si="13"/>
        <v>1.1976047904191628E-2</v>
      </c>
      <c r="G269">
        <f t="shared" si="14"/>
        <v>2.6941362916006347E-2</v>
      </c>
      <c r="H269">
        <f t="shared" si="15"/>
        <v>0.56896551724137934</v>
      </c>
    </row>
    <row r="270" spans="1:8" x14ac:dyDescent="0.25">
      <c r="A270" s="11">
        <v>1550</v>
      </c>
      <c r="B270" s="3">
        <v>0.159</v>
      </c>
      <c r="C270" s="3">
        <v>5.9200000000000003E-2</v>
      </c>
      <c r="D270" s="3">
        <v>3.5299999999999998E-2</v>
      </c>
      <c r="F270">
        <f t="shared" si="13"/>
        <v>1.4970059880239537E-2</v>
      </c>
      <c r="G270">
        <f t="shared" si="14"/>
        <v>2.0602218700475478E-2</v>
      </c>
      <c r="H270">
        <f t="shared" si="15"/>
        <v>0.56321839080459757</v>
      </c>
    </row>
    <row r="271" spans="1:8" x14ac:dyDescent="0.25">
      <c r="A271" s="11">
        <v>1560</v>
      </c>
      <c r="B271" s="3">
        <v>0.158</v>
      </c>
      <c r="C271" s="3">
        <v>5.9400000000000001E-2</v>
      </c>
      <c r="D271" s="3">
        <v>3.5200000000000002E-2</v>
      </c>
      <c r="F271">
        <f t="shared" si="13"/>
        <v>1.1976047904191628E-2</v>
      </c>
      <c r="G271">
        <f t="shared" si="14"/>
        <v>2.3771790808240913E-2</v>
      </c>
      <c r="H271">
        <f t="shared" si="15"/>
        <v>0.55747126436781624</v>
      </c>
    </row>
    <row r="272" spans="1:8" x14ac:dyDescent="0.25">
      <c r="A272" s="11">
        <v>1570</v>
      </c>
      <c r="B272" s="3">
        <v>0.159</v>
      </c>
      <c r="C272" s="3">
        <v>5.9499999999999997E-2</v>
      </c>
      <c r="D272" s="3">
        <v>3.5200000000000002E-2</v>
      </c>
      <c r="F272">
        <f t="shared" ref="F272:F328" si="16">(B272-$K$2)/$M$2</f>
        <v>1.4970059880239537E-2</v>
      </c>
      <c r="G272">
        <f t="shared" si="14"/>
        <v>2.5356576862123573E-2</v>
      </c>
      <c r="H272">
        <f t="shared" si="15"/>
        <v>0.55747126436781624</v>
      </c>
    </row>
    <row r="273" spans="1:8" x14ac:dyDescent="0.25">
      <c r="A273" s="11">
        <v>1570</v>
      </c>
      <c r="B273" s="3">
        <v>0.157</v>
      </c>
      <c r="C273" s="3">
        <v>5.9299999999999999E-2</v>
      </c>
      <c r="D273" s="3">
        <v>3.5099999999999999E-2</v>
      </c>
      <c r="F273">
        <f t="shared" si="16"/>
        <v>8.9820359281437209E-3</v>
      </c>
      <c r="G273">
        <f t="shared" si="14"/>
        <v>2.2187004754358142E-2</v>
      </c>
      <c r="H273">
        <f t="shared" si="15"/>
        <v>0.55172413793103448</v>
      </c>
    </row>
    <row r="274" spans="1:8" x14ac:dyDescent="0.25">
      <c r="A274" s="11">
        <v>1580</v>
      </c>
      <c r="B274" s="3">
        <v>0.158</v>
      </c>
      <c r="C274" s="3">
        <v>5.9299999999999999E-2</v>
      </c>
      <c r="D274" s="3">
        <v>3.5200000000000002E-2</v>
      </c>
      <c r="F274">
        <f t="shared" si="16"/>
        <v>1.1976047904191628E-2</v>
      </c>
      <c r="G274">
        <f t="shared" si="14"/>
        <v>2.2187004754358142E-2</v>
      </c>
      <c r="H274">
        <f t="shared" si="15"/>
        <v>0.55747126436781624</v>
      </c>
    </row>
    <row r="275" spans="1:8" x14ac:dyDescent="0.25">
      <c r="A275" s="11">
        <v>1580</v>
      </c>
      <c r="B275" s="3">
        <v>0.158</v>
      </c>
      <c r="C275" s="3">
        <v>5.91E-2</v>
      </c>
      <c r="D275" s="3">
        <v>3.5200000000000002E-2</v>
      </c>
      <c r="F275">
        <f t="shared" si="16"/>
        <v>1.1976047904191628E-2</v>
      </c>
      <c r="G275">
        <f t="shared" si="14"/>
        <v>1.9017432646592707E-2</v>
      </c>
      <c r="H275">
        <f t="shared" si="15"/>
        <v>0.55747126436781624</v>
      </c>
    </row>
    <row r="276" spans="1:8" x14ac:dyDescent="0.25">
      <c r="A276" s="11">
        <v>1590</v>
      </c>
      <c r="B276" s="3">
        <v>0.157</v>
      </c>
      <c r="C276" s="3">
        <v>5.91E-2</v>
      </c>
      <c r="D276" s="3">
        <v>3.5099999999999999E-2</v>
      </c>
      <c r="F276">
        <f t="shared" si="16"/>
        <v>8.9820359281437209E-3</v>
      </c>
      <c r="G276">
        <f t="shared" si="14"/>
        <v>1.9017432646592707E-2</v>
      </c>
      <c r="H276">
        <f t="shared" si="15"/>
        <v>0.55172413793103448</v>
      </c>
    </row>
    <row r="277" spans="1:8" x14ac:dyDescent="0.25">
      <c r="A277" s="11">
        <v>1590</v>
      </c>
      <c r="B277" s="3">
        <v>0.156</v>
      </c>
      <c r="C277" s="3">
        <v>5.9299999999999999E-2</v>
      </c>
      <c r="D277" s="3">
        <v>3.5099999999999999E-2</v>
      </c>
      <c r="F277">
        <f t="shared" si="16"/>
        <v>5.988023952095814E-3</v>
      </c>
      <c r="G277">
        <f t="shared" si="14"/>
        <v>2.2187004754358142E-2</v>
      </c>
      <c r="H277">
        <f t="shared" si="15"/>
        <v>0.55172413793103448</v>
      </c>
    </row>
    <row r="278" spans="1:8" x14ac:dyDescent="0.25">
      <c r="A278" s="11">
        <v>1600</v>
      </c>
      <c r="B278" s="3">
        <v>0.157</v>
      </c>
      <c r="C278" s="3">
        <v>5.8900000000000001E-2</v>
      </c>
      <c r="D278" s="3">
        <v>3.5000000000000003E-2</v>
      </c>
      <c r="F278">
        <f t="shared" si="16"/>
        <v>8.9820359281437209E-3</v>
      </c>
      <c r="G278">
        <f t="shared" si="14"/>
        <v>1.5847860538827276E-2</v>
      </c>
      <c r="H278">
        <f t="shared" si="15"/>
        <v>0.54597701149425304</v>
      </c>
    </row>
    <row r="279" spans="1:8" x14ac:dyDescent="0.25">
      <c r="A279" s="11">
        <v>1610</v>
      </c>
      <c r="B279" s="3">
        <v>0.156</v>
      </c>
      <c r="C279" s="3">
        <v>5.91E-2</v>
      </c>
      <c r="D279" s="3">
        <v>3.5099999999999999E-2</v>
      </c>
      <c r="F279">
        <f t="shared" si="16"/>
        <v>5.988023952095814E-3</v>
      </c>
      <c r="G279">
        <f t="shared" si="14"/>
        <v>1.9017432646592707E-2</v>
      </c>
      <c r="H279">
        <f t="shared" si="15"/>
        <v>0.55172413793103448</v>
      </c>
    </row>
    <row r="280" spans="1:8" x14ac:dyDescent="0.25">
      <c r="A280" s="11">
        <v>1610</v>
      </c>
      <c r="B280" s="3">
        <v>0.158</v>
      </c>
      <c r="C280" s="3">
        <v>5.8799999999999998E-2</v>
      </c>
      <c r="D280" s="3">
        <v>3.5000000000000003E-2</v>
      </c>
      <c r="F280">
        <f t="shared" si="16"/>
        <v>1.1976047904191628E-2</v>
      </c>
      <c r="G280">
        <f t="shared" si="14"/>
        <v>1.4263074484944504E-2</v>
      </c>
      <c r="H280">
        <f t="shared" si="15"/>
        <v>0.54597701149425304</v>
      </c>
    </row>
    <row r="281" spans="1:8" x14ac:dyDescent="0.25">
      <c r="A281" s="11">
        <v>1620</v>
      </c>
      <c r="B281" s="3">
        <v>0.158</v>
      </c>
      <c r="C281" s="3">
        <v>5.8700000000000002E-2</v>
      </c>
      <c r="D281" s="3">
        <v>3.5099999999999999E-2</v>
      </c>
      <c r="F281">
        <f t="shared" si="16"/>
        <v>1.1976047904191628E-2</v>
      </c>
      <c r="G281">
        <f t="shared" si="14"/>
        <v>1.2678288431061842E-2</v>
      </c>
      <c r="H281">
        <f t="shared" si="15"/>
        <v>0.55172413793103448</v>
      </c>
    </row>
    <row r="282" spans="1:8" x14ac:dyDescent="0.25">
      <c r="A282" s="11">
        <v>1620</v>
      </c>
      <c r="B282" s="3">
        <v>0.158</v>
      </c>
      <c r="C282" s="3">
        <v>5.8900000000000001E-2</v>
      </c>
      <c r="D282" s="3">
        <v>3.5000000000000003E-2</v>
      </c>
      <c r="F282">
        <f t="shared" si="16"/>
        <v>1.1976047904191628E-2</v>
      </c>
      <c r="G282">
        <f t="shared" si="14"/>
        <v>1.5847860538827276E-2</v>
      </c>
      <c r="H282">
        <f t="shared" si="15"/>
        <v>0.54597701149425304</v>
      </c>
    </row>
    <row r="283" spans="1:8" x14ac:dyDescent="0.25">
      <c r="A283" s="11">
        <v>1630</v>
      </c>
      <c r="B283" s="3">
        <v>0.157</v>
      </c>
      <c r="C283" s="3">
        <v>5.8900000000000001E-2</v>
      </c>
      <c r="D283" s="3">
        <v>3.5099999999999999E-2</v>
      </c>
      <c r="F283">
        <f t="shared" si="16"/>
        <v>8.9820359281437209E-3</v>
      </c>
      <c r="G283">
        <f t="shared" si="14"/>
        <v>1.5847860538827276E-2</v>
      </c>
      <c r="H283">
        <f t="shared" si="15"/>
        <v>0.55172413793103448</v>
      </c>
    </row>
    <row r="284" spans="1:8" x14ac:dyDescent="0.25">
      <c r="A284" s="11">
        <v>1640</v>
      </c>
      <c r="B284" s="3">
        <v>0.156</v>
      </c>
      <c r="C284" s="3">
        <v>5.8799999999999998E-2</v>
      </c>
      <c r="D284" s="3">
        <v>3.49E-2</v>
      </c>
      <c r="F284">
        <f t="shared" si="16"/>
        <v>5.988023952095814E-3</v>
      </c>
      <c r="G284">
        <f t="shared" si="14"/>
        <v>1.4263074484944504E-2</v>
      </c>
      <c r="H284">
        <f t="shared" si="15"/>
        <v>0.54022988505747127</v>
      </c>
    </row>
    <row r="285" spans="1:8" x14ac:dyDescent="0.25">
      <c r="A285" s="11">
        <v>1640</v>
      </c>
      <c r="B285" s="3">
        <v>0.158</v>
      </c>
      <c r="C285" s="3">
        <v>5.8799999999999998E-2</v>
      </c>
      <c r="D285" s="3">
        <v>3.49E-2</v>
      </c>
      <c r="F285">
        <f t="shared" si="16"/>
        <v>1.1976047904191628E-2</v>
      </c>
      <c r="G285">
        <f t="shared" si="14"/>
        <v>1.4263074484944504E-2</v>
      </c>
      <c r="H285">
        <f t="shared" si="15"/>
        <v>0.54022988505747127</v>
      </c>
    </row>
    <row r="286" spans="1:8" x14ac:dyDescent="0.25">
      <c r="A286" s="11">
        <v>1650</v>
      </c>
      <c r="B286" s="3">
        <v>0.157</v>
      </c>
      <c r="C286" s="3">
        <v>5.8999999999999997E-2</v>
      </c>
      <c r="D286" s="3">
        <v>3.49E-2</v>
      </c>
      <c r="F286">
        <f t="shared" si="16"/>
        <v>8.9820359281437209E-3</v>
      </c>
      <c r="G286">
        <f t="shared" si="14"/>
        <v>1.7432646592709936E-2</v>
      </c>
      <c r="H286">
        <f t="shared" si="15"/>
        <v>0.54022988505747127</v>
      </c>
    </row>
    <row r="287" spans="1:8" x14ac:dyDescent="0.25">
      <c r="A287" s="11">
        <v>1650</v>
      </c>
      <c r="B287" s="3">
        <v>0.156</v>
      </c>
      <c r="C287" s="3">
        <v>5.8799999999999998E-2</v>
      </c>
      <c r="D287" s="3">
        <v>3.49E-2</v>
      </c>
      <c r="F287">
        <f t="shared" si="16"/>
        <v>5.988023952095814E-3</v>
      </c>
      <c r="G287">
        <f t="shared" si="14"/>
        <v>1.4263074484944504E-2</v>
      </c>
      <c r="H287">
        <f t="shared" si="15"/>
        <v>0.54022988505747127</v>
      </c>
    </row>
    <row r="288" spans="1:8" x14ac:dyDescent="0.25">
      <c r="A288" s="11">
        <v>1660</v>
      </c>
      <c r="B288" s="3">
        <v>0.157</v>
      </c>
      <c r="C288" s="3">
        <v>5.8700000000000002E-2</v>
      </c>
      <c r="D288" s="3">
        <v>3.5000000000000003E-2</v>
      </c>
      <c r="F288">
        <f t="shared" si="16"/>
        <v>8.9820359281437209E-3</v>
      </c>
      <c r="G288">
        <f t="shared" si="14"/>
        <v>1.2678288431061842E-2</v>
      </c>
      <c r="H288">
        <f t="shared" si="15"/>
        <v>0.54597701149425304</v>
      </c>
    </row>
    <row r="289" spans="1:8" x14ac:dyDescent="0.25">
      <c r="A289" s="11">
        <v>1660</v>
      </c>
      <c r="B289" s="3">
        <v>0.157</v>
      </c>
      <c r="C289" s="3">
        <v>5.8599999999999999E-2</v>
      </c>
      <c r="D289" s="3">
        <v>3.49E-2</v>
      </c>
      <c r="F289">
        <f t="shared" si="16"/>
        <v>8.9820359281437209E-3</v>
      </c>
      <c r="G289">
        <f t="shared" si="14"/>
        <v>1.1093502377179071E-2</v>
      </c>
      <c r="H289">
        <f t="shared" si="15"/>
        <v>0.54022988505747127</v>
      </c>
    </row>
    <row r="290" spans="1:8" x14ac:dyDescent="0.25">
      <c r="A290" s="11">
        <v>1670</v>
      </c>
      <c r="B290" s="3">
        <v>0.157</v>
      </c>
      <c r="C290" s="3">
        <v>5.8700000000000002E-2</v>
      </c>
      <c r="D290" s="3">
        <v>3.49E-2</v>
      </c>
      <c r="F290">
        <f t="shared" si="16"/>
        <v>8.9820359281437209E-3</v>
      </c>
      <c r="G290">
        <f t="shared" si="14"/>
        <v>1.2678288431061842E-2</v>
      </c>
      <c r="H290">
        <f t="shared" si="15"/>
        <v>0.54022988505747127</v>
      </c>
    </row>
    <row r="291" spans="1:8" x14ac:dyDescent="0.25">
      <c r="A291" s="11">
        <v>1680</v>
      </c>
      <c r="B291" s="3">
        <v>0.156</v>
      </c>
      <c r="C291" s="3">
        <v>5.8900000000000001E-2</v>
      </c>
      <c r="D291" s="3">
        <v>3.49E-2</v>
      </c>
      <c r="F291">
        <f t="shared" si="16"/>
        <v>5.988023952095814E-3</v>
      </c>
      <c r="G291">
        <f t="shared" si="14"/>
        <v>1.5847860538827276E-2</v>
      </c>
      <c r="H291">
        <f t="shared" si="15"/>
        <v>0.54022988505747127</v>
      </c>
    </row>
    <row r="292" spans="1:8" x14ac:dyDescent="0.25">
      <c r="A292" s="11">
        <v>1680</v>
      </c>
      <c r="B292" s="3">
        <v>0.155</v>
      </c>
      <c r="C292" s="3">
        <v>5.8799999999999998E-2</v>
      </c>
      <c r="D292" s="3">
        <v>3.49E-2</v>
      </c>
      <c r="F292">
        <f t="shared" si="16"/>
        <v>2.994011976047907E-3</v>
      </c>
      <c r="G292">
        <f t="shared" si="14"/>
        <v>1.4263074484944504E-2</v>
      </c>
      <c r="H292">
        <f t="shared" si="15"/>
        <v>0.54022988505747127</v>
      </c>
    </row>
    <row r="293" spans="1:8" x14ac:dyDescent="0.25">
      <c r="A293" s="11">
        <v>1690</v>
      </c>
      <c r="B293" s="3">
        <v>0.157</v>
      </c>
      <c r="C293" s="3">
        <v>5.8599999999999999E-2</v>
      </c>
      <c r="D293" s="3">
        <v>3.4799999999999998E-2</v>
      </c>
      <c r="F293">
        <f t="shared" si="16"/>
        <v>8.9820359281437209E-3</v>
      </c>
      <c r="G293">
        <f t="shared" si="14"/>
        <v>1.1093502377179071E-2</v>
      </c>
      <c r="H293">
        <f t="shared" si="15"/>
        <v>0.5344827586206895</v>
      </c>
    </row>
    <row r="294" spans="1:8" x14ac:dyDescent="0.25">
      <c r="A294" s="11">
        <v>1690</v>
      </c>
      <c r="B294" s="3">
        <v>0.157</v>
      </c>
      <c r="C294" s="3">
        <v>5.8799999999999998E-2</v>
      </c>
      <c r="D294" s="3">
        <v>3.4799999999999998E-2</v>
      </c>
      <c r="F294">
        <f t="shared" si="16"/>
        <v>8.9820359281437209E-3</v>
      </c>
      <c r="G294">
        <f t="shared" si="14"/>
        <v>1.4263074484944504E-2</v>
      </c>
      <c r="H294">
        <f t="shared" si="15"/>
        <v>0.5344827586206895</v>
      </c>
    </row>
    <row r="295" spans="1:8" x14ac:dyDescent="0.25">
      <c r="A295" s="11">
        <v>1700</v>
      </c>
      <c r="B295" s="3">
        <v>0.156</v>
      </c>
      <c r="C295" s="3">
        <v>5.8400000000000001E-2</v>
      </c>
      <c r="D295" s="3">
        <v>3.5000000000000003E-2</v>
      </c>
      <c r="F295">
        <f t="shared" si="16"/>
        <v>5.988023952095814E-3</v>
      </c>
      <c r="G295">
        <f t="shared" si="14"/>
        <v>7.9239302694136381E-3</v>
      </c>
      <c r="H295">
        <f t="shared" si="15"/>
        <v>0.54597701149425304</v>
      </c>
    </row>
    <row r="296" spans="1:8" x14ac:dyDescent="0.25">
      <c r="A296" s="11">
        <v>1700</v>
      </c>
      <c r="B296" s="3">
        <v>0.155</v>
      </c>
      <c r="C296" s="3">
        <v>5.8799999999999998E-2</v>
      </c>
      <c r="D296" s="3">
        <v>3.4799999999999998E-2</v>
      </c>
      <c r="F296">
        <f t="shared" si="16"/>
        <v>2.994011976047907E-3</v>
      </c>
      <c r="G296">
        <f t="shared" si="14"/>
        <v>1.4263074484944504E-2</v>
      </c>
      <c r="H296">
        <f t="shared" si="15"/>
        <v>0.5344827586206895</v>
      </c>
    </row>
    <row r="297" spans="1:8" x14ac:dyDescent="0.25">
      <c r="A297" s="11">
        <v>1710</v>
      </c>
      <c r="B297" s="3">
        <v>0.156</v>
      </c>
      <c r="C297" s="3">
        <v>5.8599999999999999E-2</v>
      </c>
      <c r="D297" s="3">
        <v>3.4799999999999998E-2</v>
      </c>
      <c r="F297">
        <f t="shared" si="16"/>
        <v>5.988023952095814E-3</v>
      </c>
      <c r="G297">
        <f t="shared" si="14"/>
        <v>1.1093502377179071E-2</v>
      </c>
      <c r="H297">
        <f t="shared" si="15"/>
        <v>0.5344827586206895</v>
      </c>
    </row>
    <row r="298" spans="1:8" x14ac:dyDescent="0.25">
      <c r="A298" s="11">
        <v>1720</v>
      </c>
      <c r="B298" s="3">
        <v>0.156</v>
      </c>
      <c r="C298" s="3">
        <v>5.8599999999999999E-2</v>
      </c>
      <c r="D298" s="3">
        <v>3.4799999999999998E-2</v>
      </c>
      <c r="F298">
        <f t="shared" si="16"/>
        <v>5.988023952095814E-3</v>
      </c>
      <c r="G298">
        <f t="shared" si="14"/>
        <v>1.1093502377179071E-2</v>
      </c>
      <c r="H298">
        <f t="shared" si="15"/>
        <v>0.5344827586206895</v>
      </c>
    </row>
    <row r="299" spans="1:8" x14ac:dyDescent="0.25">
      <c r="A299" s="11">
        <v>1720</v>
      </c>
      <c r="B299" s="3">
        <v>0.155</v>
      </c>
      <c r="C299" s="3">
        <v>5.8599999999999999E-2</v>
      </c>
      <c r="D299" s="3">
        <v>3.4700000000000002E-2</v>
      </c>
      <c r="F299">
        <f t="shared" si="16"/>
        <v>2.994011976047907E-3</v>
      </c>
      <c r="G299">
        <f t="shared" si="14"/>
        <v>1.1093502377179071E-2</v>
      </c>
      <c r="H299">
        <f t="shared" si="15"/>
        <v>0.52873563218390818</v>
      </c>
    </row>
    <row r="300" spans="1:8" x14ac:dyDescent="0.25">
      <c r="A300" s="11">
        <v>1730</v>
      </c>
      <c r="B300" s="3">
        <v>0.157</v>
      </c>
      <c r="C300" s="3">
        <v>5.8500000000000003E-2</v>
      </c>
      <c r="D300" s="3">
        <v>3.4799999999999998E-2</v>
      </c>
      <c r="F300">
        <f t="shared" si="16"/>
        <v>8.9820359281437209E-3</v>
      </c>
      <c r="G300">
        <f t="shared" si="14"/>
        <v>9.5087163232964091E-3</v>
      </c>
      <c r="H300">
        <f t="shared" si="15"/>
        <v>0.5344827586206895</v>
      </c>
    </row>
    <row r="301" spans="1:8" x14ac:dyDescent="0.25">
      <c r="A301" s="11">
        <v>1730</v>
      </c>
      <c r="B301" s="3">
        <v>0.155</v>
      </c>
      <c r="C301" s="3">
        <v>5.8599999999999999E-2</v>
      </c>
      <c r="D301" s="3">
        <v>3.4700000000000002E-2</v>
      </c>
      <c r="F301">
        <f t="shared" si="16"/>
        <v>2.994011976047907E-3</v>
      </c>
      <c r="G301">
        <f t="shared" si="14"/>
        <v>1.1093502377179071E-2</v>
      </c>
      <c r="H301">
        <f t="shared" si="15"/>
        <v>0.52873563218390818</v>
      </c>
    </row>
    <row r="302" spans="1:8" x14ac:dyDescent="0.25">
      <c r="A302" s="11">
        <v>1740</v>
      </c>
      <c r="B302" s="3">
        <v>0.155</v>
      </c>
      <c r="C302" s="3">
        <v>5.8400000000000001E-2</v>
      </c>
      <c r="D302" s="3">
        <v>3.4700000000000002E-2</v>
      </c>
      <c r="F302">
        <f t="shared" si="16"/>
        <v>2.994011976047907E-3</v>
      </c>
      <c r="G302">
        <f t="shared" si="14"/>
        <v>7.9239302694136381E-3</v>
      </c>
      <c r="H302">
        <f t="shared" si="15"/>
        <v>0.52873563218390818</v>
      </c>
    </row>
    <row r="303" spans="1:8" x14ac:dyDescent="0.25">
      <c r="A303" s="11">
        <v>1750</v>
      </c>
      <c r="B303" s="3">
        <v>0.157</v>
      </c>
      <c r="C303" s="3">
        <v>5.8599999999999999E-2</v>
      </c>
      <c r="D303" s="3">
        <v>3.4799999999999998E-2</v>
      </c>
      <c r="F303">
        <f t="shared" si="16"/>
        <v>8.9820359281437209E-3</v>
      </c>
      <c r="G303">
        <f t="shared" si="14"/>
        <v>1.1093502377179071E-2</v>
      </c>
      <c r="H303">
        <f t="shared" si="15"/>
        <v>0.5344827586206895</v>
      </c>
    </row>
    <row r="304" spans="1:8" x14ac:dyDescent="0.25">
      <c r="A304" s="11">
        <v>1750</v>
      </c>
      <c r="B304" s="3">
        <v>0.156</v>
      </c>
      <c r="C304" s="3">
        <v>5.8500000000000003E-2</v>
      </c>
      <c r="D304" s="3">
        <v>3.4700000000000002E-2</v>
      </c>
      <c r="F304">
        <f t="shared" si="16"/>
        <v>5.988023952095814E-3</v>
      </c>
      <c r="G304">
        <f t="shared" si="14"/>
        <v>9.5087163232964091E-3</v>
      </c>
      <c r="H304">
        <f t="shared" si="15"/>
        <v>0.52873563218390818</v>
      </c>
    </row>
    <row r="305" spans="1:8" x14ac:dyDescent="0.25">
      <c r="A305" s="11">
        <v>1760</v>
      </c>
      <c r="B305" s="3">
        <v>0.156</v>
      </c>
      <c r="C305" s="3">
        <v>5.8400000000000001E-2</v>
      </c>
      <c r="D305" s="3">
        <v>3.4700000000000002E-2</v>
      </c>
      <c r="F305">
        <f t="shared" si="16"/>
        <v>5.988023952095814E-3</v>
      </c>
      <c r="G305">
        <f t="shared" si="14"/>
        <v>7.9239302694136381E-3</v>
      </c>
      <c r="H305">
        <f t="shared" si="15"/>
        <v>0.52873563218390818</v>
      </c>
    </row>
    <row r="306" spans="1:8" x14ac:dyDescent="0.25">
      <c r="A306" s="11">
        <v>1760</v>
      </c>
      <c r="B306" s="3">
        <v>0.156</v>
      </c>
      <c r="C306" s="3">
        <v>5.8700000000000002E-2</v>
      </c>
      <c r="D306" s="3">
        <v>3.4700000000000002E-2</v>
      </c>
      <c r="F306">
        <f t="shared" si="16"/>
        <v>5.988023952095814E-3</v>
      </c>
      <c r="G306">
        <f t="shared" si="14"/>
        <v>1.2678288431061842E-2</v>
      </c>
      <c r="H306">
        <f t="shared" si="15"/>
        <v>0.52873563218390818</v>
      </c>
    </row>
    <row r="307" spans="1:8" x14ac:dyDescent="0.25">
      <c r="A307" s="11">
        <v>1770</v>
      </c>
      <c r="B307" s="3">
        <v>0.156</v>
      </c>
      <c r="C307" s="3">
        <v>5.8200000000000002E-2</v>
      </c>
      <c r="D307" s="3">
        <v>3.4599999999999999E-2</v>
      </c>
      <c r="F307">
        <f t="shared" si="16"/>
        <v>5.988023952095814E-3</v>
      </c>
      <c r="G307">
        <f t="shared" si="14"/>
        <v>4.7543581616482046E-3</v>
      </c>
      <c r="H307">
        <f t="shared" si="15"/>
        <v>0.52298850574712641</v>
      </c>
    </row>
    <row r="308" spans="1:8" x14ac:dyDescent="0.25">
      <c r="A308" s="11">
        <v>1770</v>
      </c>
      <c r="B308" s="3">
        <v>0.155</v>
      </c>
      <c r="C308" s="3">
        <v>5.8200000000000002E-2</v>
      </c>
      <c r="D308" s="3">
        <v>3.4700000000000002E-2</v>
      </c>
      <c r="F308">
        <f t="shared" si="16"/>
        <v>2.994011976047907E-3</v>
      </c>
      <c r="G308">
        <f t="shared" si="14"/>
        <v>4.7543581616482046E-3</v>
      </c>
      <c r="H308">
        <f t="shared" si="15"/>
        <v>0.52873563218390818</v>
      </c>
    </row>
    <row r="309" spans="1:8" x14ac:dyDescent="0.25">
      <c r="A309" s="11">
        <v>1780</v>
      </c>
      <c r="B309" s="3">
        <v>0.155</v>
      </c>
      <c r="C309" s="3">
        <v>5.8299999999999998E-2</v>
      </c>
      <c r="D309" s="3">
        <v>3.4599999999999999E-2</v>
      </c>
      <c r="F309">
        <f t="shared" si="16"/>
        <v>2.994011976047907E-3</v>
      </c>
      <c r="G309">
        <f t="shared" si="14"/>
        <v>6.3391442155308663E-3</v>
      </c>
      <c r="H309">
        <f t="shared" si="15"/>
        <v>0.52298850574712641</v>
      </c>
    </row>
    <row r="310" spans="1:8" x14ac:dyDescent="0.25">
      <c r="A310" s="11">
        <v>1790</v>
      </c>
      <c r="B310" s="3">
        <v>0.156</v>
      </c>
      <c r="C310" s="3">
        <v>5.8200000000000002E-2</v>
      </c>
      <c r="D310" s="3">
        <v>3.4700000000000002E-2</v>
      </c>
      <c r="F310">
        <f t="shared" si="16"/>
        <v>5.988023952095814E-3</v>
      </c>
      <c r="G310">
        <f t="shared" si="14"/>
        <v>4.7543581616482046E-3</v>
      </c>
      <c r="H310">
        <f t="shared" si="15"/>
        <v>0.52873563218390818</v>
      </c>
    </row>
    <row r="311" spans="1:8" x14ac:dyDescent="0.25">
      <c r="A311" s="11">
        <v>1790</v>
      </c>
      <c r="B311" s="3">
        <v>0.157</v>
      </c>
      <c r="C311" s="3">
        <v>5.8299999999999998E-2</v>
      </c>
      <c r="D311" s="3">
        <v>3.4700000000000002E-2</v>
      </c>
      <c r="F311">
        <f t="shared" si="16"/>
        <v>8.9820359281437209E-3</v>
      </c>
      <c r="G311">
        <f t="shared" si="14"/>
        <v>6.3391442155308663E-3</v>
      </c>
      <c r="H311">
        <f t="shared" si="15"/>
        <v>0.52873563218390818</v>
      </c>
    </row>
    <row r="312" spans="1:8" x14ac:dyDescent="0.25">
      <c r="A312" s="11">
        <v>1800</v>
      </c>
      <c r="B312" s="3">
        <v>0.156</v>
      </c>
      <c r="C312" s="3">
        <v>5.8400000000000001E-2</v>
      </c>
      <c r="D312" s="3">
        <v>3.4700000000000002E-2</v>
      </c>
      <c r="F312">
        <f t="shared" si="16"/>
        <v>5.988023952095814E-3</v>
      </c>
      <c r="G312">
        <f t="shared" si="14"/>
        <v>7.9239302694136381E-3</v>
      </c>
      <c r="H312">
        <f t="shared" si="15"/>
        <v>0.52873563218390818</v>
      </c>
    </row>
    <row r="313" spans="1:8" x14ac:dyDescent="0.25">
      <c r="A313" s="11">
        <v>1800</v>
      </c>
      <c r="B313" s="3">
        <v>0.155</v>
      </c>
      <c r="C313" s="3">
        <v>5.8200000000000002E-2</v>
      </c>
      <c r="D313" s="3">
        <v>3.4599999999999999E-2</v>
      </c>
      <c r="F313">
        <f t="shared" si="16"/>
        <v>2.994011976047907E-3</v>
      </c>
      <c r="G313">
        <f t="shared" si="14"/>
        <v>4.7543581616482046E-3</v>
      </c>
      <c r="H313">
        <f t="shared" si="15"/>
        <v>0.52298850574712641</v>
      </c>
    </row>
    <row r="314" spans="1:8" x14ac:dyDescent="0.25">
      <c r="A314" s="11">
        <v>1810</v>
      </c>
      <c r="B314" s="3">
        <v>0.155</v>
      </c>
      <c r="C314" s="3">
        <v>5.8400000000000001E-2</v>
      </c>
      <c r="D314" s="3">
        <v>3.4599999999999999E-2</v>
      </c>
      <c r="F314">
        <f t="shared" si="16"/>
        <v>2.994011976047907E-3</v>
      </c>
      <c r="G314">
        <f t="shared" si="14"/>
        <v>7.9239302694136381E-3</v>
      </c>
      <c r="H314">
        <f t="shared" si="15"/>
        <v>0.52298850574712641</v>
      </c>
    </row>
    <row r="315" spans="1:8" x14ac:dyDescent="0.25">
      <c r="A315" s="11">
        <v>1810</v>
      </c>
      <c r="B315" s="3">
        <v>0.155</v>
      </c>
      <c r="C315" s="3">
        <v>5.8299999999999998E-2</v>
      </c>
      <c r="D315" s="3">
        <v>3.4700000000000002E-2</v>
      </c>
      <c r="F315">
        <f t="shared" si="16"/>
        <v>2.994011976047907E-3</v>
      </c>
      <c r="G315">
        <f t="shared" si="14"/>
        <v>6.3391442155308663E-3</v>
      </c>
      <c r="H315">
        <f t="shared" si="15"/>
        <v>0.52873563218390818</v>
      </c>
    </row>
    <row r="316" spans="1:8" x14ac:dyDescent="0.25">
      <c r="A316" s="11">
        <v>1820</v>
      </c>
      <c r="B316" s="3">
        <v>0.155</v>
      </c>
      <c r="C316" s="3">
        <v>5.8200000000000002E-2</v>
      </c>
      <c r="D316" s="3">
        <v>3.4599999999999999E-2</v>
      </c>
      <c r="F316">
        <f t="shared" si="16"/>
        <v>2.994011976047907E-3</v>
      </c>
      <c r="G316">
        <f t="shared" si="14"/>
        <v>4.7543581616482046E-3</v>
      </c>
      <c r="H316">
        <f t="shared" si="15"/>
        <v>0.52298850574712641</v>
      </c>
    </row>
    <row r="317" spans="1:8" x14ac:dyDescent="0.25">
      <c r="A317" s="11">
        <v>1830</v>
      </c>
      <c r="B317" s="3">
        <v>0.156</v>
      </c>
      <c r="C317" s="3">
        <v>5.8200000000000002E-2</v>
      </c>
      <c r="D317" s="3">
        <v>3.4500000000000003E-2</v>
      </c>
      <c r="F317">
        <f t="shared" si="16"/>
        <v>5.988023952095814E-3</v>
      </c>
      <c r="G317">
        <f t="shared" si="14"/>
        <v>4.7543581616482046E-3</v>
      </c>
      <c r="H317">
        <f t="shared" si="15"/>
        <v>0.51724137931034497</v>
      </c>
    </row>
    <row r="318" spans="1:8" x14ac:dyDescent="0.25">
      <c r="A318" s="11">
        <v>1830</v>
      </c>
      <c r="B318" s="3">
        <v>0.156</v>
      </c>
      <c r="C318" s="3">
        <v>5.8599999999999999E-2</v>
      </c>
      <c r="D318" s="3">
        <v>3.4599999999999999E-2</v>
      </c>
      <c r="F318">
        <f t="shared" si="16"/>
        <v>5.988023952095814E-3</v>
      </c>
      <c r="G318">
        <f t="shared" si="14"/>
        <v>1.1093502377179071E-2</v>
      </c>
      <c r="H318">
        <f t="shared" si="15"/>
        <v>0.52298850574712641</v>
      </c>
    </row>
    <row r="319" spans="1:8" x14ac:dyDescent="0.25">
      <c r="A319" s="11">
        <v>1840</v>
      </c>
      <c r="B319" s="3">
        <v>0.155</v>
      </c>
      <c r="C319" s="3">
        <v>5.8200000000000002E-2</v>
      </c>
      <c r="D319" s="3">
        <v>3.4599999999999999E-2</v>
      </c>
      <c r="F319">
        <f t="shared" si="16"/>
        <v>2.994011976047907E-3</v>
      </c>
      <c r="G319">
        <f t="shared" si="14"/>
        <v>4.7543581616482046E-3</v>
      </c>
      <c r="H319">
        <f t="shared" si="15"/>
        <v>0.52298850574712641</v>
      </c>
    </row>
    <row r="320" spans="1:8" x14ac:dyDescent="0.25">
      <c r="A320" s="11">
        <v>1840</v>
      </c>
      <c r="B320" s="3">
        <v>0.154</v>
      </c>
      <c r="C320" s="3">
        <v>5.8299999999999998E-2</v>
      </c>
      <c r="D320" s="3">
        <v>3.4500000000000003E-2</v>
      </c>
      <c r="F320">
        <f t="shared" si="16"/>
        <v>0</v>
      </c>
      <c r="G320">
        <f t="shared" si="14"/>
        <v>6.3391442155308663E-3</v>
      </c>
      <c r="H320">
        <f t="shared" si="15"/>
        <v>0.51724137931034497</v>
      </c>
    </row>
    <row r="321" spans="1:8" x14ac:dyDescent="0.25">
      <c r="A321" s="11">
        <v>1850</v>
      </c>
      <c r="B321" s="3">
        <v>0.154</v>
      </c>
      <c r="C321" s="3">
        <v>5.79E-2</v>
      </c>
      <c r="D321" s="3">
        <v>3.4599999999999999E-2</v>
      </c>
      <c r="F321">
        <f t="shared" si="16"/>
        <v>0</v>
      </c>
      <c r="G321">
        <f t="shared" si="14"/>
        <v>0</v>
      </c>
      <c r="H321">
        <f t="shared" si="15"/>
        <v>0.52298850574712641</v>
      </c>
    </row>
    <row r="322" spans="1:8" x14ac:dyDescent="0.25">
      <c r="A322" s="11">
        <v>1860</v>
      </c>
      <c r="B322" s="3">
        <v>0.155</v>
      </c>
      <c r="C322" s="3">
        <v>5.8200000000000002E-2</v>
      </c>
      <c r="D322" s="3">
        <v>3.4599999999999999E-2</v>
      </c>
      <c r="F322">
        <f t="shared" si="16"/>
        <v>2.994011976047907E-3</v>
      </c>
      <c r="G322">
        <f t="shared" si="14"/>
        <v>4.7543581616482046E-3</v>
      </c>
      <c r="H322">
        <f t="shared" si="15"/>
        <v>0.52298850574712641</v>
      </c>
    </row>
    <row r="323" spans="1:8" x14ac:dyDescent="0.25">
      <c r="A323" s="11">
        <v>1860</v>
      </c>
      <c r="B323" s="3">
        <v>0.155</v>
      </c>
      <c r="C323" s="3">
        <v>5.8200000000000002E-2</v>
      </c>
      <c r="D323" s="3">
        <v>3.4500000000000003E-2</v>
      </c>
      <c r="F323">
        <f t="shared" si="16"/>
        <v>2.994011976047907E-3</v>
      </c>
      <c r="G323">
        <f t="shared" ref="G323:G328" si="17">(C323-$K$3)/$M$3</f>
        <v>4.7543581616482046E-3</v>
      </c>
      <c r="H323">
        <f t="shared" ref="H323:H328" si="18">(D323-$K$4)/$M$4</f>
        <v>0.51724137931034497</v>
      </c>
    </row>
    <row r="324" spans="1:8" x14ac:dyDescent="0.25">
      <c r="A324" s="11">
        <v>1870</v>
      </c>
      <c r="B324" s="3">
        <v>0.157</v>
      </c>
      <c r="C324" s="3">
        <v>5.8200000000000002E-2</v>
      </c>
      <c r="D324" s="3">
        <v>3.44E-2</v>
      </c>
      <c r="F324">
        <f t="shared" si="16"/>
        <v>8.9820359281437209E-3</v>
      </c>
      <c r="G324">
        <f t="shared" si="17"/>
        <v>4.7543581616482046E-3</v>
      </c>
      <c r="H324">
        <f t="shared" si="18"/>
        <v>0.5114942528735632</v>
      </c>
    </row>
    <row r="325" spans="1:8" x14ac:dyDescent="0.25">
      <c r="A325" s="11">
        <v>1870</v>
      </c>
      <c r="B325" s="3">
        <v>0.156</v>
      </c>
      <c r="C325" s="3">
        <v>5.8099999999999999E-2</v>
      </c>
      <c r="D325" s="3">
        <v>3.4500000000000003E-2</v>
      </c>
      <c r="F325">
        <f t="shared" si="16"/>
        <v>5.988023952095814E-3</v>
      </c>
      <c r="G325">
        <f t="shared" si="17"/>
        <v>3.1695721077654331E-3</v>
      </c>
      <c r="H325">
        <f t="shared" si="18"/>
        <v>0.51724137931034497</v>
      </c>
    </row>
    <row r="326" spans="1:8" x14ac:dyDescent="0.25">
      <c r="A326" s="11">
        <v>1880</v>
      </c>
      <c r="B326" s="3">
        <v>0.155</v>
      </c>
      <c r="C326" s="3">
        <v>5.8000000000000003E-2</v>
      </c>
      <c r="D326" s="3">
        <v>3.4500000000000003E-2</v>
      </c>
      <c r="F326">
        <f t="shared" si="16"/>
        <v>2.994011976047907E-3</v>
      </c>
      <c r="G326">
        <f t="shared" si="17"/>
        <v>1.5847860538827714E-3</v>
      </c>
      <c r="H326">
        <f t="shared" si="18"/>
        <v>0.51724137931034497</v>
      </c>
    </row>
    <row r="327" spans="1:8" x14ac:dyDescent="0.25">
      <c r="A327" s="11">
        <v>1880</v>
      </c>
      <c r="B327" s="3">
        <v>0.155</v>
      </c>
      <c r="C327" s="3">
        <v>5.8099999999999999E-2</v>
      </c>
      <c r="D327" s="3">
        <v>3.4599999999999999E-2</v>
      </c>
      <c r="F327">
        <f t="shared" si="16"/>
        <v>2.994011976047907E-3</v>
      </c>
      <c r="G327">
        <f t="shared" si="17"/>
        <v>3.1695721077654331E-3</v>
      </c>
      <c r="H327">
        <f t="shared" si="18"/>
        <v>0.52298850574712641</v>
      </c>
    </row>
    <row r="328" spans="1:8" x14ac:dyDescent="0.25">
      <c r="A328" s="11">
        <v>1890</v>
      </c>
      <c r="B328" s="3">
        <v>0.155</v>
      </c>
      <c r="C328" s="3">
        <v>5.8099999999999999E-2</v>
      </c>
      <c r="D328" s="3">
        <v>3.4500000000000003E-2</v>
      </c>
      <c r="F328">
        <f t="shared" si="16"/>
        <v>2.994011976047907E-3</v>
      </c>
      <c r="G328">
        <f t="shared" si="17"/>
        <v>3.1695721077654331E-3</v>
      </c>
      <c r="H328">
        <f t="shared" si="18"/>
        <v>0.51724137931034497</v>
      </c>
    </row>
    <row r="329" spans="1:8" x14ac:dyDescent="0.25">
      <c r="A329" s="11"/>
      <c r="B329" s="3"/>
      <c r="C329" s="3"/>
      <c r="D329" s="3"/>
    </row>
    <row r="330" spans="1:8" x14ac:dyDescent="0.25">
      <c r="A330" s="11"/>
      <c r="B330" s="3"/>
      <c r="C330" s="3"/>
      <c r="D330" s="3"/>
    </row>
    <row r="331" spans="1:8" x14ac:dyDescent="0.25">
      <c r="A331" s="11"/>
      <c r="B331" s="3"/>
      <c r="C331" s="3"/>
      <c r="D331" s="3"/>
    </row>
    <row r="332" spans="1:8" x14ac:dyDescent="0.25">
      <c r="A332" s="11"/>
      <c r="B332" s="3"/>
      <c r="C332" s="3"/>
      <c r="D332" s="3"/>
    </row>
    <row r="333" spans="1:8" x14ac:dyDescent="0.25">
      <c r="A333" s="11"/>
      <c r="B333" s="3"/>
      <c r="C333" s="3"/>
      <c r="D333" s="3"/>
    </row>
    <row r="334" spans="1:8" x14ac:dyDescent="0.25">
      <c r="A334" s="11"/>
      <c r="B334" s="3"/>
      <c r="C334" s="3"/>
      <c r="D334" s="3"/>
    </row>
    <row r="335" spans="1:8" x14ac:dyDescent="0.25">
      <c r="A335" s="11"/>
      <c r="B335" s="3"/>
      <c r="C335" s="3"/>
      <c r="D335" s="3"/>
    </row>
    <row r="336" spans="1:8" x14ac:dyDescent="0.25">
      <c r="A336" s="11"/>
      <c r="B336" s="3"/>
      <c r="C336" s="3"/>
      <c r="D336" s="3"/>
    </row>
    <row r="337" spans="1:4" x14ac:dyDescent="0.25">
      <c r="A337" s="11"/>
      <c r="B337" s="3"/>
      <c r="C337" s="3"/>
      <c r="D337" s="3"/>
    </row>
    <row r="338" spans="1:4" x14ac:dyDescent="0.25">
      <c r="A338" s="11"/>
      <c r="B338" s="3"/>
      <c r="C338" s="3"/>
      <c r="D338" s="3"/>
    </row>
    <row r="339" spans="1:4" x14ac:dyDescent="0.25">
      <c r="A339" s="11"/>
      <c r="B339" s="3"/>
      <c r="C339" s="3"/>
      <c r="D339" s="3"/>
    </row>
    <row r="340" spans="1:4" x14ac:dyDescent="0.25">
      <c r="A340" s="11"/>
      <c r="B340" s="3"/>
      <c r="C340" s="3"/>
      <c r="D340" s="3"/>
    </row>
    <row r="341" spans="1:4" x14ac:dyDescent="0.25">
      <c r="A341" s="11"/>
      <c r="B341" s="3"/>
      <c r="C341" s="3"/>
      <c r="D341" s="3"/>
    </row>
    <row r="342" spans="1:4" x14ac:dyDescent="0.25">
      <c r="A342" s="11"/>
      <c r="B342" s="3"/>
      <c r="C342" s="3"/>
      <c r="D342" s="3"/>
    </row>
    <row r="343" spans="1:4" x14ac:dyDescent="0.25">
      <c r="A343" s="11"/>
      <c r="B343" s="3"/>
      <c r="C343" s="3"/>
      <c r="D343" s="3"/>
    </row>
    <row r="344" spans="1:4" x14ac:dyDescent="0.25">
      <c r="A344" s="11"/>
      <c r="B344" s="3"/>
      <c r="C344" s="3"/>
      <c r="D344" s="3"/>
    </row>
    <row r="345" spans="1:4" x14ac:dyDescent="0.25">
      <c r="A345" s="11"/>
      <c r="B345" s="3"/>
      <c r="C345" s="3"/>
      <c r="D345" s="3"/>
    </row>
    <row r="346" spans="1:4" x14ac:dyDescent="0.25">
      <c r="A346" s="11"/>
      <c r="B346" s="3"/>
      <c r="C346" s="3"/>
      <c r="D346" s="3"/>
    </row>
    <row r="347" spans="1:4" x14ac:dyDescent="0.25">
      <c r="A347" s="11"/>
      <c r="B347" s="3"/>
      <c r="C347" s="3"/>
      <c r="D347" s="3"/>
    </row>
    <row r="348" spans="1:4" x14ac:dyDescent="0.25">
      <c r="A348" s="11"/>
      <c r="B348" s="3"/>
      <c r="C348" s="3"/>
      <c r="D348" s="3"/>
    </row>
    <row r="349" spans="1:4" x14ac:dyDescent="0.25">
      <c r="A349" s="11"/>
      <c r="B349" s="3"/>
      <c r="C349" s="3"/>
      <c r="D349" s="3"/>
    </row>
    <row r="350" spans="1:4" x14ac:dyDescent="0.25">
      <c r="A350" s="11"/>
      <c r="B350" s="3"/>
      <c r="C350" s="3"/>
      <c r="D350" s="3"/>
    </row>
    <row r="351" spans="1:4" x14ac:dyDescent="0.25">
      <c r="A351" s="11"/>
      <c r="B351" s="3"/>
      <c r="C351" s="3"/>
      <c r="D351" s="3"/>
    </row>
    <row r="352" spans="1:4" x14ac:dyDescent="0.25">
      <c r="A352" s="11"/>
      <c r="B352" s="3"/>
      <c r="C352" s="3"/>
      <c r="D352" s="3"/>
    </row>
    <row r="353" spans="1:4" x14ac:dyDescent="0.25">
      <c r="A353" s="11"/>
      <c r="B353" s="3"/>
      <c r="C353" s="3"/>
      <c r="D353" s="3"/>
    </row>
    <row r="354" spans="1:4" x14ac:dyDescent="0.25">
      <c r="A354" s="11"/>
      <c r="B354" s="3"/>
      <c r="C354" s="3"/>
      <c r="D354" s="3"/>
    </row>
    <row r="355" spans="1:4" x14ac:dyDescent="0.25">
      <c r="A355" s="11"/>
      <c r="B355" s="3"/>
      <c r="C355" s="3"/>
      <c r="D355" s="3"/>
    </row>
    <row r="356" spans="1:4" x14ac:dyDescent="0.25">
      <c r="A356" s="11"/>
      <c r="B356" s="3"/>
      <c r="C356" s="3"/>
      <c r="D356" s="3"/>
    </row>
    <row r="357" spans="1:4" x14ac:dyDescent="0.25">
      <c r="A357" s="11"/>
      <c r="B357" s="3"/>
      <c r="C357" s="3"/>
      <c r="D357" s="3"/>
    </row>
    <row r="358" spans="1:4" x14ac:dyDescent="0.25">
      <c r="A358" s="11"/>
      <c r="B358" s="3"/>
      <c r="C358" s="3"/>
      <c r="D358" s="3"/>
    </row>
    <row r="359" spans="1:4" x14ac:dyDescent="0.25">
      <c r="A359" s="11"/>
      <c r="B359" s="3"/>
      <c r="C359" s="3"/>
      <c r="D359" s="3"/>
    </row>
    <row r="360" spans="1:4" x14ac:dyDescent="0.25">
      <c r="A360" s="11"/>
      <c r="B360" s="3"/>
      <c r="C360" s="3"/>
      <c r="D360" s="3"/>
    </row>
    <row r="361" spans="1:4" x14ac:dyDescent="0.25">
      <c r="A361" s="11"/>
      <c r="B361" s="3"/>
      <c r="C361" s="3"/>
      <c r="D361" s="3"/>
    </row>
    <row r="362" spans="1:4" x14ac:dyDescent="0.25">
      <c r="A362" s="11"/>
      <c r="B362" s="3"/>
      <c r="C362" s="3"/>
      <c r="D362" s="3"/>
    </row>
    <row r="363" spans="1:4" x14ac:dyDescent="0.25">
      <c r="A363" s="11"/>
      <c r="B363" s="3"/>
      <c r="C363" s="3"/>
      <c r="D363" s="3"/>
    </row>
    <row r="364" spans="1:4" x14ac:dyDescent="0.25">
      <c r="A364" s="11"/>
      <c r="B364" s="3"/>
      <c r="C364" s="3"/>
      <c r="D364" s="3"/>
    </row>
    <row r="365" spans="1:4" x14ac:dyDescent="0.25">
      <c r="A365" s="11"/>
      <c r="B365" s="3"/>
      <c r="C365" s="3"/>
      <c r="D365" s="3"/>
    </row>
    <row r="366" spans="1:4" x14ac:dyDescent="0.25">
      <c r="A366" s="11"/>
      <c r="B366" s="3"/>
      <c r="C366" s="3"/>
      <c r="D366" s="3"/>
    </row>
    <row r="367" spans="1:4" x14ac:dyDescent="0.25">
      <c r="A367" s="11"/>
      <c r="B367" s="3"/>
      <c r="C367" s="3"/>
      <c r="D367" s="3"/>
    </row>
    <row r="368" spans="1:4" x14ac:dyDescent="0.25">
      <c r="A368" s="11"/>
      <c r="B368" s="3"/>
      <c r="C368" s="3"/>
      <c r="D368" s="3"/>
    </row>
    <row r="369" spans="1:4" x14ac:dyDescent="0.25">
      <c r="A369" s="11"/>
      <c r="B369" s="3"/>
      <c r="C369" s="3"/>
      <c r="D369" s="3"/>
    </row>
    <row r="370" spans="1:4" x14ac:dyDescent="0.25">
      <c r="A370" s="11"/>
      <c r="B370" s="3"/>
      <c r="C370" s="3"/>
      <c r="D370" s="3"/>
    </row>
    <row r="371" spans="1:4" x14ac:dyDescent="0.25">
      <c r="A371" s="11"/>
      <c r="B371" s="3"/>
      <c r="C371" s="3"/>
      <c r="D371" s="3"/>
    </row>
    <row r="372" spans="1:4" x14ac:dyDescent="0.25">
      <c r="A372" s="11"/>
      <c r="B372" s="3"/>
      <c r="C372" s="3"/>
      <c r="D372" s="3"/>
    </row>
    <row r="373" spans="1:4" x14ac:dyDescent="0.25">
      <c r="A373" s="11"/>
      <c r="B373" s="3"/>
      <c r="C373" s="3"/>
      <c r="D373" s="3"/>
    </row>
    <row r="374" spans="1:4" x14ac:dyDescent="0.25">
      <c r="A374" s="11"/>
      <c r="B374" s="3"/>
      <c r="C374" s="3"/>
      <c r="D374" s="3"/>
    </row>
    <row r="375" spans="1:4" x14ac:dyDescent="0.25">
      <c r="A375" s="11"/>
      <c r="B375" s="3"/>
      <c r="C375" s="3"/>
      <c r="D375" s="3"/>
    </row>
    <row r="376" spans="1:4" x14ac:dyDescent="0.25">
      <c r="A376" s="11"/>
      <c r="B376" s="3"/>
      <c r="C376" s="3"/>
      <c r="D376" s="3"/>
    </row>
    <row r="377" spans="1:4" x14ac:dyDescent="0.25">
      <c r="A377" s="11"/>
      <c r="B377" s="3"/>
      <c r="C377" s="3"/>
      <c r="D377" s="3"/>
    </row>
    <row r="378" spans="1:4" x14ac:dyDescent="0.25">
      <c r="A378" s="11"/>
      <c r="B378" s="3"/>
      <c r="C378" s="3"/>
      <c r="D378" s="5"/>
    </row>
    <row r="379" spans="1:4" x14ac:dyDescent="0.25">
      <c r="A379" s="11"/>
      <c r="B379" s="3"/>
      <c r="C379" s="3"/>
      <c r="D379" s="3"/>
    </row>
    <row r="380" spans="1:4" x14ac:dyDescent="0.25">
      <c r="A380" s="11"/>
      <c r="B380" s="3"/>
      <c r="C380" s="3"/>
      <c r="D380" s="3"/>
    </row>
    <row r="381" spans="1:4" x14ac:dyDescent="0.25">
      <c r="A381" s="11"/>
      <c r="B381" s="3"/>
      <c r="C381" s="3"/>
      <c r="D381" s="3"/>
    </row>
    <row r="382" spans="1:4" x14ac:dyDescent="0.25">
      <c r="A382" s="11"/>
      <c r="B382" s="3"/>
      <c r="C382" s="3"/>
      <c r="D382" s="3"/>
    </row>
    <row r="383" spans="1:4" x14ac:dyDescent="0.25">
      <c r="A383" s="11"/>
      <c r="B383" s="3"/>
      <c r="C383" s="3"/>
      <c r="D383" s="3"/>
    </row>
    <row r="384" spans="1:4" x14ac:dyDescent="0.25">
      <c r="A384" s="11"/>
      <c r="B384" s="3"/>
      <c r="C384" s="3"/>
      <c r="D384" s="3"/>
    </row>
    <row r="385" spans="1:4" x14ac:dyDescent="0.25">
      <c r="A385" s="11"/>
      <c r="B385" s="3"/>
      <c r="C385" s="3"/>
      <c r="D385" s="3"/>
    </row>
    <row r="386" spans="1:4" x14ac:dyDescent="0.25">
      <c r="A386" s="11"/>
      <c r="B386" s="3"/>
      <c r="C386" s="3"/>
      <c r="D386" s="3"/>
    </row>
    <row r="387" spans="1:4" x14ac:dyDescent="0.25">
      <c r="A387" s="11"/>
      <c r="B387" s="3"/>
      <c r="C387" s="3"/>
      <c r="D387" s="3"/>
    </row>
    <row r="388" spans="1:4" x14ac:dyDescent="0.25">
      <c r="A388" s="11"/>
      <c r="B388" s="3"/>
      <c r="C388" s="3"/>
      <c r="D388" s="3"/>
    </row>
    <row r="389" spans="1:4" x14ac:dyDescent="0.25">
      <c r="A389" s="11"/>
      <c r="B389" s="3"/>
      <c r="C389" s="3"/>
      <c r="D389" s="3"/>
    </row>
    <row r="390" spans="1:4" x14ac:dyDescent="0.25">
      <c r="A390" s="11"/>
      <c r="B390" s="3"/>
      <c r="C390" s="3"/>
      <c r="D390" s="3"/>
    </row>
    <row r="391" spans="1:4" x14ac:dyDescent="0.25">
      <c r="A391" s="11"/>
      <c r="B391" s="3"/>
      <c r="C391" s="3"/>
      <c r="D391" s="3"/>
    </row>
    <row r="392" spans="1:4" x14ac:dyDescent="0.25">
      <c r="A392" s="11"/>
      <c r="B392" s="3"/>
      <c r="C392" s="3"/>
      <c r="D392" s="3"/>
    </row>
    <row r="393" spans="1:4" x14ac:dyDescent="0.25">
      <c r="A393" s="11"/>
      <c r="B393" s="3"/>
      <c r="C393" s="3"/>
      <c r="D393" s="3"/>
    </row>
    <row r="394" spans="1:4" x14ac:dyDescent="0.25">
      <c r="A394" s="11"/>
      <c r="B394" s="3"/>
      <c r="C394" s="3"/>
      <c r="D394" s="3"/>
    </row>
    <row r="395" spans="1:4" x14ac:dyDescent="0.25">
      <c r="A395" s="11"/>
      <c r="B395" s="3"/>
      <c r="C395" s="3"/>
      <c r="D395" s="3"/>
    </row>
    <row r="396" spans="1:4" x14ac:dyDescent="0.25">
      <c r="A396" s="11"/>
      <c r="B396" s="3"/>
      <c r="C396" s="3"/>
      <c r="D396" s="3"/>
    </row>
    <row r="397" spans="1:4" x14ac:dyDescent="0.25">
      <c r="A397" s="11"/>
      <c r="B397" s="3"/>
      <c r="C397" s="3"/>
      <c r="D397" s="3"/>
    </row>
    <row r="398" spans="1:4" x14ac:dyDescent="0.25">
      <c r="A398" s="11"/>
      <c r="B398" s="3"/>
      <c r="C398" s="3"/>
      <c r="D398" s="3"/>
    </row>
    <row r="399" spans="1:4" x14ac:dyDescent="0.25">
      <c r="A399" s="11"/>
      <c r="B399" s="3"/>
      <c r="C399" s="3"/>
      <c r="D399" s="3"/>
    </row>
    <row r="400" spans="1:4" x14ac:dyDescent="0.25">
      <c r="A400" s="11"/>
      <c r="B400" s="3"/>
      <c r="C400" s="3"/>
      <c r="D400" s="3"/>
    </row>
    <row r="401" spans="1:4" x14ac:dyDescent="0.25">
      <c r="A401" s="11"/>
      <c r="B401" s="3"/>
      <c r="C401" s="3"/>
      <c r="D401" s="3"/>
    </row>
    <row r="402" spans="1:4" x14ac:dyDescent="0.25">
      <c r="A402" s="11"/>
      <c r="B402" s="3"/>
      <c r="C402" s="3"/>
      <c r="D402" s="3"/>
    </row>
    <row r="403" spans="1:4" x14ac:dyDescent="0.25">
      <c r="A403" s="11"/>
      <c r="B403" s="3"/>
      <c r="C403" s="3"/>
      <c r="D403" s="3"/>
    </row>
    <row r="404" spans="1:4" x14ac:dyDescent="0.25">
      <c r="A404" s="11"/>
      <c r="B404" s="3"/>
      <c r="C404" s="3"/>
      <c r="D404" s="3"/>
    </row>
    <row r="405" spans="1:4" x14ac:dyDescent="0.25">
      <c r="A405" s="11"/>
      <c r="B405" s="3"/>
      <c r="C405" s="3"/>
      <c r="D405" s="3"/>
    </row>
    <row r="406" spans="1:4" x14ac:dyDescent="0.25">
      <c r="A406" s="11"/>
      <c r="B406" s="3"/>
      <c r="C406" s="3"/>
      <c r="D406" s="3"/>
    </row>
    <row r="407" spans="1:4" x14ac:dyDescent="0.25">
      <c r="A407" s="11"/>
      <c r="B407" s="3"/>
      <c r="C407" s="3"/>
      <c r="D407" s="3"/>
    </row>
    <row r="408" spans="1:4" x14ac:dyDescent="0.25">
      <c r="A408" s="11"/>
      <c r="B408" s="3"/>
      <c r="C408" s="3"/>
      <c r="D408" s="3"/>
    </row>
    <row r="409" spans="1:4" x14ac:dyDescent="0.25">
      <c r="A409" s="11"/>
      <c r="B409" s="3"/>
      <c r="C409" s="3"/>
      <c r="D409" s="3"/>
    </row>
    <row r="410" spans="1:4" x14ac:dyDescent="0.25">
      <c r="A410" s="11"/>
      <c r="B410" s="3"/>
      <c r="C410" s="3"/>
      <c r="D410" s="3"/>
    </row>
    <row r="411" spans="1:4" x14ac:dyDescent="0.25">
      <c r="A411" s="11"/>
      <c r="B411" s="3"/>
      <c r="C411" s="3"/>
      <c r="D411" s="3"/>
    </row>
    <row r="412" spans="1:4" x14ac:dyDescent="0.25">
      <c r="A412" s="11"/>
      <c r="B412" s="3"/>
      <c r="C412" s="3"/>
      <c r="D412" s="3"/>
    </row>
    <row r="413" spans="1:4" x14ac:dyDescent="0.25">
      <c r="A413" s="11"/>
      <c r="B413" s="3"/>
      <c r="C413" s="3"/>
      <c r="D413" s="3"/>
    </row>
    <row r="414" spans="1:4" x14ac:dyDescent="0.25">
      <c r="A414" s="11"/>
      <c r="B414" s="3"/>
      <c r="C414" s="3"/>
      <c r="D414" s="3"/>
    </row>
    <row r="415" spans="1:4" x14ac:dyDescent="0.25">
      <c r="A415" s="11"/>
      <c r="B415" s="3"/>
      <c r="C415" s="3"/>
      <c r="D415" s="3"/>
    </row>
    <row r="416" spans="1:4" x14ac:dyDescent="0.25">
      <c r="A416" s="11"/>
      <c r="B416" s="3"/>
      <c r="C416" s="3"/>
      <c r="D416" s="3"/>
    </row>
    <row r="417" spans="1:4" x14ac:dyDescent="0.25">
      <c r="A417" s="11"/>
      <c r="B417" s="3"/>
      <c r="C417" s="3"/>
      <c r="D417" s="3"/>
    </row>
    <row r="418" spans="1:4" x14ac:dyDescent="0.25">
      <c r="A418" s="11"/>
      <c r="B418" s="3"/>
      <c r="C418" s="3"/>
      <c r="D418" s="3"/>
    </row>
    <row r="419" spans="1:4" x14ac:dyDescent="0.25">
      <c r="A419" s="11"/>
      <c r="B419" s="3"/>
      <c r="C419" s="3"/>
      <c r="D419" s="3"/>
    </row>
    <row r="420" spans="1:4" x14ac:dyDescent="0.25">
      <c r="A420" s="11"/>
      <c r="B420" s="3"/>
      <c r="C420" s="3"/>
      <c r="D420" s="3"/>
    </row>
    <row r="421" spans="1:4" x14ac:dyDescent="0.25">
      <c r="A421" s="11"/>
      <c r="B421" s="3"/>
      <c r="C421" s="3"/>
      <c r="D421" s="3"/>
    </row>
    <row r="422" spans="1:4" x14ac:dyDescent="0.25">
      <c r="A422" s="11"/>
      <c r="B422" s="3"/>
      <c r="C422" s="3"/>
      <c r="D422" s="3"/>
    </row>
    <row r="423" spans="1:4" x14ac:dyDescent="0.25">
      <c r="A423" s="11"/>
      <c r="B423" s="3"/>
      <c r="C423" s="3"/>
      <c r="D423" s="3"/>
    </row>
    <row r="424" spans="1:4" x14ac:dyDescent="0.25">
      <c r="A424" s="11"/>
      <c r="B424" s="3"/>
      <c r="C424" s="3"/>
      <c r="D424" s="3"/>
    </row>
    <row r="425" spans="1:4" x14ac:dyDescent="0.25">
      <c r="A425" s="11"/>
      <c r="B425" s="3"/>
      <c r="C425" s="5"/>
      <c r="D425" s="3"/>
    </row>
    <row r="426" spans="1:4" x14ac:dyDescent="0.25">
      <c r="A426" s="11"/>
      <c r="B426" s="3"/>
      <c r="C426" s="3"/>
      <c r="D426" s="3"/>
    </row>
    <row r="427" spans="1:4" x14ac:dyDescent="0.25">
      <c r="A427" s="11"/>
      <c r="B427" s="3"/>
      <c r="C427" s="3"/>
      <c r="D427" s="3"/>
    </row>
    <row r="428" spans="1:4" x14ac:dyDescent="0.25">
      <c r="A428" s="11"/>
      <c r="B428" s="3"/>
      <c r="C428" s="3"/>
      <c r="D428" s="3"/>
    </row>
    <row r="429" spans="1:4" x14ac:dyDescent="0.25">
      <c r="A429" s="11"/>
      <c r="B429" s="3"/>
      <c r="C429" s="3"/>
      <c r="D429" s="3"/>
    </row>
    <row r="430" spans="1:4" x14ac:dyDescent="0.25">
      <c r="A430" s="11"/>
      <c r="B430" s="3"/>
      <c r="C430" s="3"/>
      <c r="D430" s="3"/>
    </row>
    <row r="431" spans="1:4" x14ac:dyDescent="0.25">
      <c r="A431" s="11"/>
      <c r="B431" s="3"/>
      <c r="C431" s="3"/>
      <c r="D431" s="3"/>
    </row>
    <row r="432" spans="1:4" x14ac:dyDescent="0.25">
      <c r="A432" s="11"/>
      <c r="B432" s="3"/>
      <c r="C432" s="3"/>
      <c r="D432" s="3"/>
    </row>
    <row r="433" spans="1:4" x14ac:dyDescent="0.25">
      <c r="A433" s="11"/>
      <c r="B433" s="3"/>
      <c r="C433" s="3"/>
      <c r="D433" s="3"/>
    </row>
    <row r="434" spans="1:4" x14ac:dyDescent="0.25">
      <c r="A434" s="11"/>
      <c r="B434" s="3"/>
      <c r="C434" s="3"/>
      <c r="D434" s="3"/>
    </row>
    <row r="435" spans="1:4" x14ac:dyDescent="0.25">
      <c r="A435" s="11"/>
      <c r="B435" s="3"/>
      <c r="C435" s="3"/>
      <c r="D435" s="3"/>
    </row>
    <row r="436" spans="1:4" x14ac:dyDescent="0.25">
      <c r="A436" s="11"/>
      <c r="B436" s="3"/>
      <c r="C436" s="3"/>
      <c r="D436" s="3"/>
    </row>
    <row r="437" spans="1:4" x14ac:dyDescent="0.25">
      <c r="A437" s="11"/>
      <c r="B437" s="3"/>
      <c r="C437" s="3"/>
      <c r="D437" s="3"/>
    </row>
    <row r="438" spans="1:4" x14ac:dyDescent="0.25">
      <c r="A438" s="11"/>
      <c r="B438" s="3"/>
      <c r="C438" s="10"/>
      <c r="D438" s="3"/>
    </row>
    <row r="439" spans="1:4" x14ac:dyDescent="0.25">
      <c r="A439" s="11"/>
      <c r="B439" s="3"/>
      <c r="C439" s="3"/>
      <c r="D439" s="3"/>
    </row>
    <row r="440" spans="1:4" x14ac:dyDescent="0.25">
      <c r="A440" s="11"/>
      <c r="B440" s="3"/>
      <c r="C440" s="3"/>
      <c r="D440" s="3"/>
    </row>
    <row r="441" spans="1:4" x14ac:dyDescent="0.25">
      <c r="A441" s="11"/>
      <c r="B441" s="3"/>
      <c r="C441" s="3"/>
      <c r="D441" s="3"/>
    </row>
    <row r="442" spans="1:4" x14ac:dyDescent="0.25">
      <c r="A442" s="11"/>
      <c r="B442" s="3"/>
      <c r="C442" s="3"/>
      <c r="D442" s="3"/>
    </row>
    <row r="443" spans="1:4" x14ac:dyDescent="0.25">
      <c r="A443" s="11"/>
      <c r="B443" s="3"/>
      <c r="C443" s="3"/>
      <c r="D443" s="3"/>
    </row>
    <row r="444" spans="1:4" x14ac:dyDescent="0.25">
      <c r="A444" s="11"/>
      <c r="B444" s="3"/>
      <c r="C444" s="3"/>
      <c r="D444" s="3"/>
    </row>
    <row r="445" spans="1:4" x14ac:dyDescent="0.25">
      <c r="A445" s="11"/>
      <c r="B445" s="3"/>
      <c r="C445" s="3"/>
      <c r="D445" s="3"/>
    </row>
    <row r="446" spans="1:4" x14ac:dyDescent="0.25">
      <c r="A446" s="11"/>
      <c r="B446" s="3"/>
      <c r="C446" s="3"/>
      <c r="D446" s="3"/>
    </row>
    <row r="447" spans="1:4" x14ac:dyDescent="0.25">
      <c r="A447" s="11"/>
      <c r="B447" s="3"/>
      <c r="C447" s="3"/>
      <c r="D447" s="3"/>
    </row>
    <row r="448" spans="1:4" x14ac:dyDescent="0.25">
      <c r="A448" s="11"/>
      <c r="B448" s="3"/>
      <c r="C448" s="3"/>
      <c r="D448" s="3"/>
    </row>
    <row r="449" spans="1:4" x14ac:dyDescent="0.25">
      <c r="A449" s="11"/>
      <c r="B449" s="3"/>
      <c r="C449" s="3"/>
      <c r="D449" s="3"/>
    </row>
    <row r="450" spans="1:4" x14ac:dyDescent="0.25">
      <c r="A450" s="11"/>
      <c r="B450" s="3"/>
      <c r="C450" s="3"/>
      <c r="D450" s="3"/>
    </row>
    <row r="451" spans="1:4" x14ac:dyDescent="0.25">
      <c r="A451" s="11"/>
      <c r="B451" s="3"/>
      <c r="C451" s="3"/>
      <c r="D451" s="3"/>
    </row>
    <row r="452" spans="1:4" x14ac:dyDescent="0.25">
      <c r="A452" s="11"/>
      <c r="B452" s="3"/>
      <c r="C452" s="3"/>
      <c r="D452" s="3"/>
    </row>
    <row r="453" spans="1:4" x14ac:dyDescent="0.25">
      <c r="A453" s="11"/>
      <c r="B453" s="3"/>
      <c r="C453" s="3"/>
      <c r="D453" s="3"/>
    </row>
    <row r="454" spans="1:4" x14ac:dyDescent="0.25">
      <c r="A454" s="11"/>
      <c r="B454" s="3"/>
      <c r="C454" s="3"/>
      <c r="D454" s="3"/>
    </row>
    <row r="455" spans="1:4" x14ac:dyDescent="0.25">
      <c r="A455" s="11"/>
      <c r="B455" s="3"/>
      <c r="C455" s="3"/>
      <c r="D455" s="3"/>
    </row>
    <row r="456" spans="1:4" x14ac:dyDescent="0.25">
      <c r="A456" s="11"/>
      <c r="B456" s="3"/>
      <c r="C456" s="3"/>
      <c r="D456" s="3"/>
    </row>
    <row r="457" spans="1:4" x14ac:dyDescent="0.25">
      <c r="A457" s="11"/>
      <c r="B457" s="3"/>
      <c r="C457" s="3"/>
      <c r="D457" s="3"/>
    </row>
    <row r="458" spans="1:4" x14ac:dyDescent="0.25">
      <c r="A458" s="11"/>
      <c r="B458" s="3"/>
      <c r="C458" s="3"/>
      <c r="D458" s="3"/>
    </row>
    <row r="459" spans="1:4" x14ac:dyDescent="0.25">
      <c r="A459" s="11"/>
      <c r="B459" s="3"/>
      <c r="C459" s="3"/>
      <c r="D459" s="3"/>
    </row>
    <row r="460" spans="1:4" x14ac:dyDescent="0.25">
      <c r="A460" s="11"/>
      <c r="B460" s="3"/>
      <c r="C460" s="3"/>
      <c r="D460" s="3"/>
    </row>
    <row r="461" spans="1:4" x14ac:dyDescent="0.25">
      <c r="A461" s="11"/>
      <c r="B461" s="3"/>
      <c r="C461" s="3"/>
      <c r="D461" s="3"/>
    </row>
    <row r="462" spans="1:4" x14ac:dyDescent="0.25">
      <c r="A462" s="11"/>
      <c r="B462" s="3"/>
      <c r="C462" s="3"/>
      <c r="D462" s="3"/>
    </row>
    <row r="463" spans="1:4" x14ac:dyDescent="0.25">
      <c r="A463" s="11"/>
      <c r="B463" s="3"/>
      <c r="C463" s="3"/>
      <c r="D463" s="3"/>
    </row>
    <row r="464" spans="1:4" x14ac:dyDescent="0.25">
      <c r="A464" s="11"/>
      <c r="B464" s="3"/>
      <c r="C464" s="3"/>
      <c r="D464" s="3"/>
    </row>
    <row r="465" spans="1:4" x14ac:dyDescent="0.25">
      <c r="A465" s="11"/>
      <c r="B465" s="3"/>
      <c r="C465" s="3"/>
      <c r="D465" s="3"/>
    </row>
    <row r="466" spans="1:4" x14ac:dyDescent="0.25">
      <c r="A466" s="11"/>
      <c r="B466" s="3"/>
      <c r="C466" s="3"/>
      <c r="D466" s="3"/>
    </row>
    <row r="467" spans="1:4" x14ac:dyDescent="0.25">
      <c r="A467" s="11"/>
      <c r="B467" s="3"/>
      <c r="C467" s="3"/>
      <c r="D467" s="3"/>
    </row>
    <row r="468" spans="1:4" x14ac:dyDescent="0.25">
      <c r="A468" s="11"/>
      <c r="B468" s="3"/>
      <c r="C468" s="3"/>
      <c r="D468" s="3"/>
    </row>
    <row r="469" spans="1:4" x14ac:dyDescent="0.25">
      <c r="A469" s="11"/>
      <c r="B469" s="3"/>
      <c r="C469" s="3"/>
      <c r="D469" s="3"/>
    </row>
    <row r="470" spans="1:4" x14ac:dyDescent="0.25">
      <c r="A470" s="11"/>
      <c r="B470" s="3"/>
      <c r="C470" s="3"/>
      <c r="D470" s="3"/>
    </row>
    <row r="471" spans="1:4" x14ac:dyDescent="0.25">
      <c r="A471" s="11"/>
      <c r="B471" s="3"/>
      <c r="C471" s="3"/>
      <c r="D471" s="3"/>
    </row>
    <row r="472" spans="1:4" x14ac:dyDescent="0.25">
      <c r="A472" s="11"/>
      <c r="B472" s="3"/>
      <c r="C472" s="3"/>
      <c r="D472" s="3"/>
    </row>
    <row r="473" spans="1:4" x14ac:dyDescent="0.25">
      <c r="A473" s="11"/>
      <c r="B473" s="3"/>
      <c r="C473" s="3"/>
      <c r="D473" s="3"/>
    </row>
    <row r="474" spans="1:4" x14ac:dyDescent="0.25">
      <c r="A474" s="11"/>
      <c r="B474" s="3"/>
      <c r="C474" s="3"/>
      <c r="D474" s="3"/>
    </row>
    <row r="475" spans="1:4" x14ac:dyDescent="0.25">
      <c r="A475" s="11"/>
      <c r="B475" s="3"/>
      <c r="C475" s="3"/>
      <c r="D475" s="3"/>
    </row>
    <row r="476" spans="1:4" x14ac:dyDescent="0.25">
      <c r="A476" s="11"/>
      <c r="B476" s="3"/>
      <c r="C476" s="3"/>
      <c r="D476" s="3"/>
    </row>
    <row r="477" spans="1:4" x14ac:dyDescent="0.25">
      <c r="A477" s="11"/>
      <c r="B477" s="3"/>
      <c r="C477" s="3"/>
      <c r="D477" s="3"/>
    </row>
    <row r="478" spans="1:4" x14ac:dyDescent="0.25">
      <c r="A478" s="11"/>
      <c r="B478" s="3"/>
      <c r="C478" s="3"/>
      <c r="D478" s="3"/>
    </row>
    <row r="479" spans="1:4" x14ac:dyDescent="0.25">
      <c r="A479" s="11"/>
      <c r="B479" s="3"/>
      <c r="C479" s="3"/>
      <c r="D479" s="3"/>
    </row>
    <row r="480" spans="1:4" x14ac:dyDescent="0.25">
      <c r="A480" s="11"/>
      <c r="B480" s="3"/>
      <c r="C480" s="3"/>
      <c r="D480" s="3"/>
    </row>
    <row r="481" spans="1:4" x14ac:dyDescent="0.25">
      <c r="A481" s="11"/>
      <c r="B481" s="3"/>
      <c r="C481" s="3"/>
      <c r="D481" s="3"/>
    </row>
    <row r="482" spans="1:4" x14ac:dyDescent="0.25">
      <c r="A482" s="11"/>
      <c r="B482" s="3"/>
      <c r="C482" s="3"/>
      <c r="D482" s="3"/>
    </row>
    <row r="483" spans="1:4" x14ac:dyDescent="0.25">
      <c r="A483" s="11"/>
      <c r="B483" s="3"/>
      <c r="C483" s="3"/>
      <c r="D483" s="3"/>
    </row>
    <row r="484" spans="1:4" x14ac:dyDescent="0.25">
      <c r="A484" s="11"/>
      <c r="B484" s="3"/>
      <c r="C484" s="3"/>
      <c r="D484" s="3"/>
    </row>
    <row r="485" spans="1:4" x14ac:dyDescent="0.25">
      <c r="A485" s="11"/>
      <c r="B485" s="3"/>
      <c r="C485" s="3"/>
      <c r="D485" s="3"/>
    </row>
    <row r="486" spans="1:4" x14ac:dyDescent="0.25">
      <c r="A486" s="11"/>
      <c r="B486" s="3"/>
      <c r="C486" s="3"/>
      <c r="D486" s="3"/>
    </row>
    <row r="487" spans="1:4" x14ac:dyDescent="0.25">
      <c r="A487" s="11"/>
      <c r="B487" s="3"/>
      <c r="C487" s="3"/>
      <c r="D487" s="3"/>
    </row>
    <row r="488" spans="1:4" x14ac:dyDescent="0.25">
      <c r="A488" s="11"/>
      <c r="B488" s="3"/>
      <c r="C488" s="3"/>
      <c r="D488" s="3"/>
    </row>
    <row r="489" spans="1:4" x14ac:dyDescent="0.25">
      <c r="A489" s="11"/>
      <c r="B489" s="3"/>
      <c r="C489" s="3"/>
      <c r="D489" s="3"/>
    </row>
    <row r="490" spans="1:4" x14ac:dyDescent="0.25">
      <c r="A490" s="11"/>
      <c r="B490" s="3"/>
      <c r="C490" s="3"/>
      <c r="D490" s="3"/>
    </row>
    <row r="491" spans="1:4" x14ac:dyDescent="0.25">
      <c r="A491" s="11"/>
      <c r="B491" s="3"/>
      <c r="C491" s="3"/>
      <c r="D491" s="3"/>
    </row>
    <row r="492" spans="1:4" x14ac:dyDescent="0.25">
      <c r="A492" s="11"/>
      <c r="B492" s="3"/>
      <c r="C492" s="3"/>
      <c r="D492" s="3"/>
    </row>
    <row r="493" spans="1:4" x14ac:dyDescent="0.25">
      <c r="A493" s="11"/>
      <c r="B493" s="3"/>
      <c r="C493" s="3"/>
      <c r="D493" s="3"/>
    </row>
    <row r="494" spans="1:4" x14ac:dyDescent="0.25">
      <c r="A494" s="11"/>
      <c r="B494" s="3"/>
      <c r="C494" s="3"/>
      <c r="D494" s="3"/>
    </row>
    <row r="495" spans="1:4" x14ac:dyDescent="0.25">
      <c r="A495" s="11"/>
      <c r="B495" s="3"/>
      <c r="C495" s="3"/>
      <c r="D495" s="3"/>
    </row>
    <row r="496" spans="1:4" x14ac:dyDescent="0.25">
      <c r="A496" s="11"/>
      <c r="B496" s="3"/>
      <c r="C496" s="3"/>
      <c r="D496" s="3"/>
    </row>
    <row r="497" spans="1:4" x14ac:dyDescent="0.25">
      <c r="A497" s="11"/>
      <c r="B497" s="3"/>
      <c r="C497" s="3"/>
      <c r="D497" s="3"/>
    </row>
    <row r="498" spans="1:4" x14ac:dyDescent="0.25">
      <c r="A498" s="11"/>
      <c r="B498" s="3"/>
      <c r="C498" s="3"/>
      <c r="D498" s="3"/>
    </row>
    <row r="499" spans="1:4" x14ac:dyDescent="0.25">
      <c r="A499" s="11"/>
      <c r="B499" s="3"/>
      <c r="C499" s="3"/>
      <c r="D499" s="3"/>
    </row>
    <row r="500" spans="1:4" x14ac:dyDescent="0.25">
      <c r="A500" s="11"/>
      <c r="B500" s="3"/>
      <c r="C500" s="3"/>
      <c r="D500" s="3"/>
    </row>
    <row r="501" spans="1:4" x14ac:dyDescent="0.25">
      <c r="A501" s="11"/>
      <c r="B501" s="3"/>
      <c r="C501" s="3"/>
      <c r="D501" s="3"/>
    </row>
    <row r="502" spans="1:4" x14ac:dyDescent="0.25">
      <c r="A502" s="11"/>
      <c r="B502" s="3"/>
      <c r="C502" s="3"/>
      <c r="D502" s="3"/>
    </row>
    <row r="503" spans="1:4" x14ac:dyDescent="0.25">
      <c r="A503" s="11"/>
      <c r="B503" s="3"/>
      <c r="C503" s="3"/>
      <c r="D503" s="3"/>
    </row>
    <row r="504" spans="1:4" x14ac:dyDescent="0.25">
      <c r="A504" s="11"/>
      <c r="B504" s="3"/>
      <c r="C504" s="3"/>
      <c r="D504" s="3"/>
    </row>
    <row r="505" spans="1:4" x14ac:dyDescent="0.25">
      <c r="A505" s="11"/>
      <c r="B505" s="3"/>
      <c r="C505" s="3"/>
      <c r="D505" s="3"/>
    </row>
    <row r="506" spans="1:4" x14ac:dyDescent="0.25">
      <c r="A506" s="11"/>
      <c r="B506" s="3"/>
      <c r="C506" s="3"/>
      <c r="D506" s="3"/>
    </row>
    <row r="507" spans="1:4" x14ac:dyDescent="0.25">
      <c r="A507" s="11"/>
      <c r="B507" s="3"/>
      <c r="C507" s="3"/>
      <c r="D507" s="3"/>
    </row>
    <row r="508" spans="1:4" x14ac:dyDescent="0.25">
      <c r="A508" s="11"/>
      <c r="B508" s="3"/>
      <c r="C508" s="3"/>
      <c r="D508" s="3"/>
    </row>
    <row r="509" spans="1:4" x14ac:dyDescent="0.25">
      <c r="A509" s="11"/>
      <c r="B509" s="3"/>
      <c r="C509" s="3"/>
      <c r="D509" s="3"/>
    </row>
    <row r="510" spans="1:4" x14ac:dyDescent="0.25">
      <c r="A510" s="11"/>
      <c r="B510" s="3"/>
      <c r="C510" s="3"/>
      <c r="D510" s="3"/>
    </row>
    <row r="511" spans="1:4" x14ac:dyDescent="0.25">
      <c r="A511" s="11"/>
      <c r="B511" s="3"/>
      <c r="C511" s="3"/>
      <c r="D511" s="3"/>
    </row>
    <row r="512" spans="1:4" x14ac:dyDescent="0.25">
      <c r="A512" s="11"/>
      <c r="B512" s="3"/>
      <c r="C512" s="3"/>
      <c r="D512" s="3"/>
    </row>
    <row r="513" spans="1:4" x14ac:dyDescent="0.25">
      <c r="A513" s="11"/>
      <c r="B513" s="3"/>
      <c r="C513" s="3"/>
      <c r="D513" s="3"/>
    </row>
    <row r="514" spans="1:4" x14ac:dyDescent="0.25">
      <c r="A514" s="11"/>
      <c r="B514" s="3"/>
      <c r="C514" s="3"/>
      <c r="D514" s="3"/>
    </row>
    <row r="515" spans="1:4" x14ac:dyDescent="0.25">
      <c r="A515" s="11"/>
      <c r="B515" s="3"/>
      <c r="C515" s="3"/>
      <c r="D515" s="3"/>
    </row>
    <row r="516" spans="1:4" x14ac:dyDescent="0.25">
      <c r="A516" s="11"/>
      <c r="B516" s="3"/>
      <c r="C516" s="3"/>
      <c r="D516" s="3"/>
    </row>
    <row r="517" spans="1:4" x14ac:dyDescent="0.25">
      <c r="A517" s="11"/>
      <c r="B517" s="3"/>
      <c r="C517" s="3"/>
      <c r="D517" s="3"/>
    </row>
    <row r="518" spans="1:4" x14ac:dyDescent="0.25">
      <c r="A518" s="11"/>
      <c r="B518" s="3"/>
      <c r="C518" s="3"/>
      <c r="D518" s="3"/>
    </row>
    <row r="519" spans="1:4" x14ac:dyDescent="0.25">
      <c r="A519" s="11"/>
      <c r="B519" s="3"/>
      <c r="C519" s="3"/>
      <c r="D519" s="3"/>
    </row>
    <row r="520" spans="1:4" x14ac:dyDescent="0.25">
      <c r="A520" s="11"/>
      <c r="B520" s="3"/>
      <c r="C520" s="3"/>
      <c r="D520" s="3"/>
    </row>
    <row r="521" spans="1:4" x14ac:dyDescent="0.25">
      <c r="A521" s="11"/>
      <c r="B521" s="3"/>
      <c r="C521" s="3"/>
      <c r="D521" s="3"/>
    </row>
    <row r="522" spans="1:4" x14ac:dyDescent="0.25">
      <c r="A522" s="11"/>
      <c r="B522" s="3"/>
      <c r="C522" s="3"/>
      <c r="D522" s="3"/>
    </row>
    <row r="523" spans="1:4" x14ac:dyDescent="0.25">
      <c r="A523" s="11"/>
      <c r="B523" s="3"/>
      <c r="C523" s="3"/>
      <c r="D523" s="3"/>
    </row>
    <row r="524" spans="1:4" x14ac:dyDescent="0.25">
      <c r="A524" s="11"/>
      <c r="B524" s="3"/>
      <c r="C524" s="3"/>
      <c r="D524" s="3"/>
    </row>
    <row r="525" spans="1:4" x14ac:dyDescent="0.25">
      <c r="A525" s="11"/>
      <c r="B525" s="3"/>
      <c r="C525" s="3"/>
      <c r="D525" s="3"/>
    </row>
    <row r="526" spans="1:4" x14ac:dyDescent="0.25">
      <c r="A526" s="11"/>
      <c r="B526" s="3"/>
      <c r="C526" s="3"/>
      <c r="D526" s="3"/>
    </row>
    <row r="527" spans="1:4" x14ac:dyDescent="0.25">
      <c r="A527" s="11"/>
      <c r="B527" s="3"/>
      <c r="C527" s="3"/>
      <c r="D527" s="3"/>
    </row>
    <row r="528" spans="1:4" x14ac:dyDescent="0.25">
      <c r="A528" s="11"/>
      <c r="B528" s="3"/>
      <c r="C528" s="3"/>
      <c r="D528" s="3"/>
    </row>
    <row r="529" spans="1:4" x14ac:dyDescent="0.25">
      <c r="A529" s="11"/>
      <c r="B529" s="3"/>
      <c r="C529" s="3"/>
      <c r="D529" s="3"/>
    </row>
    <row r="530" spans="1:4" x14ac:dyDescent="0.25">
      <c r="A530" s="11"/>
      <c r="B530" s="3"/>
      <c r="C530" s="3"/>
      <c r="D530" s="3"/>
    </row>
    <row r="531" spans="1:4" x14ac:dyDescent="0.25">
      <c r="A531" s="11"/>
      <c r="B531" s="3"/>
      <c r="C531" s="3"/>
      <c r="D531" s="3"/>
    </row>
    <row r="532" spans="1:4" x14ac:dyDescent="0.25">
      <c r="A532" s="11"/>
      <c r="B532" s="3"/>
      <c r="C532" s="3"/>
      <c r="D532" s="3"/>
    </row>
    <row r="533" spans="1:4" x14ac:dyDescent="0.25">
      <c r="A533" s="11"/>
      <c r="B533" s="3"/>
      <c r="C533" s="3"/>
      <c r="D533" s="3"/>
    </row>
    <row r="534" spans="1:4" x14ac:dyDescent="0.25">
      <c r="A534" s="11"/>
      <c r="B534" s="3"/>
      <c r="C534" s="3"/>
      <c r="D534" s="3"/>
    </row>
    <row r="535" spans="1:4" x14ac:dyDescent="0.25">
      <c r="A535" s="11"/>
      <c r="B535" s="3"/>
      <c r="C535" s="3"/>
      <c r="D535" s="3"/>
    </row>
    <row r="536" spans="1:4" x14ac:dyDescent="0.25">
      <c r="A536" s="11"/>
      <c r="B536" s="3"/>
      <c r="C536" s="3"/>
      <c r="D536" s="3"/>
    </row>
    <row r="537" spans="1:4" x14ac:dyDescent="0.25">
      <c r="A537" s="11"/>
      <c r="B537" s="3"/>
      <c r="C537" s="3"/>
      <c r="D537" s="3"/>
    </row>
    <row r="538" spans="1:4" x14ac:dyDescent="0.25">
      <c r="A538" s="11"/>
      <c r="B538" s="3"/>
      <c r="C538" s="3"/>
      <c r="D538" s="3"/>
    </row>
    <row r="539" spans="1:4" x14ac:dyDescent="0.25">
      <c r="A539" s="11"/>
      <c r="B539" s="3"/>
      <c r="C539" s="3"/>
      <c r="D539" s="3"/>
    </row>
    <row r="540" spans="1:4" x14ac:dyDescent="0.25">
      <c r="A540" s="11"/>
      <c r="B540" s="3"/>
      <c r="C540" s="3"/>
      <c r="D540" s="3"/>
    </row>
    <row r="541" spans="1:4" x14ac:dyDescent="0.25">
      <c r="A541" s="11"/>
      <c r="B541" s="3"/>
      <c r="C541" s="3"/>
      <c r="D541" s="3"/>
    </row>
    <row r="542" spans="1:4" x14ac:dyDescent="0.25">
      <c r="A542" s="11"/>
      <c r="B542" s="3"/>
      <c r="C542" s="3"/>
      <c r="D542" s="3"/>
    </row>
    <row r="543" spans="1:4" x14ac:dyDescent="0.25">
      <c r="A543" s="11"/>
      <c r="B543" s="3"/>
      <c r="C543" s="3"/>
      <c r="D543" s="3"/>
    </row>
    <row r="544" spans="1:4" x14ac:dyDescent="0.25">
      <c r="A544" s="11"/>
      <c r="B544" s="3"/>
      <c r="C544" s="3"/>
      <c r="D544" s="3"/>
    </row>
    <row r="545" spans="1:4" x14ac:dyDescent="0.25">
      <c r="A545" s="11"/>
      <c r="B545" s="3"/>
      <c r="C545" s="3"/>
      <c r="D545" s="3"/>
    </row>
    <row r="546" spans="1:4" x14ac:dyDescent="0.25">
      <c r="A546" s="11"/>
      <c r="B546" s="3"/>
      <c r="C546" s="3"/>
      <c r="D546" s="3"/>
    </row>
    <row r="547" spans="1:4" x14ac:dyDescent="0.25">
      <c r="A547" s="11"/>
      <c r="B547" s="3"/>
      <c r="C547" s="3"/>
      <c r="D547" s="3"/>
    </row>
    <row r="548" spans="1:4" x14ac:dyDescent="0.25">
      <c r="A548" s="11"/>
      <c r="B548" s="3"/>
      <c r="C548" s="3"/>
      <c r="D548" s="3"/>
    </row>
    <row r="549" spans="1:4" x14ac:dyDescent="0.25">
      <c r="A549" s="11"/>
      <c r="B549" s="3"/>
      <c r="C549" s="3"/>
      <c r="D549" s="3"/>
    </row>
    <row r="550" spans="1:4" x14ac:dyDescent="0.25">
      <c r="A550" s="11"/>
      <c r="B550" s="3"/>
      <c r="C550" s="3"/>
      <c r="D550" s="3"/>
    </row>
    <row r="551" spans="1:4" x14ac:dyDescent="0.25">
      <c r="A551" s="11"/>
      <c r="B551" s="3"/>
      <c r="C551" s="3"/>
      <c r="D551" s="3"/>
    </row>
    <row r="552" spans="1:4" x14ac:dyDescent="0.25">
      <c r="A552" s="11"/>
      <c r="B552" s="3"/>
      <c r="C552" s="3"/>
      <c r="D552" s="3"/>
    </row>
    <row r="553" spans="1:4" x14ac:dyDescent="0.25">
      <c r="A553" s="11"/>
      <c r="B553" s="3"/>
      <c r="C553" s="3"/>
      <c r="D553" s="3"/>
    </row>
    <row r="554" spans="1:4" x14ac:dyDescent="0.25">
      <c r="A554" s="11"/>
      <c r="B554" s="3"/>
      <c r="C554" s="3"/>
      <c r="D554" s="3"/>
    </row>
    <row r="555" spans="1:4" x14ac:dyDescent="0.25">
      <c r="A555" s="11"/>
      <c r="B555" s="3"/>
      <c r="C555" s="3"/>
      <c r="D555" s="3"/>
    </row>
  </sheetData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43"/>
  <sheetViews>
    <sheetView workbookViewId="0">
      <selection activeCell="P5" sqref="P5"/>
    </sheetView>
  </sheetViews>
  <sheetFormatPr defaultRowHeight="15" x14ac:dyDescent="0.25"/>
  <cols>
    <col min="1" max="1" width="9.140625" style="13"/>
  </cols>
  <sheetData>
    <row r="1" spans="1:14" x14ac:dyDescent="0.25">
      <c r="A1" s="11" t="s">
        <v>0</v>
      </c>
      <c r="B1" s="3" t="s">
        <v>1</v>
      </c>
      <c r="C1" s="3" t="s">
        <v>2</v>
      </c>
      <c r="D1" s="3" t="s">
        <v>3</v>
      </c>
      <c r="F1" t="s">
        <v>10</v>
      </c>
      <c r="G1" t="s">
        <v>11</v>
      </c>
      <c r="H1" t="s">
        <v>12</v>
      </c>
      <c r="J1" s="14"/>
      <c r="K1" s="14" t="s">
        <v>13</v>
      </c>
      <c r="L1" s="14" t="s">
        <v>14</v>
      </c>
      <c r="M1" s="14" t="s">
        <v>15</v>
      </c>
      <c r="N1" s="15" t="s">
        <v>16</v>
      </c>
    </row>
    <row r="2" spans="1:14" x14ac:dyDescent="0.25">
      <c r="A2" s="11">
        <v>6.2E-2</v>
      </c>
      <c r="B2" s="3">
        <v>1.0900000000000001</v>
      </c>
      <c r="C2" s="3">
        <v>0.17599999999999999</v>
      </c>
      <c r="D2" s="3">
        <v>3.8199999999999998E-2</v>
      </c>
      <c r="F2">
        <f>(B2-$K$2)/$M$2</f>
        <v>0.72199509403107132</v>
      </c>
      <c r="G2">
        <f>(C2-$K$3)/$M$3</f>
        <v>0.54981992797118839</v>
      </c>
      <c r="H2">
        <f>(D2-$K$4)/$M$4</f>
        <v>0</v>
      </c>
      <c r="J2" s="14" t="s">
        <v>10</v>
      </c>
      <c r="K2" s="14">
        <f>MIN(B2:B1862)</f>
        <v>0.20699999999999999</v>
      </c>
      <c r="L2" s="14">
        <f>MAX(B2:B1728)</f>
        <v>1.43</v>
      </c>
      <c r="M2" s="14">
        <f>L2-K2</f>
        <v>1.2229999999999999</v>
      </c>
      <c r="N2" s="14">
        <v>162</v>
      </c>
    </row>
    <row r="3" spans="1:14" x14ac:dyDescent="0.25">
      <c r="A3" s="11">
        <v>5.95</v>
      </c>
      <c r="B3" s="3">
        <v>1.1000000000000001</v>
      </c>
      <c r="C3" s="3">
        <v>0.17899999999999999</v>
      </c>
      <c r="D3" s="3">
        <v>3.8699999999999998E-2</v>
      </c>
      <c r="F3">
        <f t="shared" ref="F3:F66" si="0">(B3-$K$2)/$M$2</f>
        <v>0.73017170891251038</v>
      </c>
      <c r="G3">
        <f t="shared" ref="G3:G66" si="1">(C3-$K$3)/$M$3</f>
        <v>0.56782713085234093</v>
      </c>
      <c r="H3">
        <f t="shared" ref="H3:H66" si="2">(D3-$K$4)/$M$4</f>
        <v>3.1055900621118033E-2</v>
      </c>
      <c r="J3" s="14" t="s">
        <v>11</v>
      </c>
      <c r="K3" s="14">
        <f>MIN(C2:C548)</f>
        <v>8.4400000000000003E-2</v>
      </c>
      <c r="L3" s="14">
        <f>MAX(C3:C1728)</f>
        <v>0.251</v>
      </c>
      <c r="M3" s="14">
        <f t="shared" ref="M3:M4" si="3">L3-K3</f>
        <v>0.1666</v>
      </c>
      <c r="N3" s="14">
        <v>168</v>
      </c>
    </row>
    <row r="4" spans="1:14" x14ac:dyDescent="0.25">
      <c r="A4" s="11">
        <v>11.7</v>
      </c>
      <c r="B4" s="3">
        <v>1.1100000000000001</v>
      </c>
      <c r="C4" s="3">
        <v>0.182</v>
      </c>
      <c r="D4" s="3">
        <v>3.9199999999999999E-2</v>
      </c>
      <c r="F4">
        <f t="shared" si="0"/>
        <v>0.73834832379394955</v>
      </c>
      <c r="G4">
        <f t="shared" si="1"/>
        <v>0.58583433373349336</v>
      </c>
      <c r="H4">
        <f t="shared" si="2"/>
        <v>6.2111801242236066E-2</v>
      </c>
      <c r="J4" s="14" t="s">
        <v>12</v>
      </c>
      <c r="K4" s="14">
        <f>MIN(D2:D1728)</f>
        <v>3.8199999999999998E-2</v>
      </c>
      <c r="L4" s="14">
        <f>MAX(D5:D1728)</f>
        <v>5.4300000000000001E-2</v>
      </c>
      <c r="M4" s="14">
        <f t="shared" si="3"/>
        <v>1.6100000000000003E-2</v>
      </c>
      <c r="N4" s="14">
        <v>209</v>
      </c>
    </row>
    <row r="5" spans="1:14" x14ac:dyDescent="0.25">
      <c r="A5" s="11">
        <v>17.5</v>
      </c>
      <c r="B5" s="3">
        <v>1.1200000000000001</v>
      </c>
      <c r="C5" s="3">
        <v>0.185</v>
      </c>
      <c r="D5" s="3">
        <v>3.9699999999999999E-2</v>
      </c>
      <c r="F5">
        <f t="shared" si="0"/>
        <v>0.74652493867538861</v>
      </c>
      <c r="G5">
        <f t="shared" si="1"/>
        <v>0.60384153661464579</v>
      </c>
      <c r="H5">
        <f t="shared" si="2"/>
        <v>9.3167701863354102E-2</v>
      </c>
    </row>
    <row r="6" spans="1:14" x14ac:dyDescent="0.25">
      <c r="A6" s="11">
        <v>23.3</v>
      </c>
      <c r="B6" s="3">
        <v>1.1399999999999999</v>
      </c>
      <c r="C6" s="3">
        <v>0.189</v>
      </c>
      <c r="D6" s="3">
        <v>4.0300000000000002E-2</v>
      </c>
      <c r="F6">
        <f t="shared" si="0"/>
        <v>0.76287816843826661</v>
      </c>
      <c r="G6">
        <f t="shared" si="1"/>
        <v>0.62785114045618251</v>
      </c>
      <c r="H6">
        <f t="shared" si="2"/>
        <v>0.13043478260869593</v>
      </c>
      <c r="L6" s="9"/>
    </row>
    <row r="7" spans="1:14" x14ac:dyDescent="0.25">
      <c r="A7" s="11">
        <v>29.1</v>
      </c>
      <c r="B7" s="3">
        <v>1.1499999999999999</v>
      </c>
      <c r="C7" s="3">
        <v>0.192</v>
      </c>
      <c r="D7" s="3">
        <v>4.1099999999999998E-2</v>
      </c>
      <c r="F7">
        <f t="shared" si="0"/>
        <v>0.77105478331970567</v>
      </c>
      <c r="G7">
        <f t="shared" si="1"/>
        <v>0.64585834333733494</v>
      </c>
      <c r="H7">
        <f t="shared" si="2"/>
        <v>0.18012422360248442</v>
      </c>
    </row>
    <row r="8" spans="1:14" x14ac:dyDescent="0.25">
      <c r="A8" s="11">
        <v>34.9</v>
      </c>
      <c r="B8" s="3">
        <v>1.17</v>
      </c>
      <c r="C8" s="3">
        <v>0.19600000000000001</v>
      </c>
      <c r="D8" s="3">
        <v>4.1599999999999998E-2</v>
      </c>
      <c r="F8">
        <f t="shared" si="0"/>
        <v>0.7874080130825839</v>
      </c>
      <c r="G8">
        <f t="shared" si="1"/>
        <v>0.66986794717887155</v>
      </c>
      <c r="H8">
        <f t="shared" si="2"/>
        <v>0.21118012422360247</v>
      </c>
    </row>
    <row r="9" spans="1:14" x14ac:dyDescent="0.25">
      <c r="A9" s="11">
        <v>40.700000000000003</v>
      </c>
      <c r="B9" s="3">
        <v>1.19</v>
      </c>
      <c r="C9" s="3">
        <v>0.2</v>
      </c>
      <c r="D9" s="3">
        <v>4.2299999999999997E-2</v>
      </c>
      <c r="F9">
        <f t="shared" si="0"/>
        <v>0.80376124284546202</v>
      </c>
      <c r="G9">
        <f>(C9-$K$3)/$M$3</f>
        <v>0.69387755102040827</v>
      </c>
      <c r="H9">
        <f t="shared" si="2"/>
        <v>0.25465838509316763</v>
      </c>
    </row>
    <row r="10" spans="1:14" x14ac:dyDescent="0.25">
      <c r="A10" s="11">
        <v>46.5</v>
      </c>
      <c r="B10" s="3">
        <v>1.21</v>
      </c>
      <c r="C10" s="3">
        <v>0.20399999999999999</v>
      </c>
      <c r="D10" s="3">
        <v>4.3099999999999999E-2</v>
      </c>
      <c r="F10">
        <f t="shared" si="0"/>
        <v>0.82011447260834014</v>
      </c>
      <c r="G10">
        <f t="shared" si="1"/>
        <v>0.71788715486194465</v>
      </c>
      <c r="H10">
        <f t="shared" si="2"/>
        <v>0.30434782608695654</v>
      </c>
    </row>
    <row r="11" spans="1:14" x14ac:dyDescent="0.25">
      <c r="A11" s="11">
        <v>52.3</v>
      </c>
      <c r="B11" s="3">
        <v>1.22</v>
      </c>
      <c r="C11" s="3">
        <v>0.20699999999999999</v>
      </c>
      <c r="D11" s="3">
        <v>4.3700000000000003E-2</v>
      </c>
      <c r="F11">
        <f t="shared" si="0"/>
        <v>0.8282910874897792</v>
      </c>
      <c r="G11">
        <f t="shared" si="1"/>
        <v>0.73589435774309719</v>
      </c>
      <c r="H11">
        <f t="shared" si="2"/>
        <v>0.34161490683229839</v>
      </c>
    </row>
    <row r="12" spans="1:14" x14ac:dyDescent="0.25">
      <c r="A12" s="11">
        <v>58.1</v>
      </c>
      <c r="B12" s="3">
        <v>1.24</v>
      </c>
      <c r="C12" s="3">
        <v>0.21099999999999999</v>
      </c>
      <c r="D12" s="3">
        <v>4.4400000000000002E-2</v>
      </c>
      <c r="F12">
        <f t="shared" si="0"/>
        <v>0.84464431725265743</v>
      </c>
      <c r="G12">
        <f t="shared" si="1"/>
        <v>0.7599039615846338</v>
      </c>
      <c r="H12">
        <f t="shared" si="2"/>
        <v>0.38509316770186353</v>
      </c>
    </row>
    <row r="13" spans="1:14" x14ac:dyDescent="0.25">
      <c r="A13" s="11">
        <v>63.9</v>
      </c>
      <c r="B13" s="3">
        <v>1.26</v>
      </c>
      <c r="C13" s="3">
        <v>0.215</v>
      </c>
      <c r="D13" s="3">
        <v>4.5100000000000001E-2</v>
      </c>
      <c r="F13">
        <f t="shared" si="0"/>
        <v>0.86099754701553566</v>
      </c>
      <c r="G13">
        <f t="shared" si="1"/>
        <v>0.78391356542617041</v>
      </c>
      <c r="H13">
        <f t="shared" si="2"/>
        <v>0.42857142857142871</v>
      </c>
    </row>
    <row r="14" spans="1:14" x14ac:dyDescent="0.25">
      <c r="A14" s="11">
        <v>69.7</v>
      </c>
      <c r="B14" s="3">
        <v>1.28</v>
      </c>
      <c r="C14" s="3">
        <v>0.219</v>
      </c>
      <c r="D14" s="3">
        <v>4.58E-2</v>
      </c>
      <c r="F14">
        <f t="shared" si="0"/>
        <v>0.87735077677841378</v>
      </c>
      <c r="G14">
        <f t="shared" si="1"/>
        <v>0.80792316926770713</v>
      </c>
      <c r="H14">
        <f t="shared" si="2"/>
        <v>0.47204968944099385</v>
      </c>
    </row>
    <row r="15" spans="1:14" x14ac:dyDescent="0.25">
      <c r="A15" s="11">
        <v>75.5</v>
      </c>
      <c r="B15" s="3">
        <v>1.3</v>
      </c>
      <c r="C15" s="3">
        <v>0.222</v>
      </c>
      <c r="D15" s="3">
        <v>4.6399999999999997E-2</v>
      </c>
      <c r="F15">
        <f t="shared" si="0"/>
        <v>0.89370400654129201</v>
      </c>
      <c r="G15">
        <f>(C15-$K$3)/$M$3</f>
        <v>0.82593037214885956</v>
      </c>
      <c r="H15">
        <f t="shared" si="2"/>
        <v>0.50931677018633525</v>
      </c>
    </row>
    <row r="16" spans="1:14" x14ac:dyDescent="0.25">
      <c r="A16" s="11">
        <v>81.3</v>
      </c>
      <c r="B16" s="3">
        <v>1.32</v>
      </c>
      <c r="C16" s="3">
        <v>0.22600000000000001</v>
      </c>
      <c r="D16" s="3">
        <v>4.7100000000000003E-2</v>
      </c>
      <c r="F16">
        <f t="shared" si="0"/>
        <v>0.91005723630417013</v>
      </c>
      <c r="G16">
        <f>(C16-$K$3)/$M$3</f>
        <v>0.84993997599039617</v>
      </c>
      <c r="H16">
        <f t="shared" si="2"/>
        <v>0.55279503105590078</v>
      </c>
    </row>
    <row r="17" spans="1:8" x14ac:dyDescent="0.25">
      <c r="A17" s="11">
        <v>87.1</v>
      </c>
      <c r="B17" s="3">
        <v>1.33</v>
      </c>
      <c r="C17" s="3">
        <v>0.22900000000000001</v>
      </c>
      <c r="D17" s="3">
        <v>4.7699999999999999E-2</v>
      </c>
      <c r="F17">
        <f t="shared" si="0"/>
        <v>0.9182338511856093</v>
      </c>
      <c r="G17">
        <f t="shared" si="1"/>
        <v>0.86794717887154871</v>
      </c>
      <c r="H17">
        <f t="shared" si="2"/>
        <v>0.59006211180124224</v>
      </c>
    </row>
    <row r="18" spans="1:8" x14ac:dyDescent="0.25">
      <c r="A18" s="11">
        <v>92.9</v>
      </c>
      <c r="B18" s="3">
        <v>1.35</v>
      </c>
      <c r="C18" s="3">
        <v>0.23200000000000001</v>
      </c>
      <c r="D18" s="3">
        <v>4.8399999999999999E-2</v>
      </c>
      <c r="F18">
        <f t="shared" si="0"/>
        <v>0.93458708094848741</v>
      </c>
      <c r="G18">
        <f t="shared" si="1"/>
        <v>0.88595438175270114</v>
      </c>
      <c r="H18">
        <f t="shared" si="2"/>
        <v>0.63354037267080743</v>
      </c>
    </row>
    <row r="19" spans="1:8" x14ac:dyDescent="0.25">
      <c r="A19" s="11">
        <v>98.7</v>
      </c>
      <c r="B19" s="3">
        <v>1.36</v>
      </c>
      <c r="C19" s="3">
        <v>0.23499999999999999</v>
      </c>
      <c r="D19" s="3">
        <v>4.9000000000000002E-2</v>
      </c>
      <c r="F19">
        <f t="shared" si="0"/>
        <v>0.94276369582992658</v>
      </c>
      <c r="G19">
        <f t="shared" si="1"/>
        <v>0.90396158463385345</v>
      </c>
      <c r="H19">
        <f t="shared" si="2"/>
        <v>0.67080745341614922</v>
      </c>
    </row>
    <row r="20" spans="1:8" x14ac:dyDescent="0.25">
      <c r="A20" s="11">
        <v>105</v>
      </c>
      <c r="B20" s="3">
        <v>1.37</v>
      </c>
      <c r="C20" s="3">
        <v>0.23699999999999999</v>
      </c>
      <c r="D20" s="3">
        <v>4.9599999999999998E-2</v>
      </c>
      <c r="F20">
        <f t="shared" si="0"/>
        <v>0.95094031071136564</v>
      </c>
      <c r="G20">
        <f t="shared" si="1"/>
        <v>0.91596638655462181</v>
      </c>
      <c r="H20">
        <f t="shared" si="2"/>
        <v>0.70807453416149058</v>
      </c>
    </row>
    <row r="21" spans="1:8" x14ac:dyDescent="0.25">
      <c r="A21" s="11">
        <v>110</v>
      </c>
      <c r="B21" s="3">
        <v>1.39</v>
      </c>
      <c r="C21" s="3">
        <v>0.24</v>
      </c>
      <c r="D21" s="3">
        <v>0.05</v>
      </c>
      <c r="F21">
        <f t="shared" si="0"/>
        <v>0.96729354047424365</v>
      </c>
      <c r="G21">
        <f t="shared" si="1"/>
        <v>0.93397358943577424</v>
      </c>
      <c r="H21">
        <f t="shared" si="2"/>
        <v>0.73291925465838526</v>
      </c>
    </row>
    <row r="22" spans="1:8" x14ac:dyDescent="0.25">
      <c r="A22" s="11">
        <v>116</v>
      </c>
      <c r="B22" s="3">
        <v>1.4</v>
      </c>
      <c r="C22" s="3">
        <v>0.24199999999999999</v>
      </c>
      <c r="D22" s="3">
        <v>5.0500000000000003E-2</v>
      </c>
      <c r="F22">
        <f t="shared" si="0"/>
        <v>0.97547015535568271</v>
      </c>
      <c r="G22">
        <f t="shared" si="1"/>
        <v>0.9459783913565426</v>
      </c>
      <c r="H22">
        <f t="shared" si="2"/>
        <v>0.76397515527950333</v>
      </c>
    </row>
    <row r="23" spans="1:8" x14ac:dyDescent="0.25">
      <c r="A23" s="11">
        <v>122</v>
      </c>
      <c r="B23" s="3">
        <v>1.41</v>
      </c>
      <c r="C23" s="3">
        <v>0.24399999999999999</v>
      </c>
      <c r="D23" s="3">
        <v>5.0999999999999997E-2</v>
      </c>
      <c r="F23">
        <f t="shared" si="0"/>
        <v>0.98364677023712177</v>
      </c>
      <c r="G23">
        <f t="shared" si="1"/>
        <v>0.95798319327731085</v>
      </c>
      <c r="H23">
        <f t="shared" si="2"/>
        <v>0.79503105590062084</v>
      </c>
    </row>
    <row r="24" spans="1:8" x14ac:dyDescent="0.25">
      <c r="A24" s="11">
        <v>128</v>
      </c>
      <c r="B24" s="3">
        <v>1.41</v>
      </c>
      <c r="C24" s="3">
        <v>0.245</v>
      </c>
      <c r="D24" s="3">
        <v>5.1499999999999997E-2</v>
      </c>
      <c r="F24">
        <f t="shared" si="0"/>
        <v>0.98364677023712177</v>
      </c>
      <c r="G24">
        <f t="shared" si="1"/>
        <v>0.96398559423769503</v>
      </c>
      <c r="H24">
        <f t="shared" si="2"/>
        <v>0.82608695652173891</v>
      </c>
    </row>
    <row r="25" spans="1:8" x14ac:dyDescent="0.25">
      <c r="A25" s="11">
        <v>133</v>
      </c>
      <c r="B25" s="3">
        <v>1.42</v>
      </c>
      <c r="C25" s="3">
        <v>0.246</v>
      </c>
      <c r="D25" s="3">
        <v>5.1799999999999999E-2</v>
      </c>
      <c r="F25">
        <f t="shared" si="0"/>
        <v>0.99182338511856094</v>
      </c>
      <c r="G25">
        <f t="shared" si="1"/>
        <v>0.96998799519807921</v>
      </c>
      <c r="H25">
        <f t="shared" si="2"/>
        <v>0.84472049689440987</v>
      </c>
    </row>
    <row r="26" spans="1:8" x14ac:dyDescent="0.25">
      <c r="A26" s="11">
        <v>139</v>
      </c>
      <c r="B26" s="3">
        <v>1.42</v>
      </c>
      <c r="C26" s="3">
        <v>0.248</v>
      </c>
      <c r="D26" s="3">
        <v>5.21E-2</v>
      </c>
      <c r="F26">
        <f t="shared" si="0"/>
        <v>0.99182338511856094</v>
      </c>
      <c r="G26">
        <f t="shared" si="1"/>
        <v>0.98199279711884757</v>
      </c>
      <c r="H26">
        <f t="shared" si="2"/>
        <v>0.86335403726708071</v>
      </c>
    </row>
    <row r="27" spans="1:8" x14ac:dyDescent="0.25">
      <c r="A27" s="11">
        <v>145</v>
      </c>
      <c r="B27" s="3">
        <v>1.43</v>
      </c>
      <c r="C27" s="3">
        <v>0.249</v>
      </c>
      <c r="D27" s="3">
        <v>5.2499999999999998E-2</v>
      </c>
      <c r="F27">
        <f t="shared" si="0"/>
        <v>1</v>
      </c>
      <c r="G27">
        <f t="shared" si="1"/>
        <v>0.98799519807923164</v>
      </c>
      <c r="H27">
        <f t="shared" si="2"/>
        <v>0.88819875776397494</v>
      </c>
    </row>
    <row r="28" spans="1:8" x14ac:dyDescent="0.25">
      <c r="A28" s="11">
        <v>151</v>
      </c>
      <c r="B28" s="3">
        <v>1.43</v>
      </c>
      <c r="C28" s="3">
        <v>0.25</v>
      </c>
      <c r="D28" s="3">
        <v>5.2900000000000003E-2</v>
      </c>
      <c r="F28">
        <f t="shared" si="0"/>
        <v>1</v>
      </c>
      <c r="G28">
        <f t="shared" si="1"/>
        <v>0.99399759903961582</v>
      </c>
      <c r="H28">
        <f t="shared" si="2"/>
        <v>0.91304347826086962</v>
      </c>
    </row>
    <row r="29" spans="1:8" x14ac:dyDescent="0.25">
      <c r="A29" s="11">
        <v>157</v>
      </c>
      <c r="B29" s="3">
        <v>1.43</v>
      </c>
      <c r="C29" s="3">
        <v>0.25</v>
      </c>
      <c r="D29" s="3">
        <v>5.3100000000000001E-2</v>
      </c>
      <c r="F29">
        <f t="shared" si="0"/>
        <v>1</v>
      </c>
      <c r="G29">
        <f t="shared" si="1"/>
        <v>0.99399759903961582</v>
      </c>
      <c r="H29">
        <f t="shared" si="2"/>
        <v>0.92546583850931685</v>
      </c>
    </row>
    <row r="30" spans="1:8" x14ac:dyDescent="0.25">
      <c r="A30" s="11">
        <v>162</v>
      </c>
      <c r="B30" s="16">
        <v>1.43</v>
      </c>
      <c r="C30" s="3">
        <v>0.251</v>
      </c>
      <c r="D30" s="3">
        <v>5.3400000000000003E-2</v>
      </c>
      <c r="F30">
        <f t="shared" si="0"/>
        <v>1</v>
      </c>
      <c r="G30">
        <f t="shared" si="1"/>
        <v>1</v>
      </c>
      <c r="H30">
        <f t="shared" si="2"/>
        <v>0.94409937888198769</v>
      </c>
    </row>
    <row r="31" spans="1:8" x14ac:dyDescent="0.25">
      <c r="A31" s="11">
        <v>168</v>
      </c>
      <c r="B31" s="3">
        <v>1.43</v>
      </c>
      <c r="C31" s="4">
        <v>0.251</v>
      </c>
      <c r="D31" s="3">
        <v>5.3499999999999999E-2</v>
      </c>
      <c r="F31">
        <f t="shared" si="0"/>
        <v>1</v>
      </c>
      <c r="G31">
        <f t="shared" si="1"/>
        <v>1</v>
      </c>
      <c r="H31">
        <f t="shared" si="2"/>
        <v>0.95031055900621109</v>
      </c>
    </row>
    <row r="32" spans="1:8" x14ac:dyDescent="0.25">
      <c r="A32" s="11">
        <v>174</v>
      </c>
      <c r="B32" s="3">
        <v>1.43</v>
      </c>
      <c r="C32" s="3">
        <v>0.251</v>
      </c>
      <c r="D32" s="3">
        <v>5.3800000000000001E-2</v>
      </c>
      <c r="F32">
        <f t="shared" si="0"/>
        <v>1</v>
      </c>
      <c r="G32">
        <f t="shared" si="1"/>
        <v>1</v>
      </c>
      <c r="H32">
        <f t="shared" si="2"/>
        <v>0.96894409937888193</v>
      </c>
    </row>
    <row r="33" spans="1:8" x14ac:dyDescent="0.25">
      <c r="A33" s="11">
        <v>180</v>
      </c>
      <c r="B33" s="3">
        <v>1.43</v>
      </c>
      <c r="C33" s="3">
        <v>0.25</v>
      </c>
      <c r="D33" s="3">
        <v>5.3800000000000001E-2</v>
      </c>
      <c r="F33">
        <f t="shared" si="0"/>
        <v>1</v>
      </c>
      <c r="G33">
        <f t="shared" si="1"/>
        <v>0.99399759903961582</v>
      </c>
      <c r="H33">
        <f t="shared" si="2"/>
        <v>0.96894409937888193</v>
      </c>
    </row>
    <row r="34" spans="1:8" x14ac:dyDescent="0.25">
      <c r="A34" s="11">
        <v>186</v>
      </c>
      <c r="B34" s="3">
        <v>1.42</v>
      </c>
      <c r="C34" s="3">
        <v>0.25</v>
      </c>
      <c r="D34" s="3">
        <v>5.3999999999999999E-2</v>
      </c>
      <c r="F34">
        <f t="shared" si="0"/>
        <v>0.99182338511856094</v>
      </c>
      <c r="G34">
        <f t="shared" si="1"/>
        <v>0.99399759903961582</v>
      </c>
      <c r="H34">
        <f t="shared" si="2"/>
        <v>0.98136645962732905</v>
      </c>
    </row>
    <row r="35" spans="1:8" x14ac:dyDescent="0.25">
      <c r="A35" s="11">
        <v>191</v>
      </c>
      <c r="B35" s="3">
        <v>1.42</v>
      </c>
      <c r="C35" s="3">
        <v>0.249</v>
      </c>
      <c r="D35" s="3">
        <v>5.3999999999999999E-2</v>
      </c>
      <c r="F35">
        <f t="shared" si="0"/>
        <v>0.99182338511856094</v>
      </c>
      <c r="G35">
        <f t="shared" si="1"/>
        <v>0.98799519807923164</v>
      </c>
      <c r="H35">
        <f t="shared" si="2"/>
        <v>0.98136645962732905</v>
      </c>
    </row>
    <row r="36" spans="1:8" x14ac:dyDescent="0.25">
      <c r="A36" s="11">
        <v>197</v>
      </c>
      <c r="B36" s="3">
        <v>1.41</v>
      </c>
      <c r="C36" s="3">
        <v>0.248</v>
      </c>
      <c r="D36" s="3">
        <v>5.4199999999999998E-2</v>
      </c>
      <c r="F36">
        <f t="shared" si="0"/>
        <v>0.98364677023712177</v>
      </c>
      <c r="G36">
        <f t="shared" si="1"/>
        <v>0.98199279711884757</v>
      </c>
      <c r="H36">
        <f t="shared" si="2"/>
        <v>0.99378881987577627</v>
      </c>
    </row>
    <row r="37" spans="1:8" x14ac:dyDescent="0.25">
      <c r="A37" s="11">
        <v>203</v>
      </c>
      <c r="B37" s="3">
        <v>1.4</v>
      </c>
      <c r="C37" s="3">
        <v>0.247</v>
      </c>
      <c r="D37" s="3">
        <v>5.4100000000000002E-2</v>
      </c>
      <c r="F37">
        <f t="shared" si="0"/>
        <v>0.97547015535568271</v>
      </c>
      <c r="G37">
        <f t="shared" si="1"/>
        <v>0.97599039615846339</v>
      </c>
      <c r="H37">
        <f t="shared" si="2"/>
        <v>0.98757763975155288</v>
      </c>
    </row>
    <row r="38" spans="1:8" x14ac:dyDescent="0.25">
      <c r="A38" s="11">
        <v>209</v>
      </c>
      <c r="B38" s="3">
        <v>1.39</v>
      </c>
      <c r="C38" s="3">
        <v>0.246</v>
      </c>
      <c r="D38" s="4">
        <v>5.4300000000000001E-2</v>
      </c>
      <c r="F38">
        <f t="shared" si="0"/>
        <v>0.96729354047424365</v>
      </c>
      <c r="G38">
        <f t="shared" si="1"/>
        <v>0.96998799519807921</v>
      </c>
      <c r="H38">
        <f t="shared" si="2"/>
        <v>1</v>
      </c>
    </row>
    <row r="39" spans="1:8" x14ac:dyDescent="0.25">
      <c r="A39" s="11">
        <v>215</v>
      </c>
      <c r="B39" s="3">
        <v>1.38</v>
      </c>
      <c r="C39" s="3">
        <v>0.245</v>
      </c>
      <c r="D39" s="3">
        <v>5.4300000000000001E-2</v>
      </c>
      <c r="F39">
        <f t="shared" si="0"/>
        <v>0.95911692559280459</v>
      </c>
      <c r="G39">
        <f t="shared" si="1"/>
        <v>0.96398559423769503</v>
      </c>
      <c r="H39">
        <f t="shared" si="2"/>
        <v>1</v>
      </c>
    </row>
    <row r="40" spans="1:8" x14ac:dyDescent="0.25">
      <c r="A40" s="11">
        <v>220</v>
      </c>
      <c r="B40" s="3">
        <v>1.37</v>
      </c>
      <c r="C40" s="3">
        <v>0.24299999999999999</v>
      </c>
      <c r="D40" s="3">
        <v>5.4199999999999998E-2</v>
      </c>
      <c r="F40">
        <f t="shared" si="0"/>
        <v>0.95094031071136564</v>
      </c>
      <c r="G40">
        <f t="shared" si="1"/>
        <v>0.95198079231692678</v>
      </c>
      <c r="H40">
        <f t="shared" si="2"/>
        <v>0.99378881987577627</v>
      </c>
    </row>
    <row r="41" spans="1:8" x14ac:dyDescent="0.25">
      <c r="A41" s="11">
        <v>226</v>
      </c>
      <c r="B41" s="3">
        <v>1.36</v>
      </c>
      <c r="C41" s="3">
        <v>0.24199999999999999</v>
      </c>
      <c r="D41" s="3">
        <v>5.4199999999999998E-2</v>
      </c>
      <c r="F41">
        <f t="shared" si="0"/>
        <v>0.94276369582992658</v>
      </c>
      <c r="G41">
        <f t="shared" si="1"/>
        <v>0.9459783913565426</v>
      </c>
      <c r="H41">
        <f t="shared" si="2"/>
        <v>0.99378881987577627</v>
      </c>
    </row>
    <row r="42" spans="1:8" x14ac:dyDescent="0.25">
      <c r="A42" s="11">
        <v>232</v>
      </c>
      <c r="B42" s="3">
        <v>1.35</v>
      </c>
      <c r="C42" s="3">
        <v>0.24</v>
      </c>
      <c r="D42" s="3">
        <v>5.3999999999999999E-2</v>
      </c>
      <c r="F42">
        <f t="shared" si="0"/>
        <v>0.93458708094848741</v>
      </c>
      <c r="G42">
        <f t="shared" si="1"/>
        <v>0.93397358943577424</v>
      </c>
      <c r="H42">
        <f t="shared" si="2"/>
        <v>0.98136645962732905</v>
      </c>
    </row>
    <row r="43" spans="1:8" x14ac:dyDescent="0.25">
      <c r="A43" s="11">
        <v>238</v>
      </c>
      <c r="B43" s="3">
        <v>1.34</v>
      </c>
      <c r="C43" s="3">
        <v>0.23799999999999999</v>
      </c>
      <c r="D43" s="3">
        <v>5.3999999999999999E-2</v>
      </c>
      <c r="F43">
        <f t="shared" si="0"/>
        <v>0.92641046606704835</v>
      </c>
      <c r="G43">
        <f t="shared" si="1"/>
        <v>0.92196878751500588</v>
      </c>
      <c r="H43">
        <f t="shared" si="2"/>
        <v>0.98136645962732905</v>
      </c>
    </row>
    <row r="44" spans="1:8" x14ac:dyDescent="0.25">
      <c r="A44" s="11">
        <v>244</v>
      </c>
      <c r="B44" s="3">
        <v>1.33</v>
      </c>
      <c r="C44" s="3">
        <v>0.23599999999999999</v>
      </c>
      <c r="D44" s="3">
        <v>5.3900000000000003E-2</v>
      </c>
      <c r="F44">
        <f t="shared" si="0"/>
        <v>0.9182338511856093</v>
      </c>
      <c r="G44">
        <f t="shared" si="1"/>
        <v>0.90996398559423763</v>
      </c>
      <c r="H44">
        <f t="shared" si="2"/>
        <v>0.97515527950310577</v>
      </c>
    </row>
    <row r="45" spans="1:8" x14ac:dyDescent="0.25">
      <c r="A45" s="11">
        <v>249</v>
      </c>
      <c r="B45" s="3">
        <v>1.31</v>
      </c>
      <c r="C45" s="3">
        <v>0.23400000000000001</v>
      </c>
      <c r="D45" s="3">
        <v>5.3800000000000001E-2</v>
      </c>
      <c r="F45">
        <f t="shared" si="0"/>
        <v>0.90188062142273107</v>
      </c>
      <c r="G45">
        <f t="shared" si="1"/>
        <v>0.8979591836734695</v>
      </c>
      <c r="H45">
        <f t="shared" si="2"/>
        <v>0.96894409937888193</v>
      </c>
    </row>
    <row r="46" spans="1:8" x14ac:dyDescent="0.25">
      <c r="A46" s="11">
        <v>255</v>
      </c>
      <c r="B46" s="3">
        <v>1.3</v>
      </c>
      <c r="C46" s="3">
        <v>0.23200000000000001</v>
      </c>
      <c r="D46" s="3">
        <v>5.3600000000000002E-2</v>
      </c>
      <c r="F46">
        <f t="shared" si="0"/>
        <v>0.89370400654129201</v>
      </c>
      <c r="G46">
        <f t="shared" si="1"/>
        <v>0.88595438175270114</v>
      </c>
      <c r="H46">
        <f t="shared" si="2"/>
        <v>0.95652173913043481</v>
      </c>
    </row>
    <row r="47" spans="1:8" x14ac:dyDescent="0.25">
      <c r="A47" s="11">
        <v>261</v>
      </c>
      <c r="B47" s="3">
        <v>1.28</v>
      </c>
      <c r="C47" s="3">
        <v>0.23</v>
      </c>
      <c r="D47" s="3">
        <v>5.3600000000000002E-2</v>
      </c>
      <c r="F47">
        <f t="shared" si="0"/>
        <v>0.87735077677841378</v>
      </c>
      <c r="G47">
        <f t="shared" si="1"/>
        <v>0.87394957983193278</v>
      </c>
      <c r="H47">
        <f t="shared" si="2"/>
        <v>0.95652173913043481</v>
      </c>
    </row>
    <row r="48" spans="1:8" x14ac:dyDescent="0.25">
      <c r="A48" s="11">
        <v>267</v>
      </c>
      <c r="B48" s="3">
        <v>1.26</v>
      </c>
      <c r="C48" s="3">
        <v>0.22800000000000001</v>
      </c>
      <c r="D48" s="3">
        <v>5.3400000000000003E-2</v>
      </c>
      <c r="F48">
        <f t="shared" si="0"/>
        <v>0.86099754701553566</v>
      </c>
      <c r="G48">
        <f t="shared" si="1"/>
        <v>0.86194477791116453</v>
      </c>
      <c r="H48">
        <f t="shared" si="2"/>
        <v>0.94409937888198769</v>
      </c>
    </row>
    <row r="49" spans="1:8" x14ac:dyDescent="0.25">
      <c r="A49" s="11">
        <v>273</v>
      </c>
      <c r="B49" s="3">
        <v>1.25</v>
      </c>
      <c r="C49" s="3">
        <v>0.22500000000000001</v>
      </c>
      <c r="D49" s="3">
        <v>5.3199999999999997E-2</v>
      </c>
      <c r="F49">
        <f t="shared" si="0"/>
        <v>0.85282093213409649</v>
      </c>
      <c r="G49">
        <f t="shared" si="1"/>
        <v>0.84393757503001199</v>
      </c>
      <c r="H49">
        <f t="shared" si="2"/>
        <v>0.93167701863354013</v>
      </c>
    </row>
    <row r="50" spans="1:8" x14ac:dyDescent="0.25">
      <c r="A50" s="11">
        <v>278</v>
      </c>
      <c r="B50" s="3">
        <v>1.23</v>
      </c>
      <c r="C50" s="3">
        <v>0.223</v>
      </c>
      <c r="D50" s="3">
        <v>5.2999999999999999E-2</v>
      </c>
      <c r="F50">
        <f t="shared" si="0"/>
        <v>0.83646770237121837</v>
      </c>
      <c r="G50">
        <f t="shared" si="1"/>
        <v>0.83193277310924374</v>
      </c>
      <c r="H50">
        <f t="shared" si="2"/>
        <v>0.91925465838509302</v>
      </c>
    </row>
    <row r="51" spans="1:8" x14ac:dyDescent="0.25">
      <c r="A51" s="11">
        <v>284</v>
      </c>
      <c r="B51" s="3">
        <v>1.21</v>
      </c>
      <c r="C51" s="3">
        <v>0.22</v>
      </c>
      <c r="D51" s="3">
        <v>5.2900000000000003E-2</v>
      </c>
      <c r="F51">
        <f t="shared" si="0"/>
        <v>0.82011447260834014</v>
      </c>
      <c r="G51">
        <f t="shared" si="1"/>
        <v>0.8139255702280912</v>
      </c>
      <c r="H51">
        <f t="shared" si="2"/>
        <v>0.91304347826086962</v>
      </c>
    </row>
    <row r="52" spans="1:8" x14ac:dyDescent="0.25">
      <c r="A52" s="11">
        <v>290</v>
      </c>
      <c r="B52" s="3">
        <v>1.19</v>
      </c>
      <c r="C52" s="3">
        <v>0.218</v>
      </c>
      <c r="D52" s="3">
        <v>5.2699999999999997E-2</v>
      </c>
      <c r="F52">
        <f t="shared" si="0"/>
        <v>0.80376124284546202</v>
      </c>
      <c r="G52">
        <f t="shared" si="1"/>
        <v>0.80192076830732295</v>
      </c>
      <c r="H52">
        <f t="shared" si="2"/>
        <v>0.90062111801242217</v>
      </c>
    </row>
    <row r="53" spans="1:8" x14ac:dyDescent="0.25">
      <c r="A53" s="11">
        <v>296</v>
      </c>
      <c r="B53" s="3">
        <v>1.17</v>
      </c>
      <c r="C53" s="3">
        <v>0.215</v>
      </c>
      <c r="D53" s="3">
        <v>5.2499999999999998E-2</v>
      </c>
      <c r="F53">
        <f t="shared" si="0"/>
        <v>0.7874080130825839</v>
      </c>
      <c r="G53">
        <f t="shared" si="1"/>
        <v>0.78391356542617041</v>
      </c>
      <c r="H53">
        <f t="shared" si="2"/>
        <v>0.88819875776397494</v>
      </c>
    </row>
    <row r="54" spans="1:8" x14ac:dyDescent="0.25">
      <c r="A54" s="11">
        <v>302</v>
      </c>
      <c r="B54" s="3">
        <v>1.1599999999999999</v>
      </c>
      <c r="C54" s="3">
        <v>0.21199999999999999</v>
      </c>
      <c r="D54" s="3">
        <v>5.2400000000000002E-2</v>
      </c>
      <c r="F54">
        <f t="shared" si="0"/>
        <v>0.77923139820114473</v>
      </c>
      <c r="G54">
        <f t="shared" si="1"/>
        <v>0.76590636254501798</v>
      </c>
      <c r="H54">
        <f t="shared" si="2"/>
        <v>0.88198757763975166</v>
      </c>
    </row>
    <row r="55" spans="1:8" x14ac:dyDescent="0.25">
      <c r="A55" s="11">
        <v>307</v>
      </c>
      <c r="B55" s="3">
        <v>1.1399999999999999</v>
      </c>
      <c r="C55" s="3">
        <v>0.21</v>
      </c>
      <c r="D55" s="3">
        <v>5.21E-2</v>
      </c>
      <c r="F55">
        <f t="shared" si="0"/>
        <v>0.76287816843826661</v>
      </c>
      <c r="G55">
        <f t="shared" si="1"/>
        <v>0.75390156062424962</v>
      </c>
      <c r="H55">
        <f t="shared" si="2"/>
        <v>0.86335403726708071</v>
      </c>
    </row>
    <row r="56" spans="1:8" x14ac:dyDescent="0.25">
      <c r="A56" s="11">
        <v>313</v>
      </c>
      <c r="B56" s="3">
        <v>1.1200000000000001</v>
      </c>
      <c r="C56" s="3">
        <v>0.20699999999999999</v>
      </c>
      <c r="D56" s="3">
        <v>5.1900000000000002E-2</v>
      </c>
      <c r="F56">
        <f t="shared" si="0"/>
        <v>0.74652493867538861</v>
      </c>
      <c r="G56">
        <f t="shared" si="1"/>
        <v>0.73589435774309719</v>
      </c>
      <c r="H56">
        <f t="shared" si="2"/>
        <v>0.85093167701863359</v>
      </c>
    </row>
    <row r="57" spans="1:8" x14ac:dyDescent="0.25">
      <c r="A57" s="11">
        <v>319</v>
      </c>
      <c r="B57" s="3">
        <v>1.1000000000000001</v>
      </c>
      <c r="C57" s="3">
        <v>0.20399999999999999</v>
      </c>
      <c r="D57" s="3">
        <v>5.1799999999999999E-2</v>
      </c>
      <c r="F57">
        <f t="shared" si="0"/>
        <v>0.73017170891251038</v>
      </c>
      <c r="G57">
        <f t="shared" si="1"/>
        <v>0.71788715486194465</v>
      </c>
      <c r="H57">
        <f t="shared" si="2"/>
        <v>0.84472049689440987</v>
      </c>
    </row>
    <row r="58" spans="1:8" x14ac:dyDescent="0.25">
      <c r="A58" s="11">
        <v>325</v>
      </c>
      <c r="B58" s="3">
        <v>1.08</v>
      </c>
      <c r="C58" s="3">
        <v>0.20100000000000001</v>
      </c>
      <c r="D58" s="3">
        <v>5.1400000000000001E-2</v>
      </c>
      <c r="F58">
        <f t="shared" si="0"/>
        <v>0.71381847914963226</v>
      </c>
      <c r="G58">
        <f t="shared" si="1"/>
        <v>0.69987995198079234</v>
      </c>
      <c r="H58">
        <f t="shared" si="2"/>
        <v>0.81987577639751552</v>
      </c>
    </row>
    <row r="59" spans="1:8" x14ac:dyDescent="0.25">
      <c r="A59" s="11">
        <v>331</v>
      </c>
      <c r="B59" s="3">
        <v>1.06</v>
      </c>
      <c r="C59" s="3">
        <v>0.19800000000000001</v>
      </c>
      <c r="D59" s="3">
        <v>5.1299999999999998E-2</v>
      </c>
      <c r="F59">
        <f t="shared" si="0"/>
        <v>0.69746524938675403</v>
      </c>
      <c r="G59">
        <f t="shared" si="1"/>
        <v>0.68187274909963991</v>
      </c>
      <c r="H59">
        <f t="shared" si="2"/>
        <v>0.8136645962732918</v>
      </c>
    </row>
    <row r="60" spans="1:8" x14ac:dyDescent="0.25">
      <c r="A60" s="11">
        <v>336</v>
      </c>
      <c r="B60" s="3">
        <v>1.04</v>
      </c>
      <c r="C60" s="3">
        <v>0.19500000000000001</v>
      </c>
      <c r="D60" s="3">
        <v>5.0999999999999997E-2</v>
      </c>
      <c r="F60">
        <f t="shared" si="0"/>
        <v>0.6811120196238758</v>
      </c>
      <c r="G60">
        <f t="shared" si="1"/>
        <v>0.66386554621848748</v>
      </c>
      <c r="H60">
        <f t="shared" si="2"/>
        <v>0.79503105590062084</v>
      </c>
    </row>
    <row r="61" spans="1:8" x14ac:dyDescent="0.25">
      <c r="A61" s="11">
        <v>342</v>
      </c>
      <c r="B61" s="3">
        <v>1.02</v>
      </c>
      <c r="C61" s="3">
        <v>0.192</v>
      </c>
      <c r="D61" s="3">
        <v>5.0799999999999998E-2</v>
      </c>
      <c r="F61">
        <f t="shared" si="0"/>
        <v>0.66475878986099768</v>
      </c>
      <c r="G61">
        <f t="shared" si="1"/>
        <v>0.64585834333733494</v>
      </c>
      <c r="H61">
        <f t="shared" si="2"/>
        <v>0.78260869565217372</v>
      </c>
    </row>
    <row r="62" spans="1:8" x14ac:dyDescent="0.25">
      <c r="A62" s="11">
        <v>348</v>
      </c>
      <c r="B62" s="3">
        <v>1</v>
      </c>
      <c r="C62" s="3">
        <v>0.19</v>
      </c>
      <c r="D62" s="3">
        <v>5.0700000000000002E-2</v>
      </c>
      <c r="F62">
        <f>(B62-$K$2)/$M$2</f>
        <v>0.64840556009811945</v>
      </c>
      <c r="G62">
        <f t="shared" si="1"/>
        <v>0.63385354141656658</v>
      </c>
      <c r="H62">
        <f t="shared" si="2"/>
        <v>0.77639751552795044</v>
      </c>
    </row>
    <row r="63" spans="1:8" x14ac:dyDescent="0.25">
      <c r="A63" s="11">
        <v>354</v>
      </c>
      <c r="B63" s="3">
        <v>0.98099999999999998</v>
      </c>
      <c r="C63" s="3">
        <v>0.187</v>
      </c>
      <c r="D63" s="3">
        <v>5.04E-2</v>
      </c>
      <c r="F63">
        <f t="shared" si="0"/>
        <v>0.63286999182338521</v>
      </c>
      <c r="G63">
        <f t="shared" si="1"/>
        <v>0.61584633853541415</v>
      </c>
      <c r="H63">
        <f t="shared" si="2"/>
        <v>0.75776397515527949</v>
      </c>
    </row>
    <row r="64" spans="1:8" x14ac:dyDescent="0.25">
      <c r="A64" s="11">
        <v>360</v>
      </c>
      <c r="B64" s="3">
        <v>0.96099999999999997</v>
      </c>
      <c r="C64" s="3">
        <v>0.184</v>
      </c>
      <c r="D64" s="3">
        <v>5.0200000000000002E-2</v>
      </c>
      <c r="F64">
        <f t="shared" si="0"/>
        <v>0.61651676206050698</v>
      </c>
      <c r="G64">
        <f t="shared" si="1"/>
        <v>0.59783913565426172</v>
      </c>
      <c r="H64">
        <f t="shared" si="2"/>
        <v>0.74534161490683237</v>
      </c>
    </row>
    <row r="65" spans="1:8" x14ac:dyDescent="0.25">
      <c r="A65" s="11">
        <v>365</v>
      </c>
      <c r="B65" s="3">
        <v>0.94099999999999995</v>
      </c>
      <c r="C65" s="3">
        <v>0.18099999999999999</v>
      </c>
      <c r="D65" s="3">
        <v>4.99E-2</v>
      </c>
      <c r="F65">
        <f t="shared" si="0"/>
        <v>0.60016353229762887</v>
      </c>
      <c r="G65">
        <f t="shared" si="1"/>
        <v>0.57983193277310918</v>
      </c>
      <c r="H65">
        <f t="shared" si="2"/>
        <v>0.72670807453416153</v>
      </c>
    </row>
    <row r="66" spans="1:8" x14ac:dyDescent="0.25">
      <c r="A66" s="11">
        <v>371</v>
      </c>
      <c r="B66" s="3">
        <v>0.92300000000000004</v>
      </c>
      <c r="C66" s="3">
        <v>0.17799999999999999</v>
      </c>
      <c r="D66" s="3">
        <v>4.99E-2</v>
      </c>
      <c r="F66">
        <f t="shared" si="0"/>
        <v>0.58544562551103851</v>
      </c>
      <c r="G66">
        <f t="shared" si="1"/>
        <v>0.56182472989195675</v>
      </c>
      <c r="H66">
        <f t="shared" si="2"/>
        <v>0.72670807453416153</v>
      </c>
    </row>
    <row r="67" spans="1:8" x14ac:dyDescent="0.25">
      <c r="A67" s="11">
        <v>377</v>
      </c>
      <c r="B67" s="3">
        <v>0.90400000000000003</v>
      </c>
      <c r="C67" s="3">
        <v>0.17599999999999999</v>
      </c>
      <c r="D67" s="3">
        <v>4.9700000000000001E-2</v>
      </c>
      <c r="F67">
        <f t="shared" ref="F67:F78" si="4">(B67-$K$2)/$M$2</f>
        <v>0.56991005723630428</v>
      </c>
      <c r="G67">
        <f t="shared" ref="G67:G130" si="5">(C67-$K$3)/$M$3</f>
        <v>0.54981992797118839</v>
      </c>
      <c r="H67">
        <f t="shared" ref="H67:H130" si="6">(D67-$K$4)/$M$4</f>
        <v>0.7142857142857143</v>
      </c>
    </row>
    <row r="68" spans="1:8" x14ac:dyDescent="0.25">
      <c r="A68" s="11">
        <v>383</v>
      </c>
      <c r="B68" s="3">
        <v>0.88300000000000001</v>
      </c>
      <c r="C68" s="3">
        <v>0.17299999999999999</v>
      </c>
      <c r="D68" s="3">
        <v>4.9399999999999999E-2</v>
      </c>
      <c r="F68">
        <f t="shared" si="4"/>
        <v>0.55273916598528217</v>
      </c>
      <c r="G68">
        <f t="shared" si="5"/>
        <v>0.53181272509003596</v>
      </c>
      <c r="H68">
        <f t="shared" si="6"/>
        <v>0.69565217391304346</v>
      </c>
    </row>
    <row r="69" spans="1:8" x14ac:dyDescent="0.25">
      <c r="A69" s="11">
        <v>389</v>
      </c>
      <c r="B69" s="3">
        <v>0.86499999999999999</v>
      </c>
      <c r="C69" s="3">
        <v>0.17</v>
      </c>
      <c r="D69" s="3">
        <v>4.9299999999999997E-2</v>
      </c>
      <c r="F69">
        <f t="shared" si="4"/>
        <v>0.53802125919869181</v>
      </c>
      <c r="G69">
        <f t="shared" si="5"/>
        <v>0.51380552220888365</v>
      </c>
      <c r="H69">
        <f t="shared" si="6"/>
        <v>0.68944099378881962</v>
      </c>
    </row>
    <row r="70" spans="1:8" x14ac:dyDescent="0.25">
      <c r="A70" s="11">
        <v>394</v>
      </c>
      <c r="B70" s="3">
        <v>0.84599999999999997</v>
      </c>
      <c r="C70" s="3">
        <v>0.16700000000000001</v>
      </c>
      <c r="D70" s="3">
        <v>4.9099999999999998E-2</v>
      </c>
      <c r="F70">
        <f t="shared" si="4"/>
        <v>0.52248569092395758</v>
      </c>
      <c r="G70">
        <f t="shared" si="5"/>
        <v>0.49579831932773116</v>
      </c>
      <c r="H70">
        <f t="shared" si="6"/>
        <v>0.67701863354037251</v>
      </c>
    </row>
    <row r="71" spans="1:8" x14ac:dyDescent="0.25">
      <c r="A71" s="11">
        <v>400</v>
      </c>
      <c r="B71" s="3">
        <v>0.82699999999999996</v>
      </c>
      <c r="C71" s="3">
        <v>0.16500000000000001</v>
      </c>
      <c r="D71" s="3">
        <v>4.8899999999999999E-2</v>
      </c>
      <c r="F71">
        <f t="shared" si="4"/>
        <v>0.50695012264922323</v>
      </c>
      <c r="G71">
        <f t="shared" si="5"/>
        <v>0.4837935174069628</v>
      </c>
      <c r="H71">
        <f t="shared" si="6"/>
        <v>0.66459627329192539</v>
      </c>
    </row>
    <row r="72" spans="1:8" x14ac:dyDescent="0.25">
      <c r="A72" s="11">
        <v>406</v>
      </c>
      <c r="B72" s="3">
        <v>0.80900000000000005</v>
      </c>
      <c r="C72" s="3">
        <v>0.16200000000000001</v>
      </c>
      <c r="D72" s="3">
        <v>4.8899999999999999E-2</v>
      </c>
      <c r="F72">
        <f t="shared" si="4"/>
        <v>0.49223221586263299</v>
      </c>
      <c r="G72">
        <f t="shared" si="5"/>
        <v>0.46578631452581032</v>
      </c>
      <c r="H72">
        <f t="shared" si="6"/>
        <v>0.66459627329192539</v>
      </c>
    </row>
    <row r="73" spans="1:8" x14ac:dyDescent="0.25">
      <c r="A73" s="11">
        <v>412</v>
      </c>
      <c r="B73" s="3">
        <v>0.79100000000000004</v>
      </c>
      <c r="C73" s="3">
        <v>0.16</v>
      </c>
      <c r="D73" s="3">
        <v>4.8599999999999997E-2</v>
      </c>
      <c r="F73">
        <f t="shared" si="4"/>
        <v>0.47751430907604264</v>
      </c>
      <c r="G73">
        <f t="shared" si="5"/>
        <v>0.45378151260504201</v>
      </c>
      <c r="H73">
        <f t="shared" si="6"/>
        <v>0.64596273291925455</v>
      </c>
    </row>
    <row r="74" spans="1:8" x14ac:dyDescent="0.25">
      <c r="A74" s="11">
        <v>418</v>
      </c>
      <c r="B74" s="3">
        <v>0.77100000000000002</v>
      </c>
      <c r="C74" s="3">
        <v>0.157</v>
      </c>
      <c r="D74" s="3">
        <v>4.8500000000000001E-2</v>
      </c>
      <c r="F74">
        <f t="shared" si="4"/>
        <v>0.46116107931316447</v>
      </c>
      <c r="G74">
        <f t="shared" si="5"/>
        <v>0.43577430972388953</v>
      </c>
      <c r="H74">
        <f t="shared" si="6"/>
        <v>0.63975155279503115</v>
      </c>
    </row>
    <row r="75" spans="1:8" x14ac:dyDescent="0.25">
      <c r="A75" s="11">
        <v>423</v>
      </c>
      <c r="B75" s="3">
        <v>0.755</v>
      </c>
      <c r="C75" s="3">
        <v>0.154</v>
      </c>
      <c r="D75" s="3">
        <v>4.8500000000000001E-2</v>
      </c>
      <c r="F75">
        <f t="shared" si="4"/>
        <v>0.44807849550286188</v>
      </c>
      <c r="G75">
        <f t="shared" si="5"/>
        <v>0.41776710684273705</v>
      </c>
      <c r="H75">
        <f t="shared" si="6"/>
        <v>0.63975155279503115</v>
      </c>
    </row>
    <row r="76" spans="1:8" x14ac:dyDescent="0.25">
      <c r="A76" s="11">
        <v>429</v>
      </c>
      <c r="B76" s="3">
        <v>0.73699999999999999</v>
      </c>
      <c r="C76" s="3">
        <v>0.152</v>
      </c>
      <c r="D76" s="3">
        <v>4.8399999999999999E-2</v>
      </c>
      <c r="F76">
        <f t="shared" si="4"/>
        <v>0.43336058871627153</v>
      </c>
      <c r="G76">
        <f t="shared" si="5"/>
        <v>0.40576230492196874</v>
      </c>
      <c r="H76">
        <f t="shared" si="6"/>
        <v>0.63354037267080743</v>
      </c>
    </row>
    <row r="77" spans="1:8" x14ac:dyDescent="0.25">
      <c r="A77" s="11">
        <v>435</v>
      </c>
      <c r="B77" s="3">
        <v>0.72</v>
      </c>
      <c r="C77" s="3">
        <v>0.15</v>
      </c>
      <c r="D77" s="3">
        <v>4.82E-2</v>
      </c>
      <c r="F77">
        <f t="shared" si="4"/>
        <v>0.41946034341782507</v>
      </c>
      <c r="G77">
        <f t="shared" si="5"/>
        <v>0.39375750300120044</v>
      </c>
      <c r="H77">
        <f t="shared" si="6"/>
        <v>0.6211180124223602</v>
      </c>
    </row>
    <row r="78" spans="1:8" x14ac:dyDescent="0.25">
      <c r="A78" s="11">
        <v>441</v>
      </c>
      <c r="B78" s="3">
        <v>0.70299999999999996</v>
      </c>
      <c r="C78" s="3">
        <v>0.14699999999999999</v>
      </c>
      <c r="D78" s="3">
        <v>4.8300000000000003E-2</v>
      </c>
      <c r="F78">
        <f t="shared" si="4"/>
        <v>0.4055600981193786</v>
      </c>
      <c r="G78">
        <f t="shared" si="5"/>
        <v>0.37575030012004795</v>
      </c>
      <c r="H78">
        <f t="shared" si="6"/>
        <v>0.62732919254658404</v>
      </c>
    </row>
    <row r="79" spans="1:8" x14ac:dyDescent="0.25">
      <c r="A79" s="11">
        <v>447</v>
      </c>
      <c r="B79" s="3">
        <v>0.68799999999999994</v>
      </c>
      <c r="C79" s="3">
        <v>0.14499999999999999</v>
      </c>
      <c r="D79" s="3">
        <v>4.8099999999999997E-2</v>
      </c>
      <c r="F79">
        <f>(B79-$K$2)/$M$2</f>
        <v>0.39329517579721995</v>
      </c>
      <c r="G79">
        <f t="shared" si="5"/>
        <v>0.36374549819927965</v>
      </c>
      <c r="H79">
        <f t="shared" si="6"/>
        <v>0.61490683229813647</v>
      </c>
    </row>
    <row r="80" spans="1:8" x14ac:dyDescent="0.25">
      <c r="A80" s="11">
        <v>452</v>
      </c>
      <c r="B80" s="3">
        <v>0.67</v>
      </c>
      <c r="C80" s="3">
        <v>0.14299999999999999</v>
      </c>
      <c r="D80" s="3">
        <v>4.8099999999999997E-2</v>
      </c>
      <c r="F80">
        <f t="shared" ref="F80:F143" si="7">(B80-$K$2)/$M$2</f>
        <v>0.37857726901062971</v>
      </c>
      <c r="G80">
        <f t="shared" si="5"/>
        <v>0.35174069627851134</v>
      </c>
      <c r="H80">
        <f t="shared" si="6"/>
        <v>0.61490683229813647</v>
      </c>
    </row>
    <row r="81" spans="1:8" x14ac:dyDescent="0.25">
      <c r="A81" s="11">
        <v>458</v>
      </c>
      <c r="B81" s="3">
        <v>0.65500000000000003</v>
      </c>
      <c r="C81" s="3">
        <v>0.14099999999999999</v>
      </c>
      <c r="D81" s="3">
        <v>4.8099999999999997E-2</v>
      </c>
      <c r="F81">
        <f t="shared" si="7"/>
        <v>0.36631234668847107</v>
      </c>
      <c r="G81">
        <f t="shared" si="5"/>
        <v>0.33973589435774298</v>
      </c>
      <c r="H81">
        <f t="shared" si="6"/>
        <v>0.61490683229813647</v>
      </c>
    </row>
    <row r="82" spans="1:8" x14ac:dyDescent="0.25">
      <c r="A82" s="11">
        <v>464</v>
      </c>
      <c r="B82" s="3">
        <v>0.64</v>
      </c>
      <c r="C82" s="3">
        <v>0.13800000000000001</v>
      </c>
      <c r="D82" s="3">
        <v>4.8099999999999997E-2</v>
      </c>
      <c r="F82">
        <f t="shared" si="7"/>
        <v>0.35404742436631242</v>
      </c>
      <c r="G82">
        <f t="shared" si="5"/>
        <v>0.32172869147659067</v>
      </c>
      <c r="H82">
        <f t="shared" si="6"/>
        <v>0.61490683229813647</v>
      </c>
    </row>
    <row r="83" spans="1:8" x14ac:dyDescent="0.25">
      <c r="A83" s="11">
        <v>470</v>
      </c>
      <c r="B83" s="3">
        <v>0.625</v>
      </c>
      <c r="C83" s="3">
        <v>0.13700000000000001</v>
      </c>
      <c r="D83" s="3">
        <v>4.8000000000000001E-2</v>
      </c>
      <c r="F83">
        <f t="shared" si="7"/>
        <v>0.34178250204415378</v>
      </c>
      <c r="G83">
        <f t="shared" si="5"/>
        <v>0.31572629051620654</v>
      </c>
      <c r="H83">
        <f t="shared" si="6"/>
        <v>0.60869565217391308</v>
      </c>
    </row>
    <row r="84" spans="1:8" x14ac:dyDescent="0.25">
      <c r="A84" s="11">
        <v>476</v>
      </c>
      <c r="B84" s="3">
        <v>0.60899999999999999</v>
      </c>
      <c r="C84" s="3">
        <v>0.13400000000000001</v>
      </c>
      <c r="D84" s="3">
        <v>4.8000000000000001E-2</v>
      </c>
      <c r="F84">
        <f t="shared" si="7"/>
        <v>0.32869991823385125</v>
      </c>
      <c r="G84">
        <f t="shared" si="5"/>
        <v>0.29771908763505406</v>
      </c>
      <c r="H84">
        <f t="shared" si="6"/>
        <v>0.60869565217391308</v>
      </c>
    </row>
    <row r="85" spans="1:8" x14ac:dyDescent="0.25">
      <c r="A85" s="11">
        <v>481</v>
      </c>
      <c r="B85" s="3">
        <v>0.59499999999999997</v>
      </c>
      <c r="C85" s="3">
        <v>0.13200000000000001</v>
      </c>
      <c r="D85" s="3">
        <v>4.8000000000000001E-2</v>
      </c>
      <c r="F85">
        <f t="shared" si="7"/>
        <v>0.31725265739983649</v>
      </c>
      <c r="G85">
        <f t="shared" si="5"/>
        <v>0.28571428571428575</v>
      </c>
      <c r="H85">
        <f t="shared" si="6"/>
        <v>0.60869565217391308</v>
      </c>
    </row>
    <row r="86" spans="1:8" x14ac:dyDescent="0.25">
      <c r="A86" s="11">
        <v>487</v>
      </c>
      <c r="B86" s="3">
        <v>0.57999999999999996</v>
      </c>
      <c r="C86" s="3">
        <v>0.13100000000000001</v>
      </c>
      <c r="D86" s="3">
        <v>4.8099999999999997E-2</v>
      </c>
      <c r="F86">
        <f t="shared" si="7"/>
        <v>0.30498773507767785</v>
      </c>
      <c r="G86">
        <f t="shared" si="5"/>
        <v>0.27971188475390157</v>
      </c>
      <c r="H86">
        <f t="shared" si="6"/>
        <v>0.61490683229813647</v>
      </c>
    </row>
    <row r="87" spans="1:8" x14ac:dyDescent="0.25">
      <c r="A87" s="11">
        <v>493</v>
      </c>
      <c r="B87" s="3">
        <v>0.56699999999999995</v>
      </c>
      <c r="C87" s="3">
        <v>0.129</v>
      </c>
      <c r="D87" s="3">
        <v>4.8099999999999997E-2</v>
      </c>
      <c r="F87">
        <f t="shared" si="7"/>
        <v>0.29435813573180708</v>
      </c>
      <c r="G87">
        <f t="shared" si="5"/>
        <v>0.26770708283313327</v>
      </c>
      <c r="H87">
        <f t="shared" si="6"/>
        <v>0.61490683229813647</v>
      </c>
    </row>
    <row r="88" spans="1:8" x14ac:dyDescent="0.25">
      <c r="A88" s="11">
        <v>499</v>
      </c>
      <c r="B88" s="3">
        <v>0.55300000000000005</v>
      </c>
      <c r="C88" s="3">
        <v>0.127</v>
      </c>
      <c r="D88" s="3">
        <v>4.8300000000000003E-2</v>
      </c>
      <c r="F88">
        <f t="shared" si="7"/>
        <v>0.28291087489779243</v>
      </c>
      <c r="G88">
        <f t="shared" si="5"/>
        <v>0.25570228091236497</v>
      </c>
      <c r="H88">
        <f t="shared" si="6"/>
        <v>0.62732919254658404</v>
      </c>
    </row>
    <row r="89" spans="1:8" x14ac:dyDescent="0.25">
      <c r="A89" s="11">
        <v>505</v>
      </c>
      <c r="B89" s="3">
        <v>0.54100000000000004</v>
      </c>
      <c r="C89" s="3">
        <v>0.125</v>
      </c>
      <c r="D89" s="3">
        <v>4.8300000000000003E-2</v>
      </c>
      <c r="F89">
        <f t="shared" si="7"/>
        <v>0.27309893704006549</v>
      </c>
      <c r="G89">
        <f t="shared" si="5"/>
        <v>0.24369747899159663</v>
      </c>
      <c r="H89">
        <f t="shared" si="6"/>
        <v>0.62732919254658404</v>
      </c>
    </row>
    <row r="90" spans="1:8" x14ac:dyDescent="0.25">
      <c r="A90" s="11">
        <v>510</v>
      </c>
      <c r="B90" s="3">
        <v>0.52800000000000002</v>
      </c>
      <c r="C90" s="3">
        <v>0.123</v>
      </c>
      <c r="D90" s="3">
        <v>4.8399999999999999E-2</v>
      </c>
      <c r="F90">
        <f t="shared" si="7"/>
        <v>0.26246933769419467</v>
      </c>
      <c r="G90">
        <f t="shared" si="5"/>
        <v>0.2316926770708283</v>
      </c>
      <c r="H90">
        <f t="shared" si="6"/>
        <v>0.63354037267080743</v>
      </c>
    </row>
    <row r="91" spans="1:8" x14ac:dyDescent="0.25">
      <c r="A91" s="11">
        <v>516</v>
      </c>
      <c r="B91" s="3">
        <v>0.51500000000000001</v>
      </c>
      <c r="C91" s="3">
        <v>0.122</v>
      </c>
      <c r="D91" s="3">
        <v>4.8599999999999997E-2</v>
      </c>
      <c r="F91">
        <f t="shared" si="7"/>
        <v>0.25183973834832385</v>
      </c>
      <c r="G91">
        <f t="shared" si="5"/>
        <v>0.22569027611044415</v>
      </c>
      <c r="H91">
        <f t="shared" si="6"/>
        <v>0.64596273291925455</v>
      </c>
    </row>
    <row r="92" spans="1:8" x14ac:dyDescent="0.25">
      <c r="A92" s="11">
        <v>522</v>
      </c>
      <c r="B92" s="3">
        <v>0.504</v>
      </c>
      <c r="C92" s="3">
        <v>0.12</v>
      </c>
      <c r="D92" s="3">
        <v>4.87E-2</v>
      </c>
      <c r="F92">
        <f t="shared" si="7"/>
        <v>0.24284546197874085</v>
      </c>
      <c r="G92">
        <f t="shared" si="5"/>
        <v>0.21368547418967582</v>
      </c>
      <c r="H92">
        <f t="shared" si="6"/>
        <v>0.65217391304347827</v>
      </c>
    </row>
    <row r="93" spans="1:8" x14ac:dyDescent="0.25">
      <c r="A93" s="11">
        <v>528</v>
      </c>
      <c r="B93" s="3">
        <v>0.49199999999999999</v>
      </c>
      <c r="C93" s="3">
        <v>0.11899999999999999</v>
      </c>
      <c r="D93" s="3">
        <v>4.87E-2</v>
      </c>
      <c r="F93">
        <f t="shared" si="7"/>
        <v>0.23303352412101394</v>
      </c>
      <c r="G93">
        <f t="shared" si="5"/>
        <v>0.20768307322929166</v>
      </c>
      <c r="H93">
        <f t="shared" si="6"/>
        <v>0.65217391304347827</v>
      </c>
    </row>
    <row r="94" spans="1:8" x14ac:dyDescent="0.25">
      <c r="A94" s="11">
        <v>534</v>
      </c>
      <c r="B94" s="3">
        <v>0.48</v>
      </c>
      <c r="C94" s="3">
        <v>0.11700000000000001</v>
      </c>
      <c r="D94" s="3">
        <v>4.9000000000000002E-2</v>
      </c>
      <c r="F94">
        <f t="shared" si="7"/>
        <v>0.22322158626328703</v>
      </c>
      <c r="G94">
        <f t="shared" si="5"/>
        <v>0.19567827130852344</v>
      </c>
      <c r="H94">
        <f t="shared" si="6"/>
        <v>0.67080745341614922</v>
      </c>
    </row>
    <row r="95" spans="1:8" x14ac:dyDescent="0.25">
      <c r="A95" s="11">
        <v>539</v>
      </c>
      <c r="B95" s="3">
        <v>0.46899999999999997</v>
      </c>
      <c r="C95" s="3">
        <v>0.11600000000000001</v>
      </c>
      <c r="D95" s="3">
        <v>4.9000000000000002E-2</v>
      </c>
      <c r="F95">
        <f t="shared" si="7"/>
        <v>0.21422730989370403</v>
      </c>
      <c r="G95">
        <f t="shared" si="5"/>
        <v>0.18967587034813926</v>
      </c>
      <c r="H95">
        <f t="shared" si="6"/>
        <v>0.67080745341614922</v>
      </c>
    </row>
    <row r="96" spans="1:8" x14ac:dyDescent="0.25">
      <c r="A96" s="11">
        <v>545</v>
      </c>
      <c r="B96" s="3">
        <v>0.45900000000000002</v>
      </c>
      <c r="C96" s="3">
        <v>0.114</v>
      </c>
      <c r="D96" s="3">
        <v>4.9099999999999998E-2</v>
      </c>
      <c r="F96">
        <f t="shared" si="7"/>
        <v>0.20605069501226494</v>
      </c>
      <c r="G96">
        <f t="shared" si="5"/>
        <v>0.17767106842737096</v>
      </c>
      <c r="H96">
        <f t="shared" si="6"/>
        <v>0.67701863354037251</v>
      </c>
    </row>
    <row r="97" spans="1:8" x14ac:dyDescent="0.25">
      <c r="A97" s="11">
        <v>551</v>
      </c>
      <c r="B97" s="3">
        <v>0.44900000000000001</v>
      </c>
      <c r="C97" s="3">
        <v>0.113</v>
      </c>
      <c r="D97" s="3">
        <v>4.9399999999999999E-2</v>
      </c>
      <c r="F97">
        <f t="shared" si="7"/>
        <v>0.19787408013082589</v>
      </c>
      <c r="G97">
        <f t="shared" si="5"/>
        <v>0.17166866746698681</v>
      </c>
      <c r="H97">
        <f t="shared" si="6"/>
        <v>0.69565217391304346</v>
      </c>
    </row>
    <row r="98" spans="1:8" x14ac:dyDescent="0.25">
      <c r="A98" s="11">
        <v>557</v>
      </c>
      <c r="B98" s="3">
        <v>0.439</v>
      </c>
      <c r="C98" s="3">
        <v>0.112</v>
      </c>
      <c r="D98" s="3">
        <v>4.9500000000000002E-2</v>
      </c>
      <c r="F98">
        <f t="shared" si="7"/>
        <v>0.18969746524938677</v>
      </c>
      <c r="G98">
        <f t="shared" si="5"/>
        <v>0.16566626650660263</v>
      </c>
      <c r="H98">
        <f t="shared" si="6"/>
        <v>0.70186335403726718</v>
      </c>
    </row>
    <row r="99" spans="1:8" x14ac:dyDescent="0.25">
      <c r="A99" s="11">
        <v>562</v>
      </c>
      <c r="B99" s="3">
        <v>0.42799999999999999</v>
      </c>
      <c r="C99" s="3">
        <v>0.111</v>
      </c>
      <c r="D99" s="3">
        <v>4.9700000000000001E-2</v>
      </c>
      <c r="F99">
        <f t="shared" si="7"/>
        <v>0.18070318887980377</v>
      </c>
      <c r="G99">
        <f t="shared" si="5"/>
        <v>0.15966386554621848</v>
      </c>
      <c r="H99">
        <f t="shared" si="6"/>
        <v>0.7142857142857143</v>
      </c>
    </row>
    <row r="100" spans="1:8" x14ac:dyDescent="0.25">
      <c r="A100" s="11">
        <v>568</v>
      </c>
      <c r="B100" s="3">
        <v>0.42</v>
      </c>
      <c r="C100" s="3">
        <v>0.109</v>
      </c>
      <c r="D100" s="3">
        <v>4.99E-2</v>
      </c>
      <c r="F100">
        <f t="shared" si="7"/>
        <v>0.17416189697465251</v>
      </c>
      <c r="G100">
        <f t="shared" si="5"/>
        <v>0.14765906362545017</v>
      </c>
      <c r="H100">
        <f t="shared" si="6"/>
        <v>0.72670807453416153</v>
      </c>
    </row>
    <row r="101" spans="1:8" x14ac:dyDescent="0.25">
      <c r="A101" s="11">
        <v>574</v>
      </c>
      <c r="B101" s="3">
        <v>0.41</v>
      </c>
      <c r="C101" s="3">
        <v>0.108</v>
      </c>
      <c r="D101" s="3">
        <v>0.05</v>
      </c>
      <c r="F101">
        <f t="shared" si="7"/>
        <v>0.16598528209321342</v>
      </c>
      <c r="G101">
        <f t="shared" si="5"/>
        <v>0.14165666266506599</v>
      </c>
      <c r="H101">
        <f t="shared" si="6"/>
        <v>0.73291925465838526</v>
      </c>
    </row>
    <row r="102" spans="1:8" x14ac:dyDescent="0.25">
      <c r="A102" s="11">
        <v>580</v>
      </c>
      <c r="B102" s="3">
        <v>0.40200000000000002</v>
      </c>
      <c r="C102" s="3">
        <v>0.107</v>
      </c>
      <c r="D102" s="3">
        <v>5.0200000000000002E-2</v>
      </c>
      <c r="F102">
        <f t="shared" si="7"/>
        <v>0.15944399018806218</v>
      </c>
      <c r="G102">
        <f t="shared" si="5"/>
        <v>0.13565426170468184</v>
      </c>
      <c r="H102">
        <f t="shared" si="6"/>
        <v>0.74534161490683237</v>
      </c>
    </row>
    <row r="103" spans="1:8" x14ac:dyDescent="0.25">
      <c r="A103" s="11">
        <v>586</v>
      </c>
      <c r="B103" s="3">
        <v>0.39400000000000002</v>
      </c>
      <c r="C103" s="3">
        <v>0.106</v>
      </c>
      <c r="D103" s="3">
        <v>5.0299999999999997E-2</v>
      </c>
      <c r="F103">
        <f t="shared" si="7"/>
        <v>0.15290269828291092</v>
      </c>
      <c r="G103">
        <f t="shared" si="5"/>
        <v>0.12965186074429769</v>
      </c>
      <c r="H103">
        <f t="shared" si="6"/>
        <v>0.75155279503105576</v>
      </c>
    </row>
    <row r="104" spans="1:8" x14ac:dyDescent="0.25">
      <c r="A104" s="11">
        <v>591</v>
      </c>
      <c r="B104" s="3">
        <v>0.38600000000000001</v>
      </c>
      <c r="C104" s="3">
        <v>0.105</v>
      </c>
      <c r="D104" s="3">
        <v>5.0500000000000003E-2</v>
      </c>
      <c r="F104">
        <f t="shared" si="7"/>
        <v>0.14636140637775963</v>
      </c>
      <c r="G104">
        <f t="shared" si="5"/>
        <v>0.12364945978391352</v>
      </c>
      <c r="H104">
        <f t="shared" si="6"/>
        <v>0.76397515527950333</v>
      </c>
    </row>
    <row r="105" spans="1:8" x14ac:dyDescent="0.25">
      <c r="A105" s="11">
        <v>597</v>
      </c>
      <c r="B105" s="3">
        <v>0.379</v>
      </c>
      <c r="C105" s="3">
        <v>0.104</v>
      </c>
      <c r="D105" s="3">
        <v>5.0700000000000002E-2</v>
      </c>
      <c r="F105">
        <f t="shared" si="7"/>
        <v>0.14063777596075228</v>
      </c>
      <c r="G105">
        <f t="shared" si="5"/>
        <v>0.11764705882352937</v>
      </c>
      <c r="H105">
        <f t="shared" si="6"/>
        <v>0.77639751552795044</v>
      </c>
    </row>
    <row r="106" spans="1:8" x14ac:dyDescent="0.25">
      <c r="A106" s="11">
        <v>603</v>
      </c>
      <c r="B106" s="3">
        <v>0.372</v>
      </c>
      <c r="C106" s="3">
        <v>0.10299999999999999</v>
      </c>
      <c r="D106" s="3">
        <v>5.0799999999999998E-2</v>
      </c>
      <c r="F106">
        <f t="shared" si="7"/>
        <v>0.13491414554374492</v>
      </c>
      <c r="G106">
        <f t="shared" si="5"/>
        <v>0.1116446578631452</v>
      </c>
      <c r="H106">
        <f t="shared" si="6"/>
        <v>0.78260869565217372</v>
      </c>
    </row>
    <row r="107" spans="1:8" x14ac:dyDescent="0.25">
      <c r="A107" s="11">
        <v>609</v>
      </c>
      <c r="B107" s="3">
        <v>0.36399999999999999</v>
      </c>
      <c r="C107" s="3">
        <v>0.10299999999999999</v>
      </c>
      <c r="D107" s="3">
        <v>5.11E-2</v>
      </c>
      <c r="F107">
        <f t="shared" si="7"/>
        <v>0.12837285363859363</v>
      </c>
      <c r="G107">
        <f t="shared" si="5"/>
        <v>0.1116446578631452</v>
      </c>
      <c r="H107">
        <f t="shared" si="6"/>
        <v>0.80124223602484468</v>
      </c>
    </row>
    <row r="108" spans="1:8" x14ac:dyDescent="0.25">
      <c r="A108" s="11">
        <v>615</v>
      </c>
      <c r="B108" s="3">
        <v>0.35799999999999998</v>
      </c>
      <c r="C108" s="3">
        <v>0.10199999999999999</v>
      </c>
      <c r="D108" s="3">
        <v>5.1200000000000002E-2</v>
      </c>
      <c r="F108">
        <f t="shared" si="7"/>
        <v>0.12346688470973018</v>
      </c>
      <c r="G108">
        <f t="shared" si="5"/>
        <v>0.10564225690276105</v>
      </c>
      <c r="H108">
        <f t="shared" si="6"/>
        <v>0.8074534161490684</v>
      </c>
    </row>
    <row r="109" spans="1:8" x14ac:dyDescent="0.25">
      <c r="A109" s="11">
        <v>620</v>
      </c>
      <c r="B109" s="3">
        <v>0.35099999999999998</v>
      </c>
      <c r="C109" s="3">
        <v>0.10100000000000001</v>
      </c>
      <c r="D109" s="3">
        <v>5.1400000000000001E-2</v>
      </c>
      <c r="F109">
        <f t="shared" si="7"/>
        <v>0.11774325429272282</v>
      </c>
      <c r="G109">
        <f t="shared" si="5"/>
        <v>9.9639855942376968E-2</v>
      </c>
      <c r="H109">
        <f t="shared" si="6"/>
        <v>0.81987577639751552</v>
      </c>
    </row>
    <row r="110" spans="1:8" x14ac:dyDescent="0.25">
      <c r="A110" s="11">
        <v>626</v>
      </c>
      <c r="B110" s="3">
        <v>0.34499999999999997</v>
      </c>
      <c r="C110" s="3">
        <v>0.1</v>
      </c>
      <c r="D110" s="3">
        <v>5.1499999999999997E-2</v>
      </c>
      <c r="F110">
        <f t="shared" si="7"/>
        <v>0.11283728536385935</v>
      </c>
      <c r="G110">
        <f t="shared" si="5"/>
        <v>9.3637454981992815E-2</v>
      </c>
      <c r="H110">
        <f t="shared" si="6"/>
        <v>0.82608695652173891</v>
      </c>
    </row>
    <row r="111" spans="1:8" x14ac:dyDescent="0.25">
      <c r="A111" s="11">
        <v>632</v>
      </c>
      <c r="B111" s="3">
        <v>0.33900000000000002</v>
      </c>
      <c r="C111" s="3">
        <v>9.9599999999999994E-2</v>
      </c>
      <c r="D111" s="3">
        <v>5.1700000000000003E-2</v>
      </c>
      <c r="F111">
        <f t="shared" si="7"/>
        <v>0.10793131643499596</v>
      </c>
      <c r="G111">
        <f t="shared" si="5"/>
        <v>9.1236494597839085E-2</v>
      </c>
      <c r="H111">
        <f t="shared" si="6"/>
        <v>0.83850931677018647</v>
      </c>
    </row>
    <row r="112" spans="1:8" x14ac:dyDescent="0.25">
      <c r="A112" s="11">
        <v>638</v>
      </c>
      <c r="B112" s="3">
        <v>0.33400000000000002</v>
      </c>
      <c r="C112" s="3">
        <v>9.9000000000000005E-2</v>
      </c>
      <c r="D112" s="3">
        <v>5.1799999999999999E-2</v>
      </c>
      <c r="F112">
        <f t="shared" si="7"/>
        <v>0.10384300899427641</v>
      </c>
      <c r="G112">
        <f t="shared" si="5"/>
        <v>8.7635054021608649E-2</v>
      </c>
      <c r="H112">
        <f t="shared" si="6"/>
        <v>0.84472049689440987</v>
      </c>
    </row>
    <row r="113" spans="1:8" x14ac:dyDescent="0.25">
      <c r="A113" s="11">
        <v>644</v>
      </c>
      <c r="B113" s="3">
        <v>0.32900000000000001</v>
      </c>
      <c r="C113" s="3">
        <v>9.8400000000000001E-2</v>
      </c>
      <c r="D113" s="3">
        <v>5.1900000000000002E-2</v>
      </c>
      <c r="F113">
        <f t="shared" si="7"/>
        <v>9.9754701553556854E-2</v>
      </c>
      <c r="G113">
        <f t="shared" si="5"/>
        <v>8.4033613445378144E-2</v>
      </c>
      <c r="H113">
        <f t="shared" si="6"/>
        <v>0.85093167701863359</v>
      </c>
    </row>
    <row r="114" spans="1:8" x14ac:dyDescent="0.25">
      <c r="A114" s="11">
        <v>649</v>
      </c>
      <c r="B114" s="3">
        <v>0.32400000000000001</v>
      </c>
      <c r="C114" s="3">
        <v>9.7900000000000001E-2</v>
      </c>
      <c r="D114" s="3">
        <v>5.21E-2</v>
      </c>
      <c r="F114">
        <f t="shared" si="7"/>
        <v>9.5666394112837311E-2</v>
      </c>
      <c r="G114">
        <f t="shared" si="5"/>
        <v>8.1032412965186068E-2</v>
      </c>
      <c r="H114">
        <f t="shared" si="6"/>
        <v>0.86335403726708071</v>
      </c>
    </row>
    <row r="115" spans="1:8" x14ac:dyDescent="0.25">
      <c r="A115" s="11">
        <v>655</v>
      </c>
      <c r="B115" s="3">
        <v>0.31900000000000001</v>
      </c>
      <c r="C115" s="3">
        <v>9.7299999999999998E-2</v>
      </c>
      <c r="D115" s="3">
        <v>5.21E-2</v>
      </c>
      <c r="F115">
        <f t="shared" si="7"/>
        <v>9.1578086672117767E-2</v>
      </c>
      <c r="G115">
        <f t="shared" si="5"/>
        <v>7.7430972388955549E-2</v>
      </c>
      <c r="H115">
        <f t="shared" si="6"/>
        <v>0.86335403726708071</v>
      </c>
    </row>
    <row r="116" spans="1:8" x14ac:dyDescent="0.25">
      <c r="A116" s="11">
        <v>661</v>
      </c>
      <c r="B116" s="3">
        <v>0.313</v>
      </c>
      <c r="C116" s="3">
        <v>9.6799999999999997E-2</v>
      </c>
      <c r="D116" s="3">
        <v>5.2200000000000003E-2</v>
      </c>
      <c r="F116">
        <f t="shared" si="7"/>
        <v>8.6672117743254312E-2</v>
      </c>
      <c r="G116">
        <f t="shared" si="5"/>
        <v>7.4429771908763473E-2</v>
      </c>
      <c r="H116">
        <f t="shared" si="6"/>
        <v>0.86956521739130455</v>
      </c>
    </row>
    <row r="117" spans="1:8" x14ac:dyDescent="0.25">
      <c r="A117" s="11">
        <v>667</v>
      </c>
      <c r="B117" s="3">
        <v>0.31</v>
      </c>
      <c r="C117" s="3">
        <v>9.64E-2</v>
      </c>
      <c r="D117" s="3">
        <v>5.2299999999999999E-2</v>
      </c>
      <c r="F117">
        <f t="shared" si="7"/>
        <v>8.4219133278822578E-2</v>
      </c>
      <c r="G117">
        <f t="shared" si="5"/>
        <v>7.2028811524609826E-2</v>
      </c>
      <c r="H117">
        <f t="shared" si="6"/>
        <v>0.87577639751552783</v>
      </c>
    </row>
    <row r="118" spans="1:8" x14ac:dyDescent="0.25">
      <c r="A118" s="11">
        <v>673</v>
      </c>
      <c r="B118" s="3">
        <v>0.30399999999999999</v>
      </c>
      <c r="C118" s="3">
        <v>9.5899999999999999E-2</v>
      </c>
      <c r="D118" s="3">
        <v>5.2299999999999999E-2</v>
      </c>
      <c r="F118">
        <f t="shared" si="7"/>
        <v>7.9313164349959123E-2</v>
      </c>
      <c r="G118">
        <f t="shared" si="5"/>
        <v>6.902761104441775E-2</v>
      </c>
      <c r="H118">
        <f t="shared" si="6"/>
        <v>0.87577639751552783</v>
      </c>
    </row>
    <row r="119" spans="1:8" x14ac:dyDescent="0.25">
      <c r="A119" s="11">
        <v>678</v>
      </c>
      <c r="B119" s="3">
        <v>0.30099999999999999</v>
      </c>
      <c r="C119" s="3">
        <v>9.5600000000000004E-2</v>
      </c>
      <c r="D119" s="3">
        <v>5.2400000000000002E-2</v>
      </c>
      <c r="F119">
        <f t="shared" si="7"/>
        <v>7.6860179885527402E-2</v>
      </c>
      <c r="G119">
        <f t="shared" si="5"/>
        <v>6.7226890756302532E-2</v>
      </c>
      <c r="H119">
        <f t="shared" si="6"/>
        <v>0.88198757763975166</v>
      </c>
    </row>
    <row r="120" spans="1:8" x14ac:dyDescent="0.25">
      <c r="A120" s="11">
        <v>684</v>
      </c>
      <c r="B120" s="3">
        <v>0.29599999999999999</v>
      </c>
      <c r="C120" s="3">
        <v>9.5200000000000007E-2</v>
      </c>
      <c r="D120" s="3">
        <v>5.2400000000000002E-2</v>
      </c>
      <c r="F120">
        <f t="shared" si="7"/>
        <v>7.2771872444807859E-2</v>
      </c>
      <c r="G120">
        <f t="shared" si="5"/>
        <v>6.4825930372148885E-2</v>
      </c>
      <c r="H120">
        <f t="shared" si="6"/>
        <v>0.88198757763975166</v>
      </c>
    </row>
    <row r="121" spans="1:8" x14ac:dyDescent="0.25">
      <c r="A121" s="11">
        <v>690</v>
      </c>
      <c r="B121" s="3">
        <v>0.29299999999999998</v>
      </c>
      <c r="C121" s="3">
        <v>9.4799999999999995E-2</v>
      </c>
      <c r="D121" s="3">
        <v>5.2499999999999998E-2</v>
      </c>
      <c r="F121">
        <f t="shared" si="7"/>
        <v>7.0318887980376124E-2</v>
      </c>
      <c r="G121">
        <f t="shared" si="5"/>
        <v>6.2424969987995155E-2</v>
      </c>
      <c r="H121">
        <f t="shared" si="6"/>
        <v>0.88819875776397494</v>
      </c>
    </row>
    <row r="122" spans="1:8" x14ac:dyDescent="0.25">
      <c r="A122" s="11">
        <v>696</v>
      </c>
      <c r="B122" s="3">
        <v>0.28899999999999998</v>
      </c>
      <c r="C122" s="3">
        <v>9.4600000000000004E-2</v>
      </c>
      <c r="D122" s="3">
        <v>5.2400000000000002E-2</v>
      </c>
      <c r="F122">
        <f t="shared" si="7"/>
        <v>6.7048242027800492E-2</v>
      </c>
      <c r="G122">
        <f t="shared" si="5"/>
        <v>6.1224489795918373E-2</v>
      </c>
      <c r="H122">
        <f t="shared" si="6"/>
        <v>0.88198757763975166</v>
      </c>
    </row>
    <row r="123" spans="1:8" x14ac:dyDescent="0.25">
      <c r="A123" s="11">
        <v>702</v>
      </c>
      <c r="B123" s="3">
        <v>0.28599999999999998</v>
      </c>
      <c r="C123" s="3">
        <v>9.4200000000000006E-2</v>
      </c>
      <c r="D123" s="3">
        <v>5.2499999999999998E-2</v>
      </c>
      <c r="F123">
        <f t="shared" si="7"/>
        <v>6.4595257563368758E-2</v>
      </c>
      <c r="G123">
        <f t="shared" si="5"/>
        <v>5.8823529411764726E-2</v>
      </c>
      <c r="H123">
        <f t="shared" si="6"/>
        <v>0.88819875776397494</v>
      </c>
    </row>
    <row r="124" spans="1:8" x14ac:dyDescent="0.25">
      <c r="A124" s="11">
        <v>707</v>
      </c>
      <c r="B124" s="3">
        <v>0.28199999999999997</v>
      </c>
      <c r="C124" s="3">
        <v>9.4100000000000003E-2</v>
      </c>
      <c r="D124" s="3">
        <v>5.2400000000000002E-2</v>
      </c>
      <c r="F124">
        <f t="shared" si="7"/>
        <v>6.1324611610793126E-2</v>
      </c>
      <c r="G124">
        <f t="shared" si="5"/>
        <v>5.822328931572629E-2</v>
      </c>
      <c r="H124">
        <f t="shared" si="6"/>
        <v>0.88198757763975166</v>
      </c>
    </row>
    <row r="125" spans="1:8" x14ac:dyDescent="0.25">
      <c r="A125" s="11">
        <v>713</v>
      </c>
      <c r="B125" s="3">
        <v>0.27900000000000003</v>
      </c>
      <c r="C125" s="3">
        <v>9.3799999999999994E-2</v>
      </c>
      <c r="D125" s="3">
        <v>5.2400000000000002E-2</v>
      </c>
      <c r="F125">
        <f t="shared" si="7"/>
        <v>5.887162714636144E-2</v>
      </c>
      <c r="G125">
        <f t="shared" si="5"/>
        <v>5.6422569027610996E-2</v>
      </c>
      <c r="H125">
        <f t="shared" si="6"/>
        <v>0.88198757763975166</v>
      </c>
    </row>
    <row r="126" spans="1:8" x14ac:dyDescent="0.25">
      <c r="A126" s="11">
        <v>719</v>
      </c>
      <c r="B126" s="3">
        <v>0.27500000000000002</v>
      </c>
      <c r="C126" s="3">
        <v>9.35E-2</v>
      </c>
      <c r="D126" s="3">
        <v>5.2299999999999999E-2</v>
      </c>
      <c r="F126">
        <f t="shared" si="7"/>
        <v>5.5600981193785808E-2</v>
      </c>
      <c r="G126">
        <f t="shared" si="5"/>
        <v>5.4621848739495778E-2</v>
      </c>
      <c r="H126">
        <f t="shared" si="6"/>
        <v>0.87577639751552783</v>
      </c>
    </row>
    <row r="127" spans="1:8" x14ac:dyDescent="0.25">
      <c r="A127" s="11">
        <v>725</v>
      </c>
      <c r="B127" s="3">
        <v>0.27300000000000002</v>
      </c>
      <c r="C127" s="3">
        <v>9.3399999999999997E-2</v>
      </c>
      <c r="D127" s="3">
        <v>5.2299999999999999E-2</v>
      </c>
      <c r="F127">
        <f t="shared" si="7"/>
        <v>5.3965658217497985E-2</v>
      </c>
      <c r="G127">
        <f t="shared" si="5"/>
        <v>5.4021608643457349E-2</v>
      </c>
      <c r="H127">
        <f t="shared" si="6"/>
        <v>0.87577639751552783</v>
      </c>
    </row>
    <row r="128" spans="1:8" x14ac:dyDescent="0.25">
      <c r="A128" s="11">
        <v>731</v>
      </c>
      <c r="B128" s="3">
        <v>0.27</v>
      </c>
      <c r="C128" s="3">
        <v>9.3100000000000002E-2</v>
      </c>
      <c r="D128" s="3">
        <v>5.2200000000000003E-2</v>
      </c>
      <c r="F128">
        <f t="shared" si="7"/>
        <v>5.1512673753066257E-2</v>
      </c>
      <c r="G128">
        <f t="shared" si="5"/>
        <v>5.2220888355342131E-2</v>
      </c>
      <c r="H128">
        <f t="shared" si="6"/>
        <v>0.86956521739130455</v>
      </c>
    </row>
    <row r="129" spans="1:8" x14ac:dyDescent="0.25">
      <c r="A129" s="11">
        <v>736</v>
      </c>
      <c r="B129" s="3">
        <v>0.26800000000000002</v>
      </c>
      <c r="C129" s="3">
        <v>9.3100000000000002E-2</v>
      </c>
      <c r="D129" s="3">
        <v>5.2299999999999999E-2</v>
      </c>
      <c r="F129">
        <f t="shared" si="7"/>
        <v>4.9877350776778441E-2</v>
      </c>
      <c r="G129">
        <f t="shared" si="5"/>
        <v>5.2220888355342131E-2</v>
      </c>
      <c r="H129">
        <f t="shared" si="6"/>
        <v>0.87577639751552783</v>
      </c>
    </row>
    <row r="130" spans="1:8" x14ac:dyDescent="0.25">
      <c r="A130" s="11">
        <v>742</v>
      </c>
      <c r="B130" s="3">
        <v>0.26400000000000001</v>
      </c>
      <c r="C130" s="3">
        <v>9.2799999999999994E-2</v>
      </c>
      <c r="D130" s="3">
        <v>5.1999999999999998E-2</v>
      </c>
      <c r="F130">
        <f t="shared" si="7"/>
        <v>4.6606704824202802E-2</v>
      </c>
      <c r="G130">
        <f t="shared" si="5"/>
        <v>5.0420168067226837E-2</v>
      </c>
      <c r="H130">
        <f t="shared" si="6"/>
        <v>0.85714285714285698</v>
      </c>
    </row>
    <row r="131" spans="1:8" x14ac:dyDescent="0.25">
      <c r="A131" s="11">
        <v>748</v>
      </c>
      <c r="B131" s="3">
        <v>0.26300000000000001</v>
      </c>
      <c r="C131" s="3">
        <v>9.2700000000000005E-2</v>
      </c>
      <c r="D131" s="3">
        <v>5.1900000000000002E-2</v>
      </c>
      <c r="F131">
        <f t="shared" si="7"/>
        <v>4.5789043336058897E-2</v>
      </c>
      <c r="G131">
        <f t="shared" ref="G131:G194" si="8">(C131-$K$3)/$M$3</f>
        <v>4.9819927971188484E-2</v>
      </c>
      <c r="H131">
        <f t="shared" ref="H131:H194" si="9">(D131-$K$4)/$M$4</f>
        <v>0.85093167701863359</v>
      </c>
    </row>
    <row r="132" spans="1:8" x14ac:dyDescent="0.25">
      <c r="A132" s="11">
        <v>754</v>
      </c>
      <c r="B132" s="3">
        <v>0.26</v>
      </c>
      <c r="C132" s="3">
        <v>9.2600000000000002E-2</v>
      </c>
      <c r="D132" s="3">
        <v>5.1799999999999999E-2</v>
      </c>
      <c r="F132">
        <f t="shared" si="7"/>
        <v>4.333605887162717E-2</v>
      </c>
      <c r="G132">
        <f t="shared" si="8"/>
        <v>4.9219687875150055E-2</v>
      </c>
      <c r="H132">
        <f t="shared" si="9"/>
        <v>0.84472049689440987</v>
      </c>
    </row>
    <row r="133" spans="1:8" x14ac:dyDescent="0.25">
      <c r="A133" s="11">
        <v>760</v>
      </c>
      <c r="B133" s="3">
        <v>0.25700000000000001</v>
      </c>
      <c r="C133" s="3">
        <v>9.2299999999999993E-2</v>
      </c>
      <c r="D133" s="3">
        <v>5.1700000000000003E-2</v>
      </c>
      <c r="F133">
        <f t="shared" si="7"/>
        <v>4.0883074407195442E-2</v>
      </c>
      <c r="G133">
        <f t="shared" si="8"/>
        <v>4.7418967587034754E-2</v>
      </c>
      <c r="H133">
        <f t="shared" si="9"/>
        <v>0.83850931677018647</v>
      </c>
    </row>
    <row r="134" spans="1:8" x14ac:dyDescent="0.25">
      <c r="A134" s="11">
        <v>765</v>
      </c>
      <c r="B134" s="3">
        <v>0.25600000000000001</v>
      </c>
      <c r="C134" s="3">
        <v>9.2200000000000004E-2</v>
      </c>
      <c r="D134" s="3">
        <v>5.16E-2</v>
      </c>
      <c r="F134">
        <f t="shared" si="7"/>
        <v>4.0065412919051531E-2</v>
      </c>
      <c r="G134">
        <f t="shared" si="8"/>
        <v>4.6818727490996408E-2</v>
      </c>
      <c r="H134">
        <f t="shared" si="9"/>
        <v>0.83229813664596275</v>
      </c>
    </row>
    <row r="135" spans="1:8" x14ac:dyDescent="0.25">
      <c r="A135" s="11">
        <v>771</v>
      </c>
      <c r="B135" s="3">
        <v>0.254</v>
      </c>
      <c r="C135" s="3">
        <v>9.2200000000000004E-2</v>
      </c>
      <c r="D135" s="3">
        <v>5.1499999999999997E-2</v>
      </c>
      <c r="F135">
        <f t="shared" si="7"/>
        <v>3.8430089942763715E-2</v>
      </c>
      <c r="G135">
        <f t="shared" si="8"/>
        <v>4.6818727490996408E-2</v>
      </c>
      <c r="H135">
        <f t="shared" si="9"/>
        <v>0.82608695652173891</v>
      </c>
    </row>
    <row r="136" spans="1:8" x14ac:dyDescent="0.25">
      <c r="A136" s="11">
        <v>777</v>
      </c>
      <c r="B136" s="3">
        <v>0.252</v>
      </c>
      <c r="C136" s="3">
        <v>9.1899999999999996E-2</v>
      </c>
      <c r="D136" s="3">
        <v>5.1299999999999998E-2</v>
      </c>
      <c r="F136">
        <f t="shared" si="7"/>
        <v>3.6794766966475892E-2</v>
      </c>
      <c r="G136">
        <f t="shared" si="8"/>
        <v>4.5018007202881107E-2</v>
      </c>
      <c r="H136">
        <f t="shared" si="9"/>
        <v>0.8136645962732918</v>
      </c>
    </row>
    <row r="137" spans="1:8" x14ac:dyDescent="0.25">
      <c r="A137" s="11">
        <v>783</v>
      </c>
      <c r="B137" s="3">
        <v>0.25</v>
      </c>
      <c r="C137" s="3">
        <v>9.1899999999999996E-2</v>
      </c>
      <c r="D137" s="3">
        <v>5.11E-2</v>
      </c>
      <c r="F137">
        <f t="shared" si="7"/>
        <v>3.5159443990188076E-2</v>
      </c>
      <c r="G137">
        <f t="shared" si="8"/>
        <v>4.5018007202881107E-2</v>
      </c>
      <c r="H137">
        <f t="shared" si="9"/>
        <v>0.80124223602484468</v>
      </c>
    </row>
    <row r="138" spans="1:8" x14ac:dyDescent="0.25">
      <c r="A138" s="11">
        <v>789</v>
      </c>
      <c r="B138" s="3">
        <v>0.249</v>
      </c>
      <c r="C138" s="3">
        <v>9.1700000000000004E-2</v>
      </c>
      <c r="D138" s="3">
        <v>5.0999999999999997E-2</v>
      </c>
      <c r="F138">
        <f t="shared" si="7"/>
        <v>3.4341782502044164E-2</v>
      </c>
      <c r="G138">
        <f t="shared" si="8"/>
        <v>4.3817527010804325E-2</v>
      </c>
      <c r="H138">
        <f t="shared" si="9"/>
        <v>0.79503105590062084</v>
      </c>
    </row>
    <row r="139" spans="1:8" x14ac:dyDescent="0.25">
      <c r="A139" s="11">
        <v>794</v>
      </c>
      <c r="B139" s="3">
        <v>0.247</v>
      </c>
      <c r="C139" s="3">
        <v>9.1700000000000004E-2</v>
      </c>
      <c r="D139" s="3">
        <v>5.0900000000000001E-2</v>
      </c>
      <c r="F139">
        <f t="shared" si="7"/>
        <v>3.2706459525756348E-2</v>
      </c>
      <c r="G139">
        <f t="shared" si="8"/>
        <v>4.3817527010804325E-2</v>
      </c>
      <c r="H139">
        <f t="shared" si="9"/>
        <v>0.78881987577639756</v>
      </c>
    </row>
    <row r="140" spans="1:8" x14ac:dyDescent="0.25">
      <c r="A140" s="11">
        <v>800</v>
      </c>
      <c r="B140" s="3">
        <v>0.245</v>
      </c>
      <c r="C140" s="3">
        <v>9.1600000000000001E-2</v>
      </c>
      <c r="D140" s="3">
        <v>5.0599999999999999E-2</v>
      </c>
      <c r="F140">
        <f t="shared" si="7"/>
        <v>3.1071136549468529E-2</v>
      </c>
      <c r="G140">
        <f t="shared" si="8"/>
        <v>4.3217286914765896E-2</v>
      </c>
      <c r="H140">
        <f t="shared" si="9"/>
        <v>0.77018633540372661</v>
      </c>
    </row>
    <row r="141" spans="1:8" x14ac:dyDescent="0.25">
      <c r="A141" s="11">
        <v>806</v>
      </c>
      <c r="B141" s="3">
        <v>0.24299999999999999</v>
      </c>
      <c r="C141" s="3">
        <v>9.1499999999999998E-2</v>
      </c>
      <c r="D141" s="3">
        <v>5.0500000000000003E-2</v>
      </c>
      <c r="F141">
        <f t="shared" si="7"/>
        <v>2.9435813573180709E-2</v>
      </c>
      <c r="G141">
        <f t="shared" si="8"/>
        <v>4.261704681872746E-2</v>
      </c>
      <c r="H141">
        <f t="shared" si="9"/>
        <v>0.76397515527950333</v>
      </c>
    </row>
    <row r="142" spans="1:8" x14ac:dyDescent="0.25">
      <c r="A142" s="11">
        <v>812</v>
      </c>
      <c r="B142" s="3">
        <v>0.24299999999999999</v>
      </c>
      <c r="C142" s="3">
        <v>9.1399999999999995E-2</v>
      </c>
      <c r="D142" s="3">
        <v>5.0299999999999997E-2</v>
      </c>
      <c r="F142">
        <f t="shared" si="7"/>
        <v>2.9435813573180709E-2</v>
      </c>
      <c r="G142">
        <f t="shared" si="8"/>
        <v>4.201680672268903E-2</v>
      </c>
      <c r="H142">
        <f t="shared" si="9"/>
        <v>0.75155279503105576</v>
      </c>
    </row>
    <row r="143" spans="1:8" x14ac:dyDescent="0.25">
      <c r="A143" s="11">
        <v>817</v>
      </c>
      <c r="B143" s="3">
        <v>0.24099999999999999</v>
      </c>
      <c r="C143" s="3">
        <v>9.1200000000000003E-2</v>
      </c>
      <c r="D143" s="3">
        <v>5.0200000000000002E-2</v>
      </c>
      <c r="F143">
        <f t="shared" si="7"/>
        <v>2.780049059689289E-2</v>
      </c>
      <c r="G143">
        <f t="shared" si="8"/>
        <v>4.0816326530612249E-2</v>
      </c>
      <c r="H143">
        <f t="shared" si="9"/>
        <v>0.74534161490683237</v>
      </c>
    </row>
    <row r="144" spans="1:8" x14ac:dyDescent="0.25">
      <c r="A144" s="11">
        <v>823</v>
      </c>
      <c r="B144" s="3">
        <v>0.24</v>
      </c>
      <c r="C144" s="3">
        <v>9.11E-2</v>
      </c>
      <c r="D144" s="3">
        <v>5.0099999999999999E-2</v>
      </c>
      <c r="F144">
        <f t="shared" ref="F144:F207" si="10">(B144-$K$2)/$M$2</f>
        <v>2.6982829108748982E-2</v>
      </c>
      <c r="G144">
        <f t="shared" si="8"/>
        <v>4.0216086434573813E-2</v>
      </c>
      <c r="H144">
        <f t="shared" si="9"/>
        <v>0.73913043478260865</v>
      </c>
    </row>
    <row r="145" spans="1:8" x14ac:dyDescent="0.25">
      <c r="A145" s="11">
        <v>829</v>
      </c>
      <c r="B145" s="3">
        <v>0.23899999999999999</v>
      </c>
      <c r="C145" s="3">
        <v>9.0899999999999995E-2</v>
      </c>
      <c r="D145" s="3">
        <v>4.9799999999999997E-2</v>
      </c>
      <c r="F145">
        <f t="shared" si="10"/>
        <v>2.6165167620605074E-2</v>
      </c>
      <c r="G145">
        <f t="shared" si="8"/>
        <v>3.9015606242496947E-2</v>
      </c>
      <c r="H145">
        <f t="shared" si="9"/>
        <v>0.72049689440993769</v>
      </c>
    </row>
    <row r="146" spans="1:8" x14ac:dyDescent="0.25">
      <c r="A146" s="11">
        <v>835</v>
      </c>
      <c r="B146" s="3">
        <v>0.23699999999999999</v>
      </c>
      <c r="C146" s="3">
        <v>9.0800000000000006E-2</v>
      </c>
      <c r="D146" s="3">
        <v>4.9799999999999997E-2</v>
      </c>
      <c r="F146">
        <f t="shared" si="10"/>
        <v>2.4529844644317254E-2</v>
      </c>
      <c r="G146">
        <f t="shared" si="8"/>
        <v>3.8415366146458602E-2</v>
      </c>
      <c r="H146">
        <f t="shared" si="9"/>
        <v>0.72049689440993769</v>
      </c>
    </row>
    <row r="147" spans="1:8" x14ac:dyDescent="0.25">
      <c r="A147" s="11">
        <v>841</v>
      </c>
      <c r="B147" s="3">
        <v>0.23599999999999999</v>
      </c>
      <c r="C147" s="3">
        <v>9.0800000000000006E-2</v>
      </c>
      <c r="D147" s="3">
        <v>4.9599999999999998E-2</v>
      </c>
      <c r="F147">
        <f t="shared" si="10"/>
        <v>2.3712183156173346E-2</v>
      </c>
      <c r="G147">
        <f t="shared" si="8"/>
        <v>3.8415366146458602E-2</v>
      </c>
      <c r="H147">
        <f t="shared" si="9"/>
        <v>0.70807453416149058</v>
      </c>
    </row>
    <row r="148" spans="1:8" x14ac:dyDescent="0.25">
      <c r="A148" s="11">
        <v>846</v>
      </c>
      <c r="B148" s="3">
        <v>0.23400000000000001</v>
      </c>
      <c r="C148" s="3">
        <v>9.06E-2</v>
      </c>
      <c r="D148" s="3">
        <v>4.9299999999999997E-2</v>
      </c>
      <c r="F148">
        <f t="shared" si="10"/>
        <v>2.2076860179885551E-2</v>
      </c>
      <c r="G148">
        <f t="shared" si="8"/>
        <v>3.7214885954381736E-2</v>
      </c>
      <c r="H148">
        <f t="shared" si="9"/>
        <v>0.68944099378881962</v>
      </c>
    </row>
    <row r="149" spans="1:8" x14ac:dyDescent="0.25">
      <c r="A149" s="11">
        <v>852</v>
      </c>
      <c r="B149" s="3">
        <v>0.23300000000000001</v>
      </c>
      <c r="C149" s="3">
        <v>9.0499999999999997E-2</v>
      </c>
      <c r="D149" s="3">
        <v>4.9099999999999998E-2</v>
      </c>
      <c r="F149">
        <f t="shared" si="10"/>
        <v>2.125919869174164E-2</v>
      </c>
      <c r="G149">
        <f t="shared" si="8"/>
        <v>3.66146458583433E-2</v>
      </c>
      <c r="H149">
        <f t="shared" si="9"/>
        <v>0.67701863354037251</v>
      </c>
    </row>
    <row r="150" spans="1:8" x14ac:dyDescent="0.25">
      <c r="A150" s="11">
        <v>858</v>
      </c>
      <c r="B150" s="3">
        <v>0.23200000000000001</v>
      </c>
      <c r="C150" s="3">
        <v>9.0300000000000005E-2</v>
      </c>
      <c r="D150" s="3">
        <v>4.9099999999999998E-2</v>
      </c>
      <c r="F150">
        <f t="shared" si="10"/>
        <v>2.0441537203597732E-2</v>
      </c>
      <c r="G150">
        <f t="shared" si="8"/>
        <v>3.5414165666266519E-2</v>
      </c>
      <c r="H150">
        <f t="shared" si="9"/>
        <v>0.67701863354037251</v>
      </c>
    </row>
    <row r="151" spans="1:8" x14ac:dyDescent="0.25">
      <c r="A151" s="11">
        <v>864</v>
      </c>
      <c r="B151" s="3">
        <v>0.23200000000000001</v>
      </c>
      <c r="C151" s="3">
        <v>9.0200000000000002E-2</v>
      </c>
      <c r="D151" s="3">
        <v>4.8800000000000003E-2</v>
      </c>
      <c r="F151">
        <f t="shared" si="10"/>
        <v>2.0441537203597732E-2</v>
      </c>
      <c r="G151">
        <f t="shared" si="8"/>
        <v>3.4813925570228089E-2</v>
      </c>
      <c r="H151">
        <f t="shared" si="9"/>
        <v>0.65838509316770211</v>
      </c>
    </row>
    <row r="152" spans="1:8" x14ac:dyDescent="0.25">
      <c r="A152" s="11">
        <v>870</v>
      </c>
      <c r="B152" s="3">
        <v>0.23100000000000001</v>
      </c>
      <c r="C152" s="3">
        <v>0.09</v>
      </c>
      <c r="D152" s="3">
        <v>4.8599999999999997E-2</v>
      </c>
      <c r="F152">
        <f t="shared" si="10"/>
        <v>1.962387571545382E-2</v>
      </c>
      <c r="G152">
        <f t="shared" si="8"/>
        <v>3.3613445378151224E-2</v>
      </c>
      <c r="H152">
        <f t="shared" si="9"/>
        <v>0.64596273291925455</v>
      </c>
    </row>
    <row r="153" spans="1:8" x14ac:dyDescent="0.25">
      <c r="A153" s="11">
        <v>875</v>
      </c>
      <c r="B153" s="3">
        <v>0.22900000000000001</v>
      </c>
      <c r="C153" s="3">
        <v>0.09</v>
      </c>
      <c r="D153" s="3">
        <v>4.8500000000000001E-2</v>
      </c>
      <c r="F153">
        <f t="shared" si="10"/>
        <v>1.7988552739166004E-2</v>
      </c>
      <c r="G153">
        <f t="shared" si="8"/>
        <v>3.3613445378151224E-2</v>
      </c>
      <c r="H153">
        <f t="shared" si="9"/>
        <v>0.63975155279503115</v>
      </c>
    </row>
    <row r="154" spans="1:8" x14ac:dyDescent="0.25">
      <c r="A154" s="11">
        <v>881</v>
      </c>
      <c r="B154" s="3">
        <v>0.22900000000000001</v>
      </c>
      <c r="C154" s="3">
        <v>8.9800000000000005E-2</v>
      </c>
      <c r="D154" s="3">
        <v>4.8300000000000003E-2</v>
      </c>
      <c r="F154">
        <f t="shared" si="10"/>
        <v>1.7988552739166004E-2</v>
      </c>
      <c r="G154">
        <f t="shared" si="8"/>
        <v>3.2412965186074442E-2</v>
      </c>
      <c r="H154">
        <f t="shared" si="9"/>
        <v>0.62732919254658404</v>
      </c>
    </row>
    <row r="155" spans="1:8" x14ac:dyDescent="0.25">
      <c r="A155" s="11">
        <v>887</v>
      </c>
      <c r="B155" s="3">
        <v>0.22900000000000001</v>
      </c>
      <c r="C155" s="3">
        <v>8.9599999999999999E-2</v>
      </c>
      <c r="D155" s="3">
        <v>4.82E-2</v>
      </c>
      <c r="F155">
        <f t="shared" si="10"/>
        <v>1.7988552739166004E-2</v>
      </c>
      <c r="G155">
        <f t="shared" si="8"/>
        <v>3.1212484993997577E-2</v>
      </c>
      <c r="H155">
        <f t="shared" si="9"/>
        <v>0.6211180124223602</v>
      </c>
    </row>
    <row r="156" spans="1:8" x14ac:dyDescent="0.25">
      <c r="A156" s="11">
        <v>893</v>
      </c>
      <c r="B156" s="3">
        <v>0.22800000000000001</v>
      </c>
      <c r="C156" s="3">
        <v>8.9499999999999996E-2</v>
      </c>
      <c r="D156" s="3">
        <v>4.8000000000000001E-2</v>
      </c>
      <c r="F156">
        <f t="shared" si="10"/>
        <v>1.7170891251022093E-2</v>
      </c>
      <c r="G156">
        <f t="shared" si="8"/>
        <v>3.0612244897959145E-2</v>
      </c>
      <c r="H156">
        <f t="shared" si="9"/>
        <v>0.60869565217391308</v>
      </c>
    </row>
    <row r="157" spans="1:8" x14ac:dyDescent="0.25">
      <c r="A157" s="11">
        <v>899</v>
      </c>
      <c r="B157" s="3">
        <v>0.22700000000000001</v>
      </c>
      <c r="C157" s="3">
        <v>8.9300000000000004E-2</v>
      </c>
      <c r="D157" s="3">
        <v>4.8000000000000001E-2</v>
      </c>
      <c r="F157">
        <f t="shared" si="10"/>
        <v>1.6353229762878185E-2</v>
      </c>
      <c r="G157">
        <f t="shared" si="8"/>
        <v>2.9411764705882363E-2</v>
      </c>
      <c r="H157">
        <f t="shared" si="9"/>
        <v>0.60869565217391308</v>
      </c>
    </row>
    <row r="158" spans="1:8" x14ac:dyDescent="0.25">
      <c r="A158" s="11">
        <v>904</v>
      </c>
      <c r="B158" s="3">
        <v>0.22600000000000001</v>
      </c>
      <c r="C158" s="3">
        <v>8.9200000000000002E-2</v>
      </c>
      <c r="D158" s="3">
        <v>4.7800000000000002E-2</v>
      </c>
      <c r="F158">
        <f t="shared" si="10"/>
        <v>1.5535568274734275E-2</v>
      </c>
      <c r="G158">
        <f t="shared" si="8"/>
        <v>2.881152460984393E-2</v>
      </c>
      <c r="H158">
        <f t="shared" si="9"/>
        <v>0.59627329192546596</v>
      </c>
    </row>
    <row r="159" spans="1:8" x14ac:dyDescent="0.25">
      <c r="A159" s="11">
        <v>910</v>
      </c>
      <c r="B159" s="3">
        <v>0.22600000000000001</v>
      </c>
      <c r="C159" s="3">
        <v>8.9099999999999999E-2</v>
      </c>
      <c r="D159" s="3">
        <v>4.7600000000000003E-2</v>
      </c>
      <c r="F159">
        <f t="shared" si="10"/>
        <v>1.5535568274734275E-2</v>
      </c>
      <c r="G159">
        <f t="shared" si="8"/>
        <v>2.8211284513805498E-2</v>
      </c>
      <c r="H159">
        <f t="shared" si="9"/>
        <v>0.58385093167701885</v>
      </c>
    </row>
    <row r="160" spans="1:8" x14ac:dyDescent="0.25">
      <c r="A160" s="11">
        <v>916</v>
      </c>
      <c r="B160" s="3">
        <v>0.22500000000000001</v>
      </c>
      <c r="C160" s="3">
        <v>8.8900000000000007E-2</v>
      </c>
      <c r="D160" s="3">
        <v>4.7600000000000003E-2</v>
      </c>
      <c r="F160">
        <f t="shared" si="10"/>
        <v>1.4717906786590367E-2</v>
      </c>
      <c r="G160">
        <f t="shared" si="8"/>
        <v>2.7010804321728716E-2</v>
      </c>
      <c r="H160">
        <f t="shared" si="9"/>
        <v>0.58385093167701885</v>
      </c>
    </row>
    <row r="161" spans="1:8" x14ac:dyDescent="0.25">
      <c r="A161" s="11">
        <v>922</v>
      </c>
      <c r="B161" s="3">
        <v>0.224</v>
      </c>
      <c r="C161" s="3">
        <v>8.8800000000000004E-2</v>
      </c>
      <c r="D161" s="3">
        <v>4.7399999999999998E-2</v>
      </c>
      <c r="F161">
        <f t="shared" si="10"/>
        <v>1.3900245298446457E-2</v>
      </c>
      <c r="G161">
        <f t="shared" si="8"/>
        <v>2.6410564225690283E-2</v>
      </c>
      <c r="H161">
        <f t="shared" si="9"/>
        <v>0.57142857142857129</v>
      </c>
    </row>
    <row r="162" spans="1:8" x14ac:dyDescent="0.25">
      <c r="A162" s="11">
        <v>928</v>
      </c>
      <c r="B162" s="3">
        <v>0.223</v>
      </c>
      <c r="C162" s="3">
        <v>8.8700000000000001E-2</v>
      </c>
      <c r="D162" s="3">
        <v>4.7199999999999999E-2</v>
      </c>
      <c r="F162">
        <f t="shared" si="10"/>
        <v>1.3082583810302547E-2</v>
      </c>
      <c r="G162">
        <f t="shared" si="8"/>
        <v>2.5810324129651851E-2</v>
      </c>
      <c r="H162">
        <f t="shared" si="9"/>
        <v>0.55900621118012417</v>
      </c>
    </row>
    <row r="163" spans="1:8" x14ac:dyDescent="0.25">
      <c r="A163" s="11">
        <v>933</v>
      </c>
      <c r="B163" s="3">
        <v>0.223</v>
      </c>
      <c r="C163" s="3">
        <v>8.8499999999999995E-2</v>
      </c>
      <c r="D163" s="3">
        <v>4.7199999999999999E-2</v>
      </c>
      <c r="F163">
        <f t="shared" si="10"/>
        <v>1.3082583810302547E-2</v>
      </c>
      <c r="G163">
        <f t="shared" si="8"/>
        <v>2.4609843937574986E-2</v>
      </c>
      <c r="H163">
        <f t="shared" si="9"/>
        <v>0.55900621118012417</v>
      </c>
    </row>
    <row r="164" spans="1:8" x14ac:dyDescent="0.25">
      <c r="A164" s="11">
        <v>939</v>
      </c>
      <c r="B164" s="3">
        <v>0.223</v>
      </c>
      <c r="C164" s="3">
        <v>8.8400000000000006E-2</v>
      </c>
      <c r="D164" s="3">
        <v>4.7199999999999999E-2</v>
      </c>
      <c r="F164">
        <f t="shared" si="10"/>
        <v>1.3082583810302547E-2</v>
      </c>
      <c r="G164">
        <f t="shared" si="8"/>
        <v>2.4009603841536636E-2</v>
      </c>
      <c r="H164">
        <f t="shared" si="9"/>
        <v>0.55900621118012417</v>
      </c>
    </row>
    <row r="165" spans="1:8" x14ac:dyDescent="0.25">
      <c r="A165" s="11">
        <v>945</v>
      </c>
      <c r="B165" s="3">
        <v>0.222</v>
      </c>
      <c r="C165" s="3">
        <v>8.8300000000000003E-2</v>
      </c>
      <c r="D165" s="3">
        <v>4.7E-2</v>
      </c>
      <c r="F165">
        <f t="shared" si="10"/>
        <v>1.2264922322158639E-2</v>
      </c>
      <c r="G165">
        <f t="shared" si="8"/>
        <v>2.3409363745498204E-2</v>
      </c>
      <c r="H165">
        <f t="shared" si="9"/>
        <v>0.54658385093167705</v>
      </c>
    </row>
    <row r="166" spans="1:8" x14ac:dyDescent="0.25">
      <c r="A166" s="11">
        <v>951</v>
      </c>
      <c r="B166" s="3">
        <v>0.221</v>
      </c>
      <c r="C166" s="3">
        <v>8.8099999999999998E-2</v>
      </c>
      <c r="D166" s="3">
        <v>4.7E-2</v>
      </c>
      <c r="F166">
        <f t="shared" si="10"/>
        <v>1.144726083401473E-2</v>
      </c>
      <c r="G166">
        <f t="shared" si="8"/>
        <v>2.2208883553421339E-2</v>
      </c>
      <c r="H166">
        <f t="shared" si="9"/>
        <v>0.54658385093167705</v>
      </c>
    </row>
    <row r="167" spans="1:8" x14ac:dyDescent="0.25">
      <c r="A167" s="11">
        <v>957</v>
      </c>
      <c r="B167" s="3">
        <v>0.22</v>
      </c>
      <c r="C167" s="3">
        <v>8.7999999999999995E-2</v>
      </c>
      <c r="D167" s="3">
        <v>4.6899999999999997E-2</v>
      </c>
      <c r="F167">
        <f t="shared" si="10"/>
        <v>1.062959934587082E-2</v>
      </c>
      <c r="G167">
        <f t="shared" si="8"/>
        <v>2.1608643457382906E-2</v>
      </c>
      <c r="H167">
        <f t="shared" si="9"/>
        <v>0.54037267080745333</v>
      </c>
    </row>
    <row r="168" spans="1:8" x14ac:dyDescent="0.25">
      <c r="A168" s="11">
        <v>962</v>
      </c>
      <c r="B168" s="3">
        <v>0.221</v>
      </c>
      <c r="C168" s="3">
        <v>8.7999999999999995E-2</v>
      </c>
      <c r="D168" s="3">
        <v>4.6600000000000003E-2</v>
      </c>
      <c r="F168">
        <f t="shared" si="10"/>
        <v>1.144726083401473E-2</v>
      </c>
      <c r="G168">
        <f t="shared" si="8"/>
        <v>2.1608643457382906E-2</v>
      </c>
      <c r="H168">
        <f t="shared" si="9"/>
        <v>0.52173913043478282</v>
      </c>
    </row>
    <row r="169" spans="1:8" x14ac:dyDescent="0.25">
      <c r="A169" s="11">
        <v>968</v>
      </c>
      <c r="B169" s="3">
        <v>0.22</v>
      </c>
      <c r="C169" s="3">
        <v>8.7900000000000006E-2</v>
      </c>
      <c r="D169" s="3">
        <v>4.6600000000000003E-2</v>
      </c>
      <c r="F169">
        <f t="shared" si="10"/>
        <v>1.062959934587082E-2</v>
      </c>
      <c r="G169">
        <f t="shared" si="8"/>
        <v>2.1008403361344557E-2</v>
      </c>
      <c r="H169">
        <f t="shared" si="9"/>
        <v>0.52173913043478282</v>
      </c>
    </row>
    <row r="170" spans="1:8" x14ac:dyDescent="0.25">
      <c r="A170" s="11">
        <v>974</v>
      </c>
      <c r="B170" s="3">
        <v>0.219</v>
      </c>
      <c r="C170" s="3">
        <v>8.77E-2</v>
      </c>
      <c r="D170" s="3">
        <v>4.65E-2</v>
      </c>
      <c r="F170">
        <f t="shared" si="10"/>
        <v>9.8119378577269101E-3</v>
      </c>
      <c r="G170">
        <f t="shared" si="8"/>
        <v>1.9807923169267692E-2</v>
      </c>
      <c r="H170">
        <f t="shared" si="9"/>
        <v>0.51552795031055898</v>
      </c>
    </row>
    <row r="171" spans="1:8" x14ac:dyDescent="0.25">
      <c r="A171" s="11">
        <v>980</v>
      </c>
      <c r="B171" s="3">
        <v>0.218</v>
      </c>
      <c r="C171" s="3">
        <v>8.7599999999999997E-2</v>
      </c>
      <c r="D171" s="3">
        <v>4.65E-2</v>
      </c>
      <c r="F171">
        <f t="shared" si="10"/>
        <v>8.9942763695830021E-3</v>
      </c>
      <c r="G171">
        <f t="shared" si="8"/>
        <v>1.9207683073229259E-2</v>
      </c>
      <c r="H171">
        <f t="shared" si="9"/>
        <v>0.51552795031055898</v>
      </c>
    </row>
    <row r="172" spans="1:8" x14ac:dyDescent="0.25">
      <c r="A172" s="11">
        <v>986</v>
      </c>
      <c r="B172" s="3">
        <v>0.219</v>
      </c>
      <c r="C172" s="3">
        <v>8.7300000000000003E-2</v>
      </c>
      <c r="D172" s="3">
        <v>4.6300000000000001E-2</v>
      </c>
      <c r="F172">
        <f t="shared" si="10"/>
        <v>9.8119378577269101E-3</v>
      </c>
      <c r="G172">
        <f t="shared" si="8"/>
        <v>1.7406962785114045E-2</v>
      </c>
      <c r="H172">
        <f t="shared" si="9"/>
        <v>0.50310559006211186</v>
      </c>
    </row>
    <row r="173" spans="1:8" x14ac:dyDescent="0.25">
      <c r="A173" s="11">
        <v>991</v>
      </c>
      <c r="B173" s="3">
        <v>0.218</v>
      </c>
      <c r="C173" s="3">
        <v>8.72E-2</v>
      </c>
      <c r="D173" s="3">
        <v>4.6300000000000001E-2</v>
      </c>
      <c r="F173">
        <f t="shared" si="10"/>
        <v>8.9942763695830021E-3</v>
      </c>
      <c r="G173">
        <f t="shared" si="8"/>
        <v>1.6806722689075612E-2</v>
      </c>
      <c r="H173">
        <f t="shared" si="9"/>
        <v>0.50310559006211186</v>
      </c>
    </row>
    <row r="174" spans="1:8" x14ac:dyDescent="0.25">
      <c r="A174" s="11">
        <v>997</v>
      </c>
      <c r="B174" s="3">
        <v>0.217</v>
      </c>
      <c r="C174" s="3">
        <v>8.72E-2</v>
      </c>
      <c r="D174" s="3">
        <v>4.6199999999999998E-2</v>
      </c>
      <c r="F174">
        <f t="shared" si="10"/>
        <v>8.1766148814390923E-3</v>
      </c>
      <c r="G174">
        <f t="shared" si="8"/>
        <v>1.6806722689075612E-2</v>
      </c>
      <c r="H174">
        <f t="shared" si="9"/>
        <v>0.49689440993788814</v>
      </c>
    </row>
    <row r="175" spans="1:8" x14ac:dyDescent="0.25">
      <c r="A175" s="11">
        <v>1000</v>
      </c>
      <c r="B175" s="3">
        <v>0.216</v>
      </c>
      <c r="C175" s="3">
        <v>8.6999999999999994E-2</v>
      </c>
      <c r="D175" s="3">
        <v>4.6199999999999998E-2</v>
      </c>
      <c r="F175">
        <f t="shared" si="10"/>
        <v>7.3589533932951834E-3</v>
      </c>
      <c r="G175">
        <f t="shared" si="8"/>
        <v>1.5606242496998747E-2</v>
      </c>
      <c r="H175">
        <f t="shared" si="9"/>
        <v>0.49689440993788814</v>
      </c>
    </row>
    <row r="176" spans="1:8" x14ac:dyDescent="0.25">
      <c r="A176" s="11">
        <v>1010</v>
      </c>
      <c r="B176" s="3">
        <v>0.216</v>
      </c>
      <c r="C176" s="3">
        <v>8.6999999999999994E-2</v>
      </c>
      <c r="D176" s="3">
        <v>4.6199999999999998E-2</v>
      </c>
      <c r="F176">
        <f t="shared" si="10"/>
        <v>7.3589533932951834E-3</v>
      </c>
      <c r="G176">
        <f t="shared" si="8"/>
        <v>1.5606242496998747E-2</v>
      </c>
      <c r="H176">
        <f t="shared" si="9"/>
        <v>0.49689440993788814</v>
      </c>
    </row>
    <row r="177" spans="1:8" x14ac:dyDescent="0.25">
      <c r="A177" s="11">
        <v>1010</v>
      </c>
      <c r="B177" s="3">
        <v>0.216</v>
      </c>
      <c r="C177" s="3">
        <v>8.6800000000000002E-2</v>
      </c>
      <c r="D177" s="3">
        <v>4.6100000000000002E-2</v>
      </c>
      <c r="F177">
        <f t="shared" si="10"/>
        <v>7.3589533932951834E-3</v>
      </c>
      <c r="G177">
        <f t="shared" si="8"/>
        <v>1.4405762304921965E-2</v>
      </c>
      <c r="H177">
        <f t="shared" si="9"/>
        <v>0.49068322981366475</v>
      </c>
    </row>
    <row r="178" spans="1:8" x14ac:dyDescent="0.25">
      <c r="A178" s="11">
        <v>1020</v>
      </c>
      <c r="B178" s="3">
        <v>0.216</v>
      </c>
      <c r="C178" s="3">
        <v>8.6800000000000002E-2</v>
      </c>
      <c r="D178" s="3">
        <v>4.5999999999999999E-2</v>
      </c>
      <c r="F178">
        <f t="shared" si="10"/>
        <v>7.3589533932951834E-3</v>
      </c>
      <c r="G178">
        <f t="shared" si="8"/>
        <v>1.4405762304921965E-2</v>
      </c>
      <c r="H178">
        <f t="shared" si="9"/>
        <v>0.48447204968944096</v>
      </c>
    </row>
    <row r="179" spans="1:8" x14ac:dyDescent="0.25">
      <c r="A179" s="11">
        <v>1030</v>
      </c>
      <c r="B179" s="3">
        <v>0.215</v>
      </c>
      <c r="C179" s="3">
        <v>8.6599999999999996E-2</v>
      </c>
      <c r="D179" s="3">
        <v>4.5900000000000003E-2</v>
      </c>
      <c r="F179">
        <f t="shared" si="10"/>
        <v>6.5412919051512737E-3</v>
      </c>
      <c r="G179">
        <f t="shared" si="8"/>
        <v>1.32052821128451E-2</v>
      </c>
      <c r="H179">
        <f t="shared" si="9"/>
        <v>0.47826086956521763</v>
      </c>
    </row>
    <row r="180" spans="1:8" x14ac:dyDescent="0.25">
      <c r="A180" s="11">
        <v>1030</v>
      </c>
      <c r="B180" s="3">
        <v>0.214</v>
      </c>
      <c r="C180" s="3">
        <v>8.6699999999999999E-2</v>
      </c>
      <c r="D180" s="3">
        <v>4.58E-2</v>
      </c>
      <c r="F180">
        <f t="shared" si="10"/>
        <v>5.7236304170073648E-3</v>
      </c>
      <c r="G180">
        <f t="shared" si="8"/>
        <v>1.3805522208883533E-2</v>
      </c>
      <c r="H180">
        <f t="shared" si="9"/>
        <v>0.47204968944099385</v>
      </c>
    </row>
    <row r="181" spans="1:8" x14ac:dyDescent="0.25">
      <c r="A181" s="11">
        <v>1040</v>
      </c>
      <c r="B181" s="3">
        <v>0.214</v>
      </c>
      <c r="C181" s="3">
        <v>8.6499999999999994E-2</v>
      </c>
      <c r="D181" s="3">
        <v>4.58E-2</v>
      </c>
      <c r="F181">
        <f t="shared" si="10"/>
        <v>5.7236304170073648E-3</v>
      </c>
      <c r="G181">
        <f t="shared" si="8"/>
        <v>1.2605042016806667E-2</v>
      </c>
      <c r="H181">
        <f t="shared" si="9"/>
        <v>0.47204968944099385</v>
      </c>
    </row>
    <row r="182" spans="1:8" x14ac:dyDescent="0.25">
      <c r="A182" s="11">
        <v>1040</v>
      </c>
      <c r="B182" s="3">
        <v>0.214</v>
      </c>
      <c r="C182" s="3">
        <v>8.6400000000000005E-2</v>
      </c>
      <c r="D182" s="3">
        <v>4.5699999999999998E-2</v>
      </c>
      <c r="F182">
        <f t="shared" si="10"/>
        <v>5.7236304170073648E-3</v>
      </c>
      <c r="G182">
        <f t="shared" si="8"/>
        <v>1.2004801920768318E-2</v>
      </c>
      <c r="H182">
        <f t="shared" si="9"/>
        <v>0.46583850931677007</v>
      </c>
    </row>
    <row r="183" spans="1:8" x14ac:dyDescent="0.25">
      <c r="A183" s="11">
        <v>1050</v>
      </c>
      <c r="B183" s="3">
        <v>0.214</v>
      </c>
      <c r="C183" s="3">
        <v>8.6499999999999994E-2</v>
      </c>
      <c r="D183" s="3">
        <v>4.5699999999999998E-2</v>
      </c>
      <c r="F183">
        <f t="shared" si="10"/>
        <v>5.7236304170073648E-3</v>
      </c>
      <c r="G183">
        <f t="shared" si="8"/>
        <v>1.2605042016806667E-2</v>
      </c>
      <c r="H183">
        <f t="shared" si="9"/>
        <v>0.46583850931677007</v>
      </c>
    </row>
    <row r="184" spans="1:8" x14ac:dyDescent="0.25">
      <c r="A184" s="11">
        <v>1060</v>
      </c>
      <c r="B184" s="3">
        <v>0.214</v>
      </c>
      <c r="C184" s="3">
        <v>8.6199999999999999E-2</v>
      </c>
      <c r="D184" s="3">
        <v>4.5499999999999999E-2</v>
      </c>
      <c r="F184">
        <f t="shared" si="10"/>
        <v>5.7236304170073648E-3</v>
      </c>
      <c r="G184">
        <f t="shared" si="8"/>
        <v>1.0804321728691453E-2</v>
      </c>
      <c r="H184">
        <f t="shared" si="9"/>
        <v>0.45341614906832295</v>
      </c>
    </row>
    <row r="185" spans="1:8" x14ac:dyDescent="0.25">
      <c r="A185" s="11">
        <v>1060</v>
      </c>
      <c r="B185" s="3">
        <v>0.21299999999999999</v>
      </c>
      <c r="C185" s="3">
        <v>8.6199999999999999E-2</v>
      </c>
      <c r="D185" s="3">
        <v>4.5499999999999999E-2</v>
      </c>
      <c r="F185">
        <f t="shared" si="10"/>
        <v>4.905968928863455E-3</v>
      </c>
      <c r="G185">
        <f t="shared" si="8"/>
        <v>1.0804321728691453E-2</v>
      </c>
      <c r="H185">
        <f t="shared" si="9"/>
        <v>0.45341614906832295</v>
      </c>
    </row>
    <row r="186" spans="1:8" x14ac:dyDescent="0.25">
      <c r="A186" s="11">
        <v>1070</v>
      </c>
      <c r="B186" s="3">
        <v>0.21299999999999999</v>
      </c>
      <c r="C186" s="3">
        <v>8.6099999999999996E-2</v>
      </c>
      <c r="D186" s="3">
        <v>4.5499999999999999E-2</v>
      </c>
      <c r="F186">
        <f t="shared" si="10"/>
        <v>4.905968928863455E-3</v>
      </c>
      <c r="G186">
        <f t="shared" si="8"/>
        <v>1.0204081632653021E-2</v>
      </c>
      <c r="H186">
        <f t="shared" si="9"/>
        <v>0.45341614906832295</v>
      </c>
    </row>
    <row r="187" spans="1:8" x14ac:dyDescent="0.25">
      <c r="A187" s="11">
        <v>1070</v>
      </c>
      <c r="B187" s="3">
        <v>0.21299999999999999</v>
      </c>
      <c r="C187" s="3">
        <v>8.5900000000000004E-2</v>
      </c>
      <c r="D187" s="3">
        <v>4.5400000000000003E-2</v>
      </c>
      <c r="F187">
        <f t="shared" si="10"/>
        <v>4.905968928863455E-3</v>
      </c>
      <c r="G187">
        <f t="shared" si="8"/>
        <v>9.0036014405762387E-3</v>
      </c>
      <c r="H187">
        <f t="shared" si="9"/>
        <v>0.44720496894409961</v>
      </c>
    </row>
    <row r="188" spans="1:8" x14ac:dyDescent="0.25">
      <c r="A188" s="11">
        <v>1080</v>
      </c>
      <c r="B188" s="3">
        <v>0.21199999999999999</v>
      </c>
      <c r="C188" s="3">
        <v>8.5900000000000004E-2</v>
      </c>
      <c r="D188" s="3">
        <v>4.53E-2</v>
      </c>
      <c r="F188">
        <f t="shared" si="10"/>
        <v>4.0883074407195462E-3</v>
      </c>
      <c r="G188">
        <f t="shared" si="8"/>
        <v>9.0036014405762387E-3</v>
      </c>
      <c r="H188">
        <f t="shared" si="9"/>
        <v>0.44099378881987583</v>
      </c>
    </row>
    <row r="189" spans="1:8" x14ac:dyDescent="0.25">
      <c r="A189" s="11">
        <v>1080</v>
      </c>
      <c r="B189" s="3">
        <v>0.21199999999999999</v>
      </c>
      <c r="C189" s="3">
        <v>8.5900000000000004E-2</v>
      </c>
      <c r="D189" s="3">
        <v>4.5400000000000003E-2</v>
      </c>
      <c r="F189">
        <f t="shared" si="10"/>
        <v>4.0883074407195462E-3</v>
      </c>
      <c r="G189">
        <f t="shared" si="8"/>
        <v>9.0036014405762387E-3</v>
      </c>
      <c r="H189">
        <f t="shared" si="9"/>
        <v>0.44720496894409961</v>
      </c>
    </row>
    <row r="190" spans="1:8" x14ac:dyDescent="0.25">
      <c r="A190" s="11">
        <v>1090</v>
      </c>
      <c r="B190" s="3">
        <v>0.21099999999999999</v>
      </c>
      <c r="C190" s="3">
        <v>8.5699999999999998E-2</v>
      </c>
      <c r="D190" s="3">
        <v>4.53E-2</v>
      </c>
      <c r="F190">
        <f t="shared" si="10"/>
        <v>3.2706459525756368E-3</v>
      </c>
      <c r="G190">
        <f t="shared" si="8"/>
        <v>7.8031212484993735E-3</v>
      </c>
      <c r="H190">
        <f t="shared" si="9"/>
        <v>0.44099378881987583</v>
      </c>
    </row>
    <row r="191" spans="1:8" x14ac:dyDescent="0.25">
      <c r="A191" s="11">
        <v>1100</v>
      </c>
      <c r="B191" s="3">
        <v>0.21099999999999999</v>
      </c>
      <c r="C191" s="3">
        <v>8.5699999999999998E-2</v>
      </c>
      <c r="D191" s="3">
        <v>4.5199999999999997E-2</v>
      </c>
      <c r="F191">
        <f t="shared" si="10"/>
        <v>3.2706459525756368E-3</v>
      </c>
      <c r="G191">
        <f t="shared" si="8"/>
        <v>7.8031212484993735E-3</v>
      </c>
      <c r="H191">
        <f t="shared" si="9"/>
        <v>0.43478260869565205</v>
      </c>
    </row>
    <row r="192" spans="1:8" x14ac:dyDescent="0.25">
      <c r="A192" s="11">
        <v>1100</v>
      </c>
      <c r="B192" s="3">
        <v>0.21099999999999999</v>
      </c>
      <c r="C192" s="3">
        <v>8.5599999999999996E-2</v>
      </c>
      <c r="D192" s="3">
        <v>4.5199999999999997E-2</v>
      </c>
      <c r="F192">
        <f t="shared" si="10"/>
        <v>3.2706459525756368E-3</v>
      </c>
      <c r="G192">
        <f t="shared" si="8"/>
        <v>7.202881152460941E-3</v>
      </c>
      <c r="H192">
        <f t="shared" si="9"/>
        <v>0.43478260869565205</v>
      </c>
    </row>
    <row r="193" spans="1:8" x14ac:dyDescent="0.25">
      <c r="A193" s="11">
        <v>1110</v>
      </c>
      <c r="B193" s="3">
        <v>0.21099999999999999</v>
      </c>
      <c r="C193" s="3">
        <v>8.5500000000000007E-2</v>
      </c>
      <c r="D193" s="3">
        <v>4.5199999999999997E-2</v>
      </c>
      <c r="F193">
        <f t="shared" si="10"/>
        <v>3.2706459525756368E-3</v>
      </c>
      <c r="G193">
        <f t="shared" si="8"/>
        <v>6.6026410564225917E-3</v>
      </c>
      <c r="H193">
        <f t="shared" si="9"/>
        <v>0.43478260869565205</v>
      </c>
    </row>
    <row r="194" spans="1:8" x14ac:dyDescent="0.25">
      <c r="A194" s="11">
        <v>1110</v>
      </c>
      <c r="B194" s="3">
        <v>0.21099999999999999</v>
      </c>
      <c r="C194" s="3">
        <v>8.5500000000000007E-2</v>
      </c>
      <c r="D194" s="3">
        <v>4.5199999999999997E-2</v>
      </c>
      <c r="F194">
        <f t="shared" si="10"/>
        <v>3.2706459525756368E-3</v>
      </c>
      <c r="G194">
        <f t="shared" si="8"/>
        <v>6.6026410564225917E-3</v>
      </c>
      <c r="H194">
        <f t="shared" si="9"/>
        <v>0.43478260869565205</v>
      </c>
    </row>
    <row r="195" spans="1:8" x14ac:dyDescent="0.25">
      <c r="A195" s="11">
        <v>1120</v>
      </c>
      <c r="B195" s="3">
        <v>0.21</v>
      </c>
      <c r="C195" s="3">
        <v>8.5500000000000007E-2</v>
      </c>
      <c r="D195" s="3">
        <v>4.5100000000000001E-2</v>
      </c>
      <c r="F195">
        <f t="shared" si="10"/>
        <v>2.4529844644317275E-3</v>
      </c>
      <c r="G195">
        <f t="shared" ref="G195:G216" si="11">(C195-$K$3)/$M$3</f>
        <v>6.6026410564225917E-3</v>
      </c>
      <c r="H195">
        <f t="shared" ref="H195:H214" si="12">(D195-$K$4)/$M$4</f>
        <v>0.42857142857142871</v>
      </c>
    </row>
    <row r="196" spans="1:8" x14ac:dyDescent="0.25">
      <c r="A196" s="11">
        <v>1120</v>
      </c>
      <c r="B196" s="3">
        <v>0.21099999999999999</v>
      </c>
      <c r="C196" s="3">
        <v>8.5400000000000004E-2</v>
      </c>
      <c r="D196" s="3">
        <v>4.4999999999999998E-2</v>
      </c>
      <c r="F196">
        <f t="shared" si="10"/>
        <v>3.2706459525756368E-3</v>
      </c>
      <c r="G196">
        <f t="shared" si="11"/>
        <v>6.0024009603841591E-3</v>
      </c>
      <c r="H196">
        <f t="shared" si="12"/>
        <v>0.42236024844720493</v>
      </c>
    </row>
    <row r="197" spans="1:8" x14ac:dyDescent="0.25">
      <c r="A197" s="11">
        <v>1130</v>
      </c>
      <c r="B197" s="3">
        <v>0.21</v>
      </c>
      <c r="C197" s="3">
        <v>8.5300000000000001E-2</v>
      </c>
      <c r="D197" s="3">
        <v>4.4999999999999998E-2</v>
      </c>
      <c r="F197">
        <f t="shared" si="10"/>
        <v>2.4529844644317275E-3</v>
      </c>
      <c r="G197">
        <f t="shared" si="11"/>
        <v>5.4021608643457265E-3</v>
      </c>
      <c r="H197">
        <f t="shared" si="12"/>
        <v>0.42236024844720493</v>
      </c>
    </row>
    <row r="198" spans="1:8" x14ac:dyDescent="0.25">
      <c r="A198" s="11">
        <v>1140</v>
      </c>
      <c r="B198" s="3">
        <v>0.20899999999999999</v>
      </c>
      <c r="C198" s="3">
        <v>8.5099999999999995E-2</v>
      </c>
      <c r="D198" s="3">
        <v>4.4999999999999998E-2</v>
      </c>
      <c r="F198">
        <f t="shared" si="10"/>
        <v>1.6353229762878184E-3</v>
      </c>
      <c r="G198">
        <f t="shared" si="11"/>
        <v>4.2016806722688614E-3</v>
      </c>
      <c r="H198">
        <f t="shared" si="12"/>
        <v>0.42236024844720493</v>
      </c>
    </row>
    <row r="199" spans="1:8" x14ac:dyDescent="0.25">
      <c r="A199" s="11">
        <v>1140</v>
      </c>
      <c r="B199" s="3">
        <v>0.20899999999999999</v>
      </c>
      <c r="C199" s="3">
        <v>8.5099999999999995E-2</v>
      </c>
      <c r="D199" s="3">
        <v>4.4999999999999998E-2</v>
      </c>
      <c r="F199">
        <f t="shared" si="10"/>
        <v>1.6353229762878184E-3</v>
      </c>
      <c r="G199">
        <f t="shared" si="11"/>
        <v>4.2016806722688614E-3</v>
      </c>
      <c r="H199">
        <f t="shared" si="12"/>
        <v>0.42236024844720493</v>
      </c>
    </row>
    <row r="200" spans="1:8" x14ac:dyDescent="0.25">
      <c r="A200" s="11">
        <v>1150</v>
      </c>
      <c r="B200" s="3">
        <v>0.21</v>
      </c>
      <c r="C200" s="3">
        <v>8.5099999999999995E-2</v>
      </c>
      <c r="D200" s="3">
        <v>4.4900000000000002E-2</v>
      </c>
      <c r="F200">
        <f t="shared" si="10"/>
        <v>2.4529844644317275E-3</v>
      </c>
      <c r="G200">
        <f t="shared" si="11"/>
        <v>4.2016806722688614E-3</v>
      </c>
      <c r="H200">
        <f t="shared" si="12"/>
        <v>0.41614906832298154</v>
      </c>
    </row>
    <row r="201" spans="1:8" x14ac:dyDescent="0.25">
      <c r="A201" s="11">
        <v>1150</v>
      </c>
      <c r="B201" s="3">
        <v>0.20899999999999999</v>
      </c>
      <c r="C201" s="3">
        <v>8.5099999999999995E-2</v>
      </c>
      <c r="D201" s="3">
        <v>4.4900000000000002E-2</v>
      </c>
      <c r="F201">
        <f t="shared" si="10"/>
        <v>1.6353229762878184E-3</v>
      </c>
      <c r="G201">
        <f t="shared" si="11"/>
        <v>4.2016806722688614E-3</v>
      </c>
      <c r="H201">
        <f t="shared" si="12"/>
        <v>0.41614906832298154</v>
      </c>
    </row>
    <row r="202" spans="1:8" x14ac:dyDescent="0.25">
      <c r="A202" s="11">
        <v>1160</v>
      </c>
      <c r="B202" s="3">
        <v>0.20899999999999999</v>
      </c>
      <c r="C202" s="3">
        <v>8.5000000000000006E-2</v>
      </c>
      <c r="D202" s="3">
        <v>4.48E-2</v>
      </c>
      <c r="F202">
        <f t="shared" si="10"/>
        <v>1.6353229762878184E-3</v>
      </c>
      <c r="G202">
        <f t="shared" si="11"/>
        <v>3.6014405762305121E-3</v>
      </c>
      <c r="H202">
        <f t="shared" si="12"/>
        <v>0.40993788819875776</v>
      </c>
    </row>
    <row r="203" spans="1:8" x14ac:dyDescent="0.25">
      <c r="A203" s="11">
        <v>1170</v>
      </c>
      <c r="B203" s="3">
        <v>0.20899999999999999</v>
      </c>
      <c r="C203" s="3">
        <v>8.5099999999999995E-2</v>
      </c>
      <c r="D203" s="3">
        <v>4.48E-2</v>
      </c>
      <c r="F203">
        <f t="shared" si="10"/>
        <v>1.6353229762878184E-3</v>
      </c>
      <c r="G203">
        <f t="shared" si="11"/>
        <v>4.2016806722688614E-3</v>
      </c>
      <c r="H203">
        <f t="shared" si="12"/>
        <v>0.40993788819875776</v>
      </c>
    </row>
    <row r="204" spans="1:8" x14ac:dyDescent="0.25">
      <c r="A204" s="11">
        <v>1170</v>
      </c>
      <c r="B204" s="3">
        <v>0.20899999999999999</v>
      </c>
      <c r="C204" s="3">
        <v>8.4900000000000003E-2</v>
      </c>
      <c r="D204" s="3">
        <v>4.48E-2</v>
      </c>
      <c r="F204">
        <f t="shared" si="10"/>
        <v>1.6353229762878184E-3</v>
      </c>
      <c r="G204">
        <f t="shared" si="11"/>
        <v>3.0012004801920796E-3</v>
      </c>
      <c r="H204">
        <f t="shared" si="12"/>
        <v>0.40993788819875776</v>
      </c>
    </row>
    <row r="205" spans="1:8" x14ac:dyDescent="0.25">
      <c r="A205" s="11">
        <v>1180</v>
      </c>
      <c r="B205" s="3">
        <v>0.20799999999999999</v>
      </c>
      <c r="C205" s="3">
        <v>8.4900000000000003E-2</v>
      </c>
      <c r="D205" s="3">
        <v>4.4699999999999997E-2</v>
      </c>
      <c r="F205">
        <f t="shared" si="10"/>
        <v>8.1766148814390921E-4</v>
      </c>
      <c r="G205">
        <f t="shared" si="11"/>
        <v>3.0012004801920796E-3</v>
      </c>
      <c r="H205">
        <f t="shared" si="12"/>
        <v>0.40372670807453404</v>
      </c>
    </row>
    <row r="206" spans="1:8" x14ac:dyDescent="0.25">
      <c r="A206" s="11">
        <v>1180</v>
      </c>
      <c r="B206" s="3">
        <v>0.20799999999999999</v>
      </c>
      <c r="C206" s="3">
        <v>8.48E-2</v>
      </c>
      <c r="D206" s="3">
        <v>4.4699999999999997E-2</v>
      </c>
      <c r="F206">
        <f t="shared" si="10"/>
        <v>8.1766148814390921E-4</v>
      </c>
      <c r="G206">
        <f t="shared" si="11"/>
        <v>2.400960384153647E-3</v>
      </c>
      <c r="H206">
        <f t="shared" si="12"/>
        <v>0.40372670807453404</v>
      </c>
    </row>
    <row r="207" spans="1:8" x14ac:dyDescent="0.25">
      <c r="A207" s="11">
        <v>1190</v>
      </c>
      <c r="B207" s="3">
        <v>0.20799999999999999</v>
      </c>
      <c r="C207" s="3">
        <v>8.48E-2</v>
      </c>
      <c r="D207" s="3">
        <v>4.4699999999999997E-2</v>
      </c>
      <c r="F207">
        <f t="shared" si="10"/>
        <v>8.1766148814390921E-4</v>
      </c>
      <c r="G207">
        <f t="shared" si="11"/>
        <v>2.400960384153647E-3</v>
      </c>
      <c r="H207">
        <f t="shared" si="12"/>
        <v>0.40372670807453404</v>
      </c>
    </row>
    <row r="208" spans="1:8" x14ac:dyDescent="0.25">
      <c r="A208" s="11">
        <v>1190</v>
      </c>
      <c r="B208" s="3">
        <v>0.20699999999999999</v>
      </c>
      <c r="C208" s="3">
        <v>8.4699999999999998E-2</v>
      </c>
      <c r="D208" s="3">
        <v>4.4600000000000001E-2</v>
      </c>
      <c r="F208">
        <f t="shared" ref="F208:F216" si="13">(B208-$K$2)/$M$2</f>
        <v>0</v>
      </c>
      <c r="G208">
        <f t="shared" si="11"/>
        <v>1.8007202881152144E-3</v>
      </c>
      <c r="H208">
        <f t="shared" si="12"/>
        <v>0.39751552795031064</v>
      </c>
    </row>
    <row r="209" spans="1:8" x14ac:dyDescent="0.25">
      <c r="A209" s="11">
        <v>1200</v>
      </c>
      <c r="B209" s="3">
        <v>0.20799999999999999</v>
      </c>
      <c r="C209" s="3">
        <v>8.4599999999999995E-2</v>
      </c>
      <c r="D209" s="3">
        <v>4.4600000000000001E-2</v>
      </c>
      <c r="F209">
        <f t="shared" si="13"/>
        <v>8.1766148814390921E-4</v>
      </c>
      <c r="G209">
        <f t="shared" si="11"/>
        <v>1.2004801920767819E-3</v>
      </c>
      <c r="H209">
        <f t="shared" si="12"/>
        <v>0.39751552795031064</v>
      </c>
    </row>
    <row r="210" spans="1:8" x14ac:dyDescent="0.25">
      <c r="A210" s="11">
        <v>1210</v>
      </c>
      <c r="B210" s="3">
        <v>0.20799999999999999</v>
      </c>
      <c r="C210" s="3">
        <v>8.4599999999999995E-2</v>
      </c>
      <c r="D210" s="3">
        <v>4.4699999999999997E-2</v>
      </c>
      <c r="F210">
        <f t="shared" si="13"/>
        <v>8.1766148814390921E-4</v>
      </c>
      <c r="G210">
        <f t="shared" si="11"/>
        <v>1.2004801920767819E-3</v>
      </c>
      <c r="H210">
        <f t="shared" si="12"/>
        <v>0.40372670807453404</v>
      </c>
    </row>
    <row r="211" spans="1:8" x14ac:dyDescent="0.25">
      <c r="A211" s="11">
        <v>1210</v>
      </c>
      <c r="B211" s="3">
        <v>0.20799999999999999</v>
      </c>
      <c r="C211" s="3">
        <v>8.4599999999999995E-2</v>
      </c>
      <c r="D211" s="3">
        <v>4.4499999999999998E-2</v>
      </c>
      <c r="F211">
        <f t="shared" si="13"/>
        <v>8.1766148814390921E-4</v>
      </c>
      <c r="G211">
        <f t="shared" si="11"/>
        <v>1.2004801920767819E-3</v>
      </c>
      <c r="H211">
        <f t="shared" si="12"/>
        <v>0.39130434782608686</v>
      </c>
    </row>
    <row r="212" spans="1:8" x14ac:dyDescent="0.25">
      <c r="A212" s="11">
        <v>1220</v>
      </c>
      <c r="B212" s="3">
        <v>0.20699999999999999</v>
      </c>
      <c r="C212" s="3">
        <v>8.4400000000000003E-2</v>
      </c>
      <c r="D212" s="3">
        <v>4.4499999999999998E-2</v>
      </c>
      <c r="F212">
        <f t="shared" si="13"/>
        <v>0</v>
      </c>
      <c r="G212">
        <f t="shared" si="11"/>
        <v>0</v>
      </c>
      <c r="H212">
        <f t="shared" si="12"/>
        <v>0.39130434782608686</v>
      </c>
    </row>
    <row r="213" spans="1:8" x14ac:dyDescent="0.25">
      <c r="A213" s="11">
        <v>1220</v>
      </c>
      <c r="B213" s="3">
        <v>0.20699999999999999</v>
      </c>
      <c r="C213" s="3">
        <v>8.4500000000000006E-2</v>
      </c>
      <c r="D213" s="3">
        <v>4.4400000000000002E-2</v>
      </c>
      <c r="F213">
        <f t="shared" si="13"/>
        <v>0</v>
      </c>
      <c r="G213">
        <f t="shared" si="11"/>
        <v>6.0024009603843256E-4</v>
      </c>
      <c r="H213">
        <f t="shared" si="12"/>
        <v>0.38509316770186353</v>
      </c>
    </row>
    <row r="214" spans="1:8" x14ac:dyDescent="0.25">
      <c r="A214" s="11">
        <v>1230</v>
      </c>
      <c r="B214" s="3">
        <v>0.20699999999999999</v>
      </c>
      <c r="C214" s="3">
        <v>8.4400000000000003E-2</v>
      </c>
      <c r="D214" s="3">
        <v>4.4400000000000002E-2</v>
      </c>
      <c r="F214">
        <f t="shared" si="13"/>
        <v>0</v>
      </c>
      <c r="G214">
        <f t="shared" si="11"/>
        <v>0</v>
      </c>
      <c r="H214">
        <f t="shared" si="12"/>
        <v>0.38509316770186353</v>
      </c>
    </row>
    <row r="215" spans="1:8" x14ac:dyDescent="0.25">
      <c r="A215" s="11">
        <v>1230</v>
      </c>
      <c r="B215" s="3">
        <v>0.20799999999999999</v>
      </c>
      <c r="C215" s="3">
        <v>8.4400000000000003E-2</v>
      </c>
      <c r="D215" s="3">
        <v>4.4499999999999998E-2</v>
      </c>
      <c r="F215">
        <f t="shared" si="13"/>
        <v>8.1766148814390921E-4</v>
      </c>
      <c r="G215">
        <f t="shared" si="11"/>
        <v>0</v>
      </c>
      <c r="H215">
        <f>(D215-$K$4)/$M$4</f>
        <v>0.39130434782608686</v>
      </c>
    </row>
    <row r="216" spans="1:8" x14ac:dyDescent="0.25">
      <c r="A216" s="11">
        <v>1240</v>
      </c>
      <c r="B216" s="3">
        <v>0.20699999999999999</v>
      </c>
      <c r="C216" s="3">
        <v>8.4400000000000003E-2</v>
      </c>
      <c r="D216" s="3">
        <v>4.4499999999999998E-2</v>
      </c>
      <c r="F216">
        <f t="shared" si="13"/>
        <v>0</v>
      </c>
      <c r="G216">
        <f t="shared" si="11"/>
        <v>0</v>
      </c>
      <c r="H216">
        <f>(D216-$K$4)/$M$4</f>
        <v>0.39130434782608686</v>
      </c>
    </row>
    <row r="217" spans="1:8" x14ac:dyDescent="0.25">
      <c r="A217" s="11"/>
      <c r="B217" s="3"/>
      <c r="C217" s="3"/>
      <c r="D217" s="3"/>
    </row>
    <row r="218" spans="1:8" x14ac:dyDescent="0.25">
      <c r="A218" s="11"/>
      <c r="B218" s="3"/>
      <c r="C218" s="3"/>
      <c r="D218" s="3"/>
    </row>
    <row r="219" spans="1:8" x14ac:dyDescent="0.25">
      <c r="A219" s="11"/>
      <c r="B219" s="3"/>
      <c r="C219" s="3"/>
      <c r="D219" s="3"/>
    </row>
    <row r="220" spans="1:8" x14ac:dyDescent="0.25">
      <c r="A220" s="11"/>
      <c r="B220" s="3"/>
      <c r="C220" s="3"/>
      <c r="D220" s="3"/>
    </row>
    <row r="221" spans="1:8" x14ac:dyDescent="0.25">
      <c r="A221" s="11"/>
      <c r="B221" s="3"/>
      <c r="C221" s="3"/>
      <c r="D221" s="3"/>
    </row>
    <row r="222" spans="1:8" x14ac:dyDescent="0.25">
      <c r="A222" s="11"/>
      <c r="B222" s="3"/>
      <c r="C222" s="3"/>
      <c r="D222" s="3"/>
    </row>
    <row r="223" spans="1:8" x14ac:dyDescent="0.25">
      <c r="A223" s="11"/>
      <c r="B223" s="3"/>
      <c r="C223" s="3"/>
      <c r="D223" s="3"/>
    </row>
    <row r="224" spans="1:8" x14ac:dyDescent="0.25">
      <c r="A224" s="11"/>
      <c r="B224" s="3"/>
      <c r="C224" s="3"/>
      <c r="D224" s="3"/>
    </row>
    <row r="225" spans="1:4" x14ac:dyDescent="0.25">
      <c r="A225" s="11"/>
      <c r="B225" s="3"/>
      <c r="C225" s="3"/>
      <c r="D225" s="3"/>
    </row>
    <row r="226" spans="1:4" x14ac:dyDescent="0.25">
      <c r="A226" s="11"/>
      <c r="B226" s="3"/>
      <c r="C226" s="3"/>
      <c r="D226" s="3"/>
    </row>
    <row r="227" spans="1:4" x14ac:dyDescent="0.25">
      <c r="A227" s="11"/>
      <c r="B227" s="3"/>
      <c r="C227" s="3"/>
      <c r="D227" s="3"/>
    </row>
    <row r="228" spans="1:4" x14ac:dyDescent="0.25">
      <c r="A228" s="11"/>
      <c r="B228" s="3"/>
      <c r="C228" s="3"/>
      <c r="D228" s="3"/>
    </row>
    <row r="229" spans="1:4" x14ac:dyDescent="0.25">
      <c r="A229" s="11"/>
      <c r="B229" s="3"/>
      <c r="C229" s="3"/>
      <c r="D229" s="3"/>
    </row>
    <row r="230" spans="1:4" x14ac:dyDescent="0.25">
      <c r="A230" s="11"/>
      <c r="B230" s="3"/>
      <c r="C230" s="3"/>
      <c r="D230" s="3"/>
    </row>
    <row r="231" spans="1:4" x14ac:dyDescent="0.25">
      <c r="A231" s="11"/>
      <c r="B231" s="3"/>
      <c r="C231" s="3"/>
      <c r="D231" s="3"/>
    </row>
    <row r="232" spans="1:4" x14ac:dyDescent="0.25">
      <c r="A232" s="11"/>
      <c r="B232" s="3"/>
      <c r="C232" s="3"/>
      <c r="D232" s="3"/>
    </row>
    <row r="233" spans="1:4" x14ac:dyDescent="0.25">
      <c r="A233" s="11"/>
      <c r="B233" s="3"/>
      <c r="C233" s="3"/>
      <c r="D233" s="3"/>
    </row>
    <row r="234" spans="1:4" x14ac:dyDescent="0.25">
      <c r="A234" s="11"/>
      <c r="B234" s="3"/>
      <c r="C234" s="3"/>
      <c r="D234" s="3"/>
    </row>
    <row r="235" spans="1:4" x14ac:dyDescent="0.25">
      <c r="A235" s="11"/>
      <c r="B235" s="3"/>
      <c r="C235" s="3"/>
      <c r="D235" s="3"/>
    </row>
    <row r="236" spans="1:4" x14ac:dyDescent="0.25">
      <c r="A236" s="11"/>
      <c r="B236" s="3"/>
      <c r="C236" s="3"/>
      <c r="D236" s="3"/>
    </row>
    <row r="237" spans="1:4" x14ac:dyDescent="0.25">
      <c r="A237" s="11"/>
      <c r="B237" s="3"/>
      <c r="C237" s="3"/>
      <c r="D237" s="3"/>
    </row>
    <row r="238" spans="1:4" x14ac:dyDescent="0.25">
      <c r="A238" s="11"/>
      <c r="B238" s="3"/>
      <c r="C238" s="3"/>
      <c r="D238" s="3"/>
    </row>
    <row r="239" spans="1:4" x14ac:dyDescent="0.25">
      <c r="A239" s="11"/>
      <c r="B239" s="3"/>
      <c r="C239" s="3"/>
      <c r="D239" s="3"/>
    </row>
    <row r="240" spans="1:4" x14ac:dyDescent="0.25">
      <c r="A240" s="11"/>
      <c r="B240" s="3"/>
      <c r="C240" s="3"/>
      <c r="D240" s="3"/>
    </row>
    <row r="241" spans="1:4" x14ac:dyDescent="0.25">
      <c r="A241" s="11"/>
      <c r="B241" s="3"/>
      <c r="C241" s="3"/>
      <c r="D241" s="3"/>
    </row>
    <row r="242" spans="1:4" x14ac:dyDescent="0.25">
      <c r="A242" s="11"/>
      <c r="B242" s="3"/>
      <c r="C242" s="3"/>
      <c r="D242" s="3"/>
    </row>
    <row r="243" spans="1:4" x14ac:dyDescent="0.25">
      <c r="A243" s="11"/>
      <c r="B243" s="3"/>
      <c r="C243" s="3"/>
      <c r="D243" s="3"/>
    </row>
    <row r="244" spans="1:4" x14ac:dyDescent="0.25">
      <c r="A244" s="11"/>
      <c r="B244" s="3"/>
      <c r="C244" s="3"/>
      <c r="D244" s="3"/>
    </row>
    <row r="245" spans="1:4" x14ac:dyDescent="0.25">
      <c r="A245" s="11"/>
      <c r="B245" s="3"/>
      <c r="C245" s="3"/>
      <c r="D245" s="3"/>
    </row>
    <row r="246" spans="1:4" x14ac:dyDescent="0.25">
      <c r="A246" s="11"/>
      <c r="B246" s="3"/>
      <c r="C246" s="3"/>
      <c r="D246" s="3"/>
    </row>
    <row r="247" spans="1:4" x14ac:dyDescent="0.25">
      <c r="A247" s="11"/>
      <c r="B247" s="3"/>
      <c r="C247" s="3"/>
      <c r="D247" s="3"/>
    </row>
    <row r="248" spans="1:4" x14ac:dyDescent="0.25">
      <c r="A248" s="11"/>
      <c r="B248" s="3"/>
      <c r="C248" s="3"/>
      <c r="D248" s="3"/>
    </row>
    <row r="249" spans="1:4" x14ac:dyDescent="0.25">
      <c r="A249" s="11"/>
      <c r="B249" s="3"/>
      <c r="C249" s="3"/>
      <c r="D249" s="3"/>
    </row>
    <row r="250" spans="1:4" x14ac:dyDescent="0.25">
      <c r="A250" s="11"/>
      <c r="B250" s="3"/>
      <c r="C250" s="3"/>
      <c r="D250" s="3"/>
    </row>
    <row r="251" spans="1:4" x14ac:dyDescent="0.25">
      <c r="A251" s="11"/>
      <c r="B251" s="3"/>
      <c r="C251" s="3"/>
      <c r="D251" s="3"/>
    </row>
    <row r="252" spans="1:4" x14ac:dyDescent="0.25">
      <c r="A252" s="11"/>
      <c r="B252" s="3"/>
      <c r="C252" s="3"/>
      <c r="D252" s="3"/>
    </row>
    <row r="253" spans="1:4" x14ac:dyDescent="0.25">
      <c r="A253" s="11"/>
      <c r="B253" s="3"/>
      <c r="C253" s="3"/>
      <c r="D253" s="3"/>
    </row>
    <row r="254" spans="1:4" x14ac:dyDescent="0.25">
      <c r="A254" s="11"/>
      <c r="B254" s="3"/>
      <c r="C254" s="3"/>
      <c r="D254" s="3"/>
    </row>
    <row r="255" spans="1:4" x14ac:dyDescent="0.25">
      <c r="A255" s="11"/>
      <c r="B255" s="3"/>
      <c r="C255" s="3"/>
      <c r="D255" s="3"/>
    </row>
    <row r="256" spans="1:4" x14ac:dyDescent="0.25">
      <c r="A256" s="11"/>
      <c r="B256" s="3"/>
      <c r="C256" s="3"/>
      <c r="D256" s="3"/>
    </row>
    <row r="257" spans="1:4" x14ac:dyDescent="0.25">
      <c r="A257" s="11"/>
      <c r="B257" s="3"/>
      <c r="C257" s="3"/>
      <c r="D257" s="3"/>
    </row>
    <row r="258" spans="1:4" x14ac:dyDescent="0.25">
      <c r="A258" s="11"/>
      <c r="B258" s="3"/>
      <c r="C258" s="3"/>
      <c r="D258" s="3"/>
    </row>
    <row r="259" spans="1:4" x14ac:dyDescent="0.25">
      <c r="A259" s="11"/>
      <c r="B259" s="3"/>
      <c r="C259" s="3"/>
      <c r="D259" s="3"/>
    </row>
    <row r="260" spans="1:4" x14ac:dyDescent="0.25">
      <c r="A260" s="11"/>
      <c r="B260" s="3"/>
      <c r="C260" s="3"/>
      <c r="D260" s="3"/>
    </row>
    <row r="261" spans="1:4" x14ac:dyDescent="0.25">
      <c r="A261" s="11"/>
      <c r="B261" s="3"/>
      <c r="C261" s="3"/>
      <c r="D261" s="3"/>
    </row>
    <row r="262" spans="1:4" x14ac:dyDescent="0.25">
      <c r="A262" s="11"/>
      <c r="B262" s="3"/>
      <c r="C262" s="3"/>
      <c r="D262" s="3"/>
    </row>
    <row r="263" spans="1:4" x14ac:dyDescent="0.25">
      <c r="A263" s="11"/>
      <c r="B263" s="3"/>
      <c r="C263" s="3"/>
      <c r="D263" s="3"/>
    </row>
    <row r="264" spans="1:4" x14ac:dyDescent="0.25">
      <c r="A264" s="11"/>
      <c r="B264" s="3"/>
      <c r="C264" s="3"/>
      <c r="D264" s="3"/>
    </row>
    <row r="265" spans="1:4" x14ac:dyDescent="0.25">
      <c r="A265" s="11"/>
      <c r="B265" s="3"/>
      <c r="C265" s="3"/>
      <c r="D265" s="3"/>
    </row>
    <row r="266" spans="1:4" x14ac:dyDescent="0.25">
      <c r="A266" s="11"/>
      <c r="B266" s="3"/>
      <c r="C266" s="3"/>
      <c r="D266" s="5"/>
    </row>
    <row r="267" spans="1:4" x14ac:dyDescent="0.25">
      <c r="A267" s="11"/>
      <c r="B267" s="3"/>
      <c r="C267" s="3"/>
      <c r="D267" s="3"/>
    </row>
    <row r="268" spans="1:4" x14ac:dyDescent="0.25">
      <c r="A268" s="11"/>
      <c r="B268" s="3"/>
      <c r="C268" s="3"/>
      <c r="D268" s="3"/>
    </row>
    <row r="269" spans="1:4" x14ac:dyDescent="0.25">
      <c r="A269" s="11"/>
      <c r="B269" s="3"/>
      <c r="C269" s="3"/>
      <c r="D269" s="3"/>
    </row>
    <row r="270" spans="1:4" x14ac:dyDescent="0.25">
      <c r="A270" s="11"/>
      <c r="B270" s="3"/>
      <c r="C270" s="3"/>
      <c r="D270" s="3"/>
    </row>
    <row r="271" spans="1:4" x14ac:dyDescent="0.25">
      <c r="A271" s="11"/>
      <c r="B271" s="3"/>
      <c r="C271" s="3"/>
      <c r="D271" s="3"/>
    </row>
    <row r="272" spans="1:4" x14ac:dyDescent="0.25">
      <c r="A272" s="11"/>
      <c r="B272" s="3"/>
      <c r="C272" s="3"/>
      <c r="D272" s="3"/>
    </row>
    <row r="273" spans="1:4" x14ac:dyDescent="0.25">
      <c r="A273" s="11"/>
      <c r="B273" s="3"/>
      <c r="C273" s="3"/>
      <c r="D273" s="3"/>
    </row>
    <row r="274" spans="1:4" x14ac:dyDescent="0.25">
      <c r="A274" s="11"/>
      <c r="B274" s="3"/>
      <c r="C274" s="3"/>
      <c r="D274" s="3"/>
    </row>
    <row r="275" spans="1:4" x14ac:dyDescent="0.25">
      <c r="A275" s="11"/>
      <c r="B275" s="3"/>
      <c r="C275" s="3"/>
      <c r="D275" s="3"/>
    </row>
    <row r="276" spans="1:4" x14ac:dyDescent="0.25">
      <c r="A276" s="11"/>
      <c r="B276" s="3"/>
      <c r="C276" s="3"/>
      <c r="D276" s="3"/>
    </row>
    <row r="277" spans="1:4" x14ac:dyDescent="0.25">
      <c r="A277" s="11"/>
      <c r="B277" s="3"/>
      <c r="C277" s="3"/>
      <c r="D277" s="3"/>
    </row>
    <row r="278" spans="1:4" x14ac:dyDescent="0.25">
      <c r="A278" s="11"/>
      <c r="B278" s="3"/>
      <c r="C278" s="3"/>
      <c r="D278" s="3"/>
    </row>
    <row r="279" spans="1:4" x14ac:dyDescent="0.25">
      <c r="A279" s="11"/>
      <c r="B279" s="3"/>
      <c r="C279" s="3"/>
      <c r="D279" s="3"/>
    </row>
    <row r="280" spans="1:4" x14ac:dyDescent="0.25">
      <c r="A280" s="11"/>
      <c r="B280" s="3"/>
      <c r="C280" s="3"/>
      <c r="D280" s="3"/>
    </row>
    <row r="281" spans="1:4" x14ac:dyDescent="0.25">
      <c r="A281" s="11"/>
      <c r="B281" s="3"/>
      <c r="C281" s="3"/>
      <c r="D281" s="3"/>
    </row>
    <row r="282" spans="1:4" x14ac:dyDescent="0.25">
      <c r="A282" s="11"/>
      <c r="B282" s="3"/>
      <c r="C282" s="3"/>
      <c r="D282" s="3"/>
    </row>
    <row r="283" spans="1:4" x14ac:dyDescent="0.25">
      <c r="A283" s="11"/>
      <c r="B283" s="3"/>
      <c r="C283" s="3"/>
      <c r="D283" s="3"/>
    </row>
    <row r="284" spans="1:4" x14ac:dyDescent="0.25">
      <c r="A284" s="11"/>
      <c r="B284" s="3"/>
      <c r="C284" s="3"/>
      <c r="D284" s="3"/>
    </row>
    <row r="285" spans="1:4" x14ac:dyDescent="0.25">
      <c r="A285" s="11"/>
      <c r="B285" s="3"/>
      <c r="C285" s="3"/>
      <c r="D285" s="3"/>
    </row>
    <row r="286" spans="1:4" x14ac:dyDescent="0.25">
      <c r="A286" s="11"/>
      <c r="B286" s="3"/>
      <c r="C286" s="3"/>
      <c r="D286" s="3"/>
    </row>
    <row r="287" spans="1:4" x14ac:dyDescent="0.25">
      <c r="A287" s="11"/>
      <c r="B287" s="3"/>
      <c r="C287" s="3"/>
      <c r="D287" s="3"/>
    </row>
    <row r="288" spans="1:4" x14ac:dyDescent="0.25">
      <c r="A288" s="11"/>
      <c r="B288" s="3"/>
      <c r="C288" s="3"/>
      <c r="D288" s="3"/>
    </row>
    <row r="289" spans="1:4" x14ac:dyDescent="0.25">
      <c r="A289" s="11"/>
      <c r="B289" s="3"/>
      <c r="C289" s="3"/>
      <c r="D289" s="3"/>
    </row>
    <row r="290" spans="1:4" x14ac:dyDescent="0.25">
      <c r="A290" s="11"/>
      <c r="B290" s="3"/>
      <c r="C290" s="3"/>
      <c r="D290" s="3"/>
    </row>
    <row r="291" spans="1:4" x14ac:dyDescent="0.25">
      <c r="A291" s="11"/>
      <c r="B291" s="3"/>
      <c r="C291" s="3"/>
      <c r="D291" s="3"/>
    </row>
    <row r="292" spans="1:4" x14ac:dyDescent="0.25">
      <c r="A292" s="11"/>
      <c r="B292" s="3"/>
      <c r="C292" s="3"/>
      <c r="D292" s="3"/>
    </row>
    <row r="293" spans="1:4" x14ac:dyDescent="0.25">
      <c r="A293" s="11"/>
      <c r="B293" s="3"/>
      <c r="C293" s="3"/>
      <c r="D293" s="3"/>
    </row>
    <row r="294" spans="1:4" x14ac:dyDescent="0.25">
      <c r="A294" s="11"/>
      <c r="B294" s="3"/>
      <c r="C294" s="3"/>
      <c r="D294" s="3"/>
    </row>
    <row r="295" spans="1:4" x14ac:dyDescent="0.25">
      <c r="A295" s="11"/>
      <c r="B295" s="3"/>
      <c r="C295" s="3"/>
      <c r="D295" s="3"/>
    </row>
    <row r="296" spans="1:4" x14ac:dyDescent="0.25">
      <c r="A296" s="11"/>
      <c r="B296" s="3"/>
      <c r="C296" s="3"/>
      <c r="D296" s="3"/>
    </row>
    <row r="297" spans="1:4" x14ac:dyDescent="0.25">
      <c r="A297" s="11"/>
      <c r="B297" s="3"/>
      <c r="C297" s="3"/>
      <c r="D297" s="3"/>
    </row>
    <row r="298" spans="1:4" x14ac:dyDescent="0.25">
      <c r="A298" s="11"/>
      <c r="B298" s="3"/>
      <c r="C298" s="3"/>
      <c r="D298" s="3"/>
    </row>
    <row r="299" spans="1:4" x14ac:dyDescent="0.25">
      <c r="A299" s="11"/>
      <c r="B299" s="3"/>
      <c r="C299" s="3"/>
      <c r="D299" s="3"/>
    </row>
    <row r="300" spans="1:4" x14ac:dyDescent="0.25">
      <c r="A300" s="11"/>
      <c r="B300" s="3"/>
      <c r="C300" s="3"/>
      <c r="D300" s="3"/>
    </row>
    <row r="301" spans="1:4" x14ac:dyDescent="0.25">
      <c r="A301" s="11"/>
      <c r="B301" s="3"/>
      <c r="C301" s="3"/>
      <c r="D301" s="3"/>
    </row>
    <row r="302" spans="1:4" x14ac:dyDescent="0.25">
      <c r="A302" s="11"/>
      <c r="B302" s="3"/>
      <c r="C302" s="3"/>
      <c r="D302" s="3"/>
    </row>
    <row r="303" spans="1:4" x14ac:dyDescent="0.25">
      <c r="A303" s="11"/>
      <c r="B303" s="3"/>
      <c r="C303" s="3"/>
      <c r="D303" s="3"/>
    </row>
    <row r="304" spans="1:4" x14ac:dyDescent="0.25">
      <c r="A304" s="11"/>
      <c r="B304" s="3"/>
      <c r="C304" s="3"/>
      <c r="D304" s="3"/>
    </row>
    <row r="305" spans="1:4" x14ac:dyDescent="0.25">
      <c r="A305" s="11"/>
      <c r="B305" s="3"/>
      <c r="C305" s="3"/>
      <c r="D305" s="3"/>
    </row>
    <row r="306" spans="1:4" x14ac:dyDescent="0.25">
      <c r="A306" s="11"/>
      <c r="B306" s="3"/>
      <c r="C306" s="3"/>
      <c r="D306" s="3"/>
    </row>
    <row r="307" spans="1:4" x14ac:dyDescent="0.25">
      <c r="A307" s="11"/>
      <c r="B307" s="3"/>
      <c r="C307" s="3"/>
      <c r="D307" s="3"/>
    </row>
    <row r="308" spans="1:4" x14ac:dyDescent="0.25">
      <c r="A308" s="11"/>
      <c r="B308" s="3"/>
      <c r="C308" s="3"/>
      <c r="D308" s="3"/>
    </row>
    <row r="309" spans="1:4" x14ac:dyDescent="0.25">
      <c r="A309" s="11"/>
      <c r="B309" s="3"/>
      <c r="C309" s="3"/>
      <c r="D309" s="3"/>
    </row>
    <row r="310" spans="1:4" x14ac:dyDescent="0.25">
      <c r="A310" s="11"/>
      <c r="B310" s="3"/>
      <c r="C310" s="3"/>
      <c r="D310" s="3"/>
    </row>
    <row r="311" spans="1:4" x14ac:dyDescent="0.25">
      <c r="A311" s="11"/>
      <c r="B311" s="3"/>
      <c r="C311" s="3"/>
      <c r="D311" s="3"/>
    </row>
    <row r="312" spans="1:4" x14ac:dyDescent="0.25">
      <c r="A312" s="11"/>
      <c r="B312" s="3"/>
      <c r="C312" s="3"/>
      <c r="D312" s="3"/>
    </row>
    <row r="313" spans="1:4" x14ac:dyDescent="0.25">
      <c r="A313" s="11"/>
      <c r="B313" s="3"/>
      <c r="C313" s="5"/>
      <c r="D313" s="3"/>
    </row>
    <row r="314" spans="1:4" x14ac:dyDescent="0.25">
      <c r="A314" s="11"/>
      <c r="B314" s="3"/>
      <c r="C314" s="3"/>
      <c r="D314" s="3"/>
    </row>
    <row r="315" spans="1:4" x14ac:dyDescent="0.25">
      <c r="A315" s="11"/>
      <c r="B315" s="3"/>
      <c r="C315" s="3"/>
      <c r="D315" s="3"/>
    </row>
    <row r="316" spans="1:4" x14ac:dyDescent="0.25">
      <c r="A316" s="11"/>
      <c r="B316" s="3"/>
      <c r="C316" s="3"/>
      <c r="D316" s="3"/>
    </row>
    <row r="317" spans="1:4" x14ac:dyDescent="0.25">
      <c r="A317" s="11"/>
      <c r="B317" s="3"/>
      <c r="C317" s="3"/>
      <c r="D317" s="3"/>
    </row>
    <row r="318" spans="1:4" x14ac:dyDescent="0.25">
      <c r="A318" s="11"/>
      <c r="B318" s="3"/>
      <c r="C318" s="3"/>
      <c r="D318" s="3"/>
    </row>
    <row r="319" spans="1:4" x14ac:dyDescent="0.25">
      <c r="A319" s="11"/>
      <c r="B319" s="3"/>
      <c r="C319" s="3"/>
      <c r="D319" s="3"/>
    </row>
    <row r="320" spans="1:4" x14ac:dyDescent="0.25">
      <c r="A320" s="11"/>
      <c r="B320" s="3"/>
      <c r="C320" s="3"/>
      <c r="D320" s="3"/>
    </row>
    <row r="321" spans="1:4" x14ac:dyDescent="0.25">
      <c r="A321" s="11"/>
      <c r="B321" s="3"/>
      <c r="C321" s="3"/>
      <c r="D321" s="3"/>
    </row>
    <row r="322" spans="1:4" x14ac:dyDescent="0.25">
      <c r="A322" s="11"/>
      <c r="B322" s="3"/>
      <c r="C322" s="3"/>
      <c r="D322" s="3"/>
    </row>
    <row r="323" spans="1:4" x14ac:dyDescent="0.25">
      <c r="A323" s="11"/>
      <c r="B323" s="3"/>
      <c r="C323" s="3"/>
      <c r="D323" s="3"/>
    </row>
    <row r="324" spans="1:4" x14ac:dyDescent="0.25">
      <c r="A324" s="11"/>
      <c r="B324" s="3"/>
      <c r="C324" s="3"/>
      <c r="D324" s="3"/>
    </row>
    <row r="325" spans="1:4" x14ac:dyDescent="0.25">
      <c r="A325" s="11"/>
      <c r="B325" s="3"/>
      <c r="C325" s="3"/>
      <c r="D325" s="3"/>
    </row>
    <row r="326" spans="1:4" x14ac:dyDescent="0.25">
      <c r="A326" s="11"/>
      <c r="B326" s="3"/>
      <c r="C326" s="10"/>
      <c r="D326" s="3"/>
    </row>
    <row r="327" spans="1:4" x14ac:dyDescent="0.25">
      <c r="A327" s="11"/>
      <c r="B327" s="3"/>
      <c r="C327" s="3"/>
      <c r="D327" s="3"/>
    </row>
    <row r="328" spans="1:4" x14ac:dyDescent="0.25">
      <c r="A328" s="11"/>
      <c r="B328" s="3"/>
      <c r="C328" s="3"/>
      <c r="D328" s="3"/>
    </row>
    <row r="329" spans="1:4" x14ac:dyDescent="0.25">
      <c r="A329" s="11"/>
      <c r="B329" s="3"/>
      <c r="C329" s="3"/>
      <c r="D329" s="3"/>
    </row>
    <row r="330" spans="1:4" x14ac:dyDescent="0.25">
      <c r="A330" s="11"/>
      <c r="B330" s="3"/>
      <c r="C330" s="3"/>
      <c r="D330" s="3"/>
    </row>
    <row r="331" spans="1:4" x14ac:dyDescent="0.25">
      <c r="A331" s="11"/>
      <c r="B331" s="3"/>
      <c r="C331" s="3"/>
      <c r="D331" s="3"/>
    </row>
    <row r="332" spans="1:4" x14ac:dyDescent="0.25">
      <c r="A332" s="11"/>
      <c r="B332" s="3"/>
      <c r="C332" s="3"/>
      <c r="D332" s="3"/>
    </row>
    <row r="333" spans="1:4" x14ac:dyDescent="0.25">
      <c r="A333" s="11"/>
      <c r="B333" s="3"/>
      <c r="C333" s="3"/>
      <c r="D333" s="3"/>
    </row>
    <row r="334" spans="1:4" x14ac:dyDescent="0.25">
      <c r="A334" s="11"/>
      <c r="B334" s="3"/>
      <c r="C334" s="3"/>
      <c r="D334" s="3"/>
    </row>
    <row r="335" spans="1:4" x14ac:dyDescent="0.25">
      <c r="A335" s="11"/>
      <c r="B335" s="3"/>
      <c r="C335" s="3"/>
      <c r="D335" s="3"/>
    </row>
    <row r="336" spans="1:4" x14ac:dyDescent="0.25">
      <c r="A336" s="11"/>
      <c r="B336" s="3"/>
      <c r="C336" s="3"/>
      <c r="D336" s="3"/>
    </row>
    <row r="337" spans="1:4" x14ac:dyDescent="0.25">
      <c r="A337" s="11"/>
      <c r="B337" s="3"/>
      <c r="C337" s="3"/>
      <c r="D337" s="3"/>
    </row>
    <row r="338" spans="1:4" x14ac:dyDescent="0.25">
      <c r="A338" s="11"/>
      <c r="B338" s="3"/>
      <c r="C338" s="3"/>
      <c r="D338" s="3"/>
    </row>
    <row r="339" spans="1:4" x14ac:dyDescent="0.25">
      <c r="A339" s="11"/>
      <c r="B339" s="3"/>
      <c r="C339" s="3"/>
      <c r="D339" s="3"/>
    </row>
    <row r="340" spans="1:4" x14ac:dyDescent="0.25">
      <c r="A340" s="11"/>
      <c r="B340" s="3"/>
      <c r="C340" s="3"/>
      <c r="D340" s="3"/>
    </row>
    <row r="341" spans="1:4" x14ac:dyDescent="0.25">
      <c r="A341" s="11"/>
      <c r="B341" s="3"/>
      <c r="C341" s="3"/>
      <c r="D341" s="3"/>
    </row>
    <row r="342" spans="1:4" x14ac:dyDescent="0.25">
      <c r="A342" s="11"/>
      <c r="B342" s="3"/>
      <c r="C342" s="3"/>
      <c r="D342" s="3"/>
    </row>
    <row r="343" spans="1:4" x14ac:dyDescent="0.25">
      <c r="A343" s="11"/>
      <c r="B343" s="3"/>
      <c r="C343" s="3"/>
      <c r="D343" s="3"/>
    </row>
    <row r="344" spans="1:4" x14ac:dyDescent="0.25">
      <c r="A344" s="11"/>
      <c r="B344" s="3"/>
      <c r="C344" s="3"/>
      <c r="D344" s="3"/>
    </row>
    <row r="345" spans="1:4" x14ac:dyDescent="0.25">
      <c r="A345" s="11"/>
      <c r="B345" s="3"/>
      <c r="C345" s="3"/>
      <c r="D345" s="3"/>
    </row>
    <row r="346" spans="1:4" x14ac:dyDescent="0.25">
      <c r="A346" s="11"/>
      <c r="B346" s="3"/>
      <c r="C346" s="3"/>
      <c r="D346" s="3"/>
    </row>
    <row r="347" spans="1:4" x14ac:dyDescent="0.25">
      <c r="A347" s="11"/>
      <c r="B347" s="3"/>
      <c r="C347" s="3"/>
      <c r="D347" s="3"/>
    </row>
    <row r="348" spans="1:4" x14ac:dyDescent="0.25">
      <c r="A348" s="11"/>
      <c r="B348" s="3"/>
      <c r="C348" s="3"/>
      <c r="D348" s="3"/>
    </row>
    <row r="349" spans="1:4" x14ac:dyDescent="0.25">
      <c r="A349" s="11"/>
      <c r="B349" s="3"/>
      <c r="C349" s="3"/>
      <c r="D349" s="3"/>
    </row>
    <row r="350" spans="1:4" x14ac:dyDescent="0.25">
      <c r="A350" s="11"/>
      <c r="B350" s="3"/>
      <c r="C350" s="3"/>
      <c r="D350" s="3"/>
    </row>
    <row r="351" spans="1:4" x14ac:dyDescent="0.25">
      <c r="A351" s="11"/>
      <c r="B351" s="3"/>
      <c r="C351" s="3"/>
      <c r="D351" s="3"/>
    </row>
    <row r="352" spans="1:4" x14ac:dyDescent="0.25">
      <c r="A352" s="11"/>
      <c r="B352" s="3"/>
      <c r="C352" s="3"/>
      <c r="D352" s="3"/>
    </row>
    <row r="353" spans="1:4" x14ac:dyDescent="0.25">
      <c r="A353" s="11"/>
      <c r="B353" s="3"/>
      <c r="C353" s="3"/>
      <c r="D353" s="3"/>
    </row>
    <row r="354" spans="1:4" x14ac:dyDescent="0.25">
      <c r="A354" s="11"/>
      <c r="B354" s="3"/>
      <c r="C354" s="3"/>
      <c r="D354" s="3"/>
    </row>
    <row r="355" spans="1:4" x14ac:dyDescent="0.25">
      <c r="A355" s="11"/>
      <c r="B355" s="3"/>
      <c r="C355" s="3"/>
      <c r="D355" s="3"/>
    </row>
    <row r="356" spans="1:4" x14ac:dyDescent="0.25">
      <c r="A356" s="11"/>
      <c r="B356" s="3"/>
      <c r="C356" s="3"/>
      <c r="D356" s="3"/>
    </row>
    <row r="357" spans="1:4" x14ac:dyDescent="0.25">
      <c r="A357" s="11"/>
      <c r="B357" s="3"/>
      <c r="C357" s="3"/>
      <c r="D357" s="3"/>
    </row>
    <row r="358" spans="1:4" x14ac:dyDescent="0.25">
      <c r="A358" s="11"/>
      <c r="B358" s="3"/>
      <c r="C358" s="3"/>
      <c r="D358" s="3"/>
    </row>
    <row r="359" spans="1:4" x14ac:dyDescent="0.25">
      <c r="A359" s="11"/>
      <c r="B359" s="3"/>
      <c r="C359" s="3"/>
      <c r="D359" s="3"/>
    </row>
    <row r="360" spans="1:4" x14ac:dyDescent="0.25">
      <c r="A360" s="11"/>
      <c r="B360" s="3"/>
      <c r="C360" s="3"/>
      <c r="D360" s="3"/>
    </row>
    <row r="361" spans="1:4" x14ac:dyDescent="0.25">
      <c r="A361" s="11"/>
      <c r="B361" s="3"/>
      <c r="C361" s="3"/>
      <c r="D361" s="3"/>
    </row>
    <row r="362" spans="1:4" x14ac:dyDescent="0.25">
      <c r="A362" s="11"/>
      <c r="B362" s="3"/>
      <c r="C362" s="3"/>
      <c r="D362" s="3"/>
    </row>
    <row r="363" spans="1:4" x14ac:dyDescent="0.25">
      <c r="A363" s="11"/>
      <c r="B363" s="3"/>
      <c r="C363" s="3"/>
      <c r="D363" s="3"/>
    </row>
    <row r="364" spans="1:4" x14ac:dyDescent="0.25">
      <c r="A364" s="11"/>
      <c r="B364" s="3"/>
      <c r="C364" s="3"/>
      <c r="D364" s="3"/>
    </row>
    <row r="365" spans="1:4" x14ac:dyDescent="0.25">
      <c r="A365" s="11"/>
      <c r="B365" s="3"/>
      <c r="C365" s="3"/>
      <c r="D365" s="3"/>
    </row>
    <row r="366" spans="1:4" x14ac:dyDescent="0.25">
      <c r="A366" s="11"/>
      <c r="B366" s="3"/>
      <c r="C366" s="3"/>
      <c r="D366" s="3"/>
    </row>
    <row r="367" spans="1:4" x14ac:dyDescent="0.25">
      <c r="A367" s="11"/>
      <c r="B367" s="3"/>
      <c r="C367" s="3"/>
      <c r="D367" s="3"/>
    </row>
    <row r="368" spans="1:4" x14ac:dyDescent="0.25">
      <c r="A368" s="11"/>
      <c r="B368" s="3"/>
      <c r="C368" s="3"/>
      <c r="D368" s="3"/>
    </row>
    <row r="369" spans="1:4" x14ac:dyDescent="0.25">
      <c r="A369" s="11"/>
      <c r="B369" s="3"/>
      <c r="C369" s="3"/>
      <c r="D369" s="3"/>
    </row>
    <row r="370" spans="1:4" x14ac:dyDescent="0.25">
      <c r="A370" s="11"/>
      <c r="B370" s="3"/>
      <c r="C370" s="3"/>
      <c r="D370" s="3"/>
    </row>
    <row r="371" spans="1:4" x14ac:dyDescent="0.25">
      <c r="A371" s="11"/>
      <c r="B371" s="3"/>
      <c r="C371" s="3"/>
      <c r="D371" s="3"/>
    </row>
    <row r="372" spans="1:4" x14ac:dyDescent="0.25">
      <c r="A372" s="11"/>
      <c r="B372" s="3"/>
      <c r="C372" s="3"/>
      <c r="D372" s="3"/>
    </row>
    <row r="373" spans="1:4" x14ac:dyDescent="0.25">
      <c r="A373" s="11"/>
      <c r="B373" s="3"/>
      <c r="C373" s="3"/>
      <c r="D373" s="3"/>
    </row>
    <row r="374" spans="1:4" x14ac:dyDescent="0.25">
      <c r="A374" s="11"/>
      <c r="B374" s="3"/>
      <c r="C374" s="3"/>
      <c r="D374" s="3"/>
    </row>
    <row r="375" spans="1:4" x14ac:dyDescent="0.25">
      <c r="A375" s="11"/>
      <c r="B375" s="3"/>
      <c r="C375" s="3"/>
      <c r="D375" s="3"/>
    </row>
    <row r="376" spans="1:4" x14ac:dyDescent="0.25">
      <c r="A376" s="11"/>
      <c r="B376" s="3"/>
      <c r="C376" s="3"/>
      <c r="D376" s="3"/>
    </row>
    <row r="377" spans="1:4" x14ac:dyDescent="0.25">
      <c r="A377" s="11"/>
      <c r="B377" s="3"/>
      <c r="C377" s="3"/>
      <c r="D377" s="3"/>
    </row>
    <row r="378" spans="1:4" x14ac:dyDescent="0.25">
      <c r="A378" s="11"/>
      <c r="B378" s="3"/>
      <c r="C378" s="3"/>
      <c r="D378" s="3"/>
    </row>
    <row r="379" spans="1:4" x14ac:dyDescent="0.25">
      <c r="A379" s="11"/>
      <c r="B379" s="3"/>
      <c r="C379" s="3"/>
      <c r="D379" s="3"/>
    </row>
    <row r="380" spans="1:4" x14ac:dyDescent="0.25">
      <c r="A380" s="11"/>
      <c r="B380" s="3"/>
      <c r="C380" s="3"/>
      <c r="D380" s="3"/>
    </row>
    <row r="381" spans="1:4" x14ac:dyDescent="0.25">
      <c r="A381" s="11"/>
      <c r="B381" s="3"/>
      <c r="C381" s="3"/>
      <c r="D381" s="3"/>
    </row>
    <row r="382" spans="1:4" x14ac:dyDescent="0.25">
      <c r="A382" s="11"/>
      <c r="B382" s="3"/>
      <c r="C382" s="3"/>
      <c r="D382" s="3"/>
    </row>
    <row r="383" spans="1:4" x14ac:dyDescent="0.25">
      <c r="A383" s="11"/>
      <c r="B383" s="3"/>
      <c r="C383" s="3"/>
      <c r="D383" s="3"/>
    </row>
    <row r="384" spans="1:4" x14ac:dyDescent="0.25">
      <c r="A384" s="11"/>
      <c r="B384" s="3"/>
      <c r="C384" s="3"/>
      <c r="D384" s="3"/>
    </row>
    <row r="385" spans="1:4" x14ac:dyDescent="0.25">
      <c r="A385" s="11"/>
      <c r="B385" s="3"/>
      <c r="C385" s="3"/>
      <c r="D385" s="3"/>
    </row>
    <row r="386" spans="1:4" x14ac:dyDescent="0.25">
      <c r="A386" s="11"/>
      <c r="B386" s="3"/>
      <c r="C386" s="3"/>
      <c r="D386" s="3"/>
    </row>
    <row r="387" spans="1:4" x14ac:dyDescent="0.25">
      <c r="A387" s="11"/>
      <c r="B387" s="3"/>
      <c r="C387" s="3"/>
      <c r="D387" s="3"/>
    </row>
    <row r="388" spans="1:4" x14ac:dyDescent="0.25">
      <c r="A388" s="11"/>
      <c r="B388" s="3"/>
      <c r="C388" s="3"/>
      <c r="D388" s="3"/>
    </row>
    <row r="389" spans="1:4" x14ac:dyDescent="0.25">
      <c r="A389" s="11"/>
      <c r="B389" s="3"/>
      <c r="C389" s="3"/>
      <c r="D389" s="3"/>
    </row>
    <row r="390" spans="1:4" x14ac:dyDescent="0.25">
      <c r="A390" s="11"/>
      <c r="B390" s="3"/>
      <c r="C390" s="3"/>
      <c r="D390" s="3"/>
    </row>
    <row r="391" spans="1:4" x14ac:dyDescent="0.25">
      <c r="A391" s="11"/>
      <c r="B391" s="3"/>
      <c r="C391" s="3"/>
      <c r="D391" s="3"/>
    </row>
    <row r="392" spans="1:4" x14ac:dyDescent="0.25">
      <c r="A392" s="11"/>
      <c r="B392" s="3"/>
      <c r="C392" s="3"/>
      <c r="D392" s="3"/>
    </row>
    <row r="393" spans="1:4" x14ac:dyDescent="0.25">
      <c r="A393" s="11"/>
      <c r="B393" s="3"/>
      <c r="C393" s="3"/>
      <c r="D393" s="3"/>
    </row>
    <row r="394" spans="1:4" x14ac:dyDescent="0.25">
      <c r="A394" s="11"/>
      <c r="B394" s="3"/>
      <c r="C394" s="3"/>
      <c r="D394" s="3"/>
    </row>
    <row r="395" spans="1:4" x14ac:dyDescent="0.25">
      <c r="A395" s="11"/>
      <c r="B395" s="3"/>
      <c r="C395" s="3"/>
      <c r="D395" s="3"/>
    </row>
    <row r="396" spans="1:4" x14ac:dyDescent="0.25">
      <c r="A396" s="11"/>
      <c r="B396" s="3"/>
      <c r="C396" s="3"/>
      <c r="D396" s="3"/>
    </row>
    <row r="397" spans="1:4" x14ac:dyDescent="0.25">
      <c r="A397" s="11"/>
      <c r="B397" s="3"/>
      <c r="C397" s="3"/>
      <c r="D397" s="3"/>
    </row>
    <row r="398" spans="1:4" x14ac:dyDescent="0.25">
      <c r="A398" s="11"/>
      <c r="B398" s="3"/>
      <c r="C398" s="3"/>
      <c r="D398" s="3"/>
    </row>
    <row r="399" spans="1:4" x14ac:dyDescent="0.25">
      <c r="A399" s="11"/>
      <c r="B399" s="3"/>
      <c r="C399" s="3"/>
      <c r="D399" s="3"/>
    </row>
    <row r="400" spans="1:4" x14ac:dyDescent="0.25">
      <c r="A400" s="11"/>
      <c r="B400" s="3"/>
      <c r="C400" s="3"/>
      <c r="D400" s="3"/>
    </row>
    <row r="401" spans="1:4" x14ac:dyDescent="0.25">
      <c r="A401" s="11"/>
      <c r="B401" s="3"/>
      <c r="C401" s="3"/>
      <c r="D401" s="3"/>
    </row>
    <row r="402" spans="1:4" x14ac:dyDescent="0.25">
      <c r="A402" s="11"/>
      <c r="B402" s="3"/>
      <c r="C402" s="3"/>
      <c r="D402" s="3"/>
    </row>
    <row r="403" spans="1:4" x14ac:dyDescent="0.25">
      <c r="A403" s="11"/>
      <c r="B403" s="3"/>
      <c r="C403" s="3"/>
      <c r="D403" s="3"/>
    </row>
    <row r="404" spans="1:4" x14ac:dyDescent="0.25">
      <c r="A404" s="11"/>
      <c r="B404" s="3"/>
      <c r="C404" s="3"/>
      <c r="D404" s="3"/>
    </row>
    <row r="405" spans="1:4" x14ac:dyDescent="0.25">
      <c r="A405" s="11"/>
      <c r="B405" s="3"/>
      <c r="C405" s="3"/>
      <c r="D405" s="3"/>
    </row>
    <row r="406" spans="1:4" x14ac:dyDescent="0.25">
      <c r="A406" s="11"/>
      <c r="B406" s="3"/>
      <c r="C406" s="3"/>
      <c r="D406" s="3"/>
    </row>
    <row r="407" spans="1:4" x14ac:dyDescent="0.25">
      <c r="A407" s="11"/>
      <c r="B407" s="3"/>
      <c r="C407" s="3"/>
      <c r="D407" s="3"/>
    </row>
    <row r="408" spans="1:4" x14ac:dyDescent="0.25">
      <c r="A408" s="11"/>
      <c r="B408" s="3"/>
      <c r="C408" s="3"/>
      <c r="D408" s="3"/>
    </row>
    <row r="409" spans="1:4" x14ac:dyDescent="0.25">
      <c r="A409" s="11"/>
      <c r="B409" s="3"/>
      <c r="C409" s="3"/>
      <c r="D409" s="3"/>
    </row>
    <row r="410" spans="1:4" x14ac:dyDescent="0.25">
      <c r="A410" s="11"/>
      <c r="B410" s="3"/>
      <c r="C410" s="3"/>
      <c r="D410" s="3"/>
    </row>
    <row r="411" spans="1:4" x14ac:dyDescent="0.25">
      <c r="A411" s="11"/>
      <c r="B411" s="3"/>
      <c r="C411" s="3"/>
      <c r="D411" s="3"/>
    </row>
    <row r="412" spans="1:4" x14ac:dyDescent="0.25">
      <c r="A412" s="11"/>
      <c r="B412" s="3"/>
      <c r="C412" s="3"/>
      <c r="D412" s="3"/>
    </row>
    <row r="413" spans="1:4" x14ac:dyDescent="0.25">
      <c r="A413" s="11"/>
      <c r="B413" s="3"/>
      <c r="C413" s="3"/>
      <c r="D413" s="3"/>
    </row>
    <row r="414" spans="1:4" x14ac:dyDescent="0.25">
      <c r="A414" s="11"/>
      <c r="B414" s="3"/>
      <c r="C414" s="3"/>
      <c r="D414" s="3"/>
    </row>
    <row r="415" spans="1:4" x14ac:dyDescent="0.25">
      <c r="A415" s="11"/>
      <c r="B415" s="3"/>
      <c r="C415" s="3"/>
      <c r="D415" s="3"/>
    </row>
    <row r="416" spans="1:4" x14ac:dyDescent="0.25">
      <c r="A416" s="11"/>
      <c r="B416" s="3"/>
      <c r="C416" s="3"/>
      <c r="D416" s="3"/>
    </row>
    <row r="417" spans="1:4" x14ac:dyDescent="0.25">
      <c r="A417" s="11"/>
      <c r="B417" s="3"/>
      <c r="C417" s="3"/>
      <c r="D417" s="3"/>
    </row>
    <row r="418" spans="1:4" x14ac:dyDescent="0.25">
      <c r="A418" s="11"/>
      <c r="B418" s="3"/>
      <c r="C418" s="3"/>
      <c r="D418" s="3"/>
    </row>
    <row r="419" spans="1:4" x14ac:dyDescent="0.25">
      <c r="A419" s="11"/>
      <c r="B419" s="3"/>
      <c r="C419" s="3"/>
      <c r="D419" s="3"/>
    </row>
    <row r="420" spans="1:4" x14ac:dyDescent="0.25">
      <c r="A420" s="11"/>
      <c r="B420" s="3"/>
      <c r="C420" s="3"/>
      <c r="D420" s="3"/>
    </row>
    <row r="421" spans="1:4" x14ac:dyDescent="0.25">
      <c r="A421" s="11"/>
      <c r="B421" s="3"/>
      <c r="C421" s="3"/>
      <c r="D421" s="3"/>
    </row>
    <row r="422" spans="1:4" x14ac:dyDescent="0.25">
      <c r="A422" s="11"/>
      <c r="B422" s="3"/>
      <c r="C422" s="3"/>
      <c r="D422" s="3"/>
    </row>
    <row r="423" spans="1:4" x14ac:dyDescent="0.25">
      <c r="A423" s="11"/>
      <c r="B423" s="3"/>
      <c r="C423" s="3"/>
      <c r="D423" s="3"/>
    </row>
    <row r="424" spans="1:4" x14ac:dyDescent="0.25">
      <c r="A424" s="11"/>
      <c r="B424" s="3"/>
      <c r="C424" s="3"/>
      <c r="D424" s="3"/>
    </row>
    <row r="425" spans="1:4" x14ac:dyDescent="0.25">
      <c r="A425" s="11"/>
      <c r="B425" s="3"/>
      <c r="C425" s="3"/>
      <c r="D425" s="3"/>
    </row>
    <row r="426" spans="1:4" x14ac:dyDescent="0.25">
      <c r="A426" s="11"/>
      <c r="B426" s="3"/>
      <c r="C426" s="3"/>
      <c r="D426" s="3"/>
    </row>
    <row r="427" spans="1:4" x14ac:dyDescent="0.25">
      <c r="A427" s="11"/>
      <c r="B427" s="3"/>
      <c r="C427" s="3"/>
      <c r="D427" s="3"/>
    </row>
    <row r="428" spans="1:4" x14ac:dyDescent="0.25">
      <c r="A428" s="11"/>
      <c r="B428" s="3"/>
      <c r="C428" s="3"/>
      <c r="D428" s="3"/>
    </row>
    <row r="429" spans="1:4" x14ac:dyDescent="0.25">
      <c r="A429" s="11"/>
      <c r="B429" s="3"/>
      <c r="C429" s="3"/>
      <c r="D429" s="3"/>
    </row>
    <row r="430" spans="1:4" x14ac:dyDescent="0.25">
      <c r="A430" s="11"/>
      <c r="B430" s="3"/>
      <c r="C430" s="3"/>
      <c r="D430" s="3"/>
    </row>
    <row r="431" spans="1:4" x14ac:dyDescent="0.25">
      <c r="A431" s="11"/>
      <c r="B431" s="3"/>
      <c r="C431" s="3"/>
      <c r="D431" s="3"/>
    </row>
    <row r="432" spans="1:4" x14ac:dyDescent="0.25">
      <c r="A432" s="11"/>
      <c r="B432" s="3"/>
      <c r="C432" s="3"/>
      <c r="D432" s="3"/>
    </row>
    <row r="433" spans="1:4" x14ac:dyDescent="0.25">
      <c r="A433" s="11"/>
      <c r="B433" s="3"/>
      <c r="C433" s="3"/>
      <c r="D433" s="3"/>
    </row>
    <row r="434" spans="1:4" x14ac:dyDescent="0.25">
      <c r="A434" s="11"/>
      <c r="B434" s="3"/>
      <c r="C434" s="3"/>
      <c r="D434" s="3"/>
    </row>
    <row r="435" spans="1:4" x14ac:dyDescent="0.25">
      <c r="A435" s="11"/>
      <c r="B435" s="3"/>
      <c r="C435" s="3"/>
      <c r="D435" s="3"/>
    </row>
    <row r="436" spans="1:4" x14ac:dyDescent="0.25">
      <c r="A436" s="11"/>
      <c r="B436" s="3"/>
      <c r="C436" s="3"/>
      <c r="D436" s="3"/>
    </row>
    <row r="437" spans="1:4" x14ac:dyDescent="0.25">
      <c r="A437" s="11"/>
      <c r="B437" s="3"/>
      <c r="C437" s="3"/>
      <c r="D437" s="3"/>
    </row>
    <row r="438" spans="1:4" x14ac:dyDescent="0.25">
      <c r="A438" s="11"/>
      <c r="B438" s="3"/>
      <c r="C438" s="3"/>
      <c r="D438" s="3"/>
    </row>
    <row r="439" spans="1:4" x14ac:dyDescent="0.25">
      <c r="A439" s="11"/>
      <c r="B439" s="3"/>
      <c r="C439" s="3"/>
      <c r="D439" s="3"/>
    </row>
    <row r="440" spans="1:4" x14ac:dyDescent="0.25">
      <c r="A440" s="11"/>
      <c r="B440" s="3"/>
      <c r="C440" s="3"/>
      <c r="D440" s="3"/>
    </row>
    <row r="441" spans="1:4" x14ac:dyDescent="0.25">
      <c r="A441" s="11"/>
      <c r="B441" s="3"/>
      <c r="C441" s="3"/>
      <c r="D441" s="3"/>
    </row>
    <row r="442" spans="1:4" x14ac:dyDescent="0.25">
      <c r="A442" s="11"/>
      <c r="B442" s="3"/>
      <c r="C442" s="3"/>
      <c r="D442" s="3"/>
    </row>
    <row r="443" spans="1:4" x14ac:dyDescent="0.25">
      <c r="A443" s="11"/>
      <c r="B443" s="3"/>
      <c r="C443" s="3"/>
      <c r="D443" s="3"/>
    </row>
  </sheetData>
  <pageMargins left="0.7" right="0.7" top="0.78740157499999996" bottom="0.78740157499999996" header="0.3" footer="0.3"/>
  <pageSetup paperSize="9"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N581"/>
  <sheetViews>
    <sheetView workbookViewId="0">
      <selection activeCell="O5" sqref="O5"/>
    </sheetView>
  </sheetViews>
  <sheetFormatPr defaultRowHeight="15" x14ac:dyDescent="0.25"/>
  <cols>
    <col min="1" max="1" width="8.5703125" style="13" customWidth="1"/>
    <col min="2" max="4" width="7.140625" customWidth="1"/>
  </cols>
  <sheetData>
    <row r="1" spans="1:14" x14ac:dyDescent="0.25">
      <c r="A1" s="11" t="s">
        <v>0</v>
      </c>
      <c r="B1" s="3" t="s">
        <v>1</v>
      </c>
      <c r="C1" s="3" t="s">
        <v>2</v>
      </c>
      <c r="D1" s="3" t="s">
        <v>3</v>
      </c>
      <c r="F1" t="s">
        <v>10</v>
      </c>
      <c r="G1" t="s">
        <v>11</v>
      </c>
      <c r="H1" t="s">
        <v>12</v>
      </c>
      <c r="J1" s="14"/>
      <c r="K1" s="14" t="s">
        <v>13</v>
      </c>
      <c r="L1" s="14" t="s">
        <v>14</v>
      </c>
      <c r="M1" s="14" t="s">
        <v>15</v>
      </c>
      <c r="N1" s="15" t="s">
        <v>16</v>
      </c>
    </row>
    <row r="2" spans="1:14" x14ac:dyDescent="0.25">
      <c r="A2" s="11">
        <v>0</v>
      </c>
      <c r="B2" s="3">
        <v>2.71</v>
      </c>
      <c r="C2" s="3">
        <v>0.41399999999999998</v>
      </c>
      <c r="D2" s="3">
        <v>6.8900000000000003E-2</v>
      </c>
      <c r="F2">
        <f>(B2-$K$2)/$M$2</f>
        <v>0.63169051404345522</v>
      </c>
      <c r="G2">
        <f>(C2-$K$3)/$M$3</f>
        <v>0.5848303393213572</v>
      </c>
      <c r="H2">
        <f>(D2-$K$4)/$M$4</f>
        <v>0.26871401151631485</v>
      </c>
      <c r="J2" s="14" t="s">
        <v>10</v>
      </c>
      <c r="K2" s="14">
        <f>MIN(B2:B2000)</f>
        <v>0.32600000000000001</v>
      </c>
      <c r="L2" s="14">
        <f>MAX(B2:B1866)</f>
        <v>4.0999999999999996</v>
      </c>
      <c r="M2" s="14">
        <f>L2-K2</f>
        <v>3.7739999999999996</v>
      </c>
      <c r="N2" s="14">
        <v>99</v>
      </c>
    </row>
    <row r="3" spans="1:14" x14ac:dyDescent="0.25">
      <c r="A3" s="11">
        <v>5.83</v>
      </c>
      <c r="B3" s="3">
        <v>2.97</v>
      </c>
      <c r="C3" s="3">
        <v>0.44600000000000001</v>
      </c>
      <c r="D3" s="3">
        <v>7.2900000000000006E-2</v>
      </c>
      <c r="F3">
        <f t="shared" ref="F3:F66" si="0">(B3-$K$2)/$M$2</f>
        <v>0.70058293587705367</v>
      </c>
      <c r="G3">
        <f t="shared" ref="G3:G66" si="1">(C3-$K$3)/$M$3</f>
        <v>0.64870259481037928</v>
      </c>
      <c r="H3">
        <f t="shared" ref="H3:H66" si="2">(D3-$K$4)/$M$4</f>
        <v>0.34548944337811915</v>
      </c>
      <c r="J3" s="14" t="s">
        <v>11</v>
      </c>
      <c r="K3" s="14">
        <f>MIN(C2:C686)</f>
        <v>0.121</v>
      </c>
      <c r="L3" s="14">
        <f>MAX(C3:C1866)</f>
        <v>0.622</v>
      </c>
      <c r="M3" s="14">
        <f t="shared" ref="M3:M4" si="3">L3-K3</f>
        <v>0.501</v>
      </c>
      <c r="N3" s="14">
        <v>105</v>
      </c>
    </row>
    <row r="4" spans="1:14" x14ac:dyDescent="0.25">
      <c r="A4" s="11">
        <v>11.7</v>
      </c>
      <c r="B4" s="3">
        <v>3.11</v>
      </c>
      <c r="C4" s="3">
        <v>0.46600000000000003</v>
      </c>
      <c r="D4" s="3">
        <v>7.5800000000000006E-2</v>
      </c>
      <c r="F4">
        <f t="shared" si="0"/>
        <v>0.73767885532591415</v>
      </c>
      <c r="G4">
        <f t="shared" si="1"/>
        <v>0.68862275449101806</v>
      </c>
      <c r="H4">
        <f t="shared" si="2"/>
        <v>0.40115163147792721</v>
      </c>
      <c r="J4" s="14" t="s">
        <v>12</v>
      </c>
      <c r="K4" s="14">
        <f>MIN(D2:D1866)</f>
        <v>5.4899999999999997E-2</v>
      </c>
      <c r="L4" s="14">
        <f>MAX(D5:D1866)</f>
        <v>0.107</v>
      </c>
      <c r="M4" s="14">
        <f t="shared" si="3"/>
        <v>5.21E-2</v>
      </c>
      <c r="N4" s="14">
        <v>123</v>
      </c>
    </row>
    <row r="5" spans="1:14" x14ac:dyDescent="0.25">
      <c r="A5" s="11">
        <v>17.5</v>
      </c>
      <c r="B5" s="3">
        <v>3.21</v>
      </c>
      <c r="C5" s="3">
        <v>0.48299999999999998</v>
      </c>
      <c r="D5" s="3">
        <v>7.85E-2</v>
      </c>
      <c r="F5">
        <f t="shared" si="0"/>
        <v>0.76417594064652894</v>
      </c>
      <c r="G5">
        <f t="shared" si="1"/>
        <v>0.72255489021956087</v>
      </c>
      <c r="H5">
        <f t="shared" si="2"/>
        <v>0.45297504798464494</v>
      </c>
    </row>
    <row r="6" spans="1:14" x14ac:dyDescent="0.25">
      <c r="A6" s="11">
        <v>23.4</v>
      </c>
      <c r="B6" s="3">
        <v>3.31</v>
      </c>
      <c r="C6" s="3">
        <v>0.499</v>
      </c>
      <c r="D6" s="3">
        <v>8.1100000000000005E-2</v>
      </c>
      <c r="F6">
        <f t="shared" si="0"/>
        <v>0.79067302596714373</v>
      </c>
      <c r="G6">
        <f t="shared" si="1"/>
        <v>0.75449101796407181</v>
      </c>
      <c r="H6">
        <f t="shared" si="2"/>
        <v>0.50287907869481785</v>
      </c>
      <c r="L6" s="9"/>
    </row>
    <row r="7" spans="1:14" x14ac:dyDescent="0.25">
      <c r="A7" s="11">
        <v>29.2</v>
      </c>
      <c r="B7" s="3">
        <v>3.41</v>
      </c>
      <c r="C7" s="3">
        <v>0.51500000000000001</v>
      </c>
      <c r="D7" s="3">
        <v>8.3699999999999997E-2</v>
      </c>
      <c r="F7">
        <f t="shared" si="0"/>
        <v>0.81717011128775841</v>
      </c>
      <c r="G7">
        <f t="shared" si="1"/>
        <v>0.78642714570858285</v>
      </c>
      <c r="H7">
        <f t="shared" si="2"/>
        <v>0.55278310940499042</v>
      </c>
    </row>
    <row r="8" spans="1:14" x14ac:dyDescent="0.25">
      <c r="A8" s="11">
        <v>35</v>
      </c>
      <c r="B8" s="3">
        <v>3.51</v>
      </c>
      <c r="C8" s="3">
        <v>0.53</v>
      </c>
      <c r="D8" s="3">
        <v>8.6400000000000005E-2</v>
      </c>
      <c r="F8">
        <f t="shared" si="0"/>
        <v>0.84366719660837308</v>
      </c>
      <c r="G8">
        <f t="shared" si="1"/>
        <v>0.81636726546906191</v>
      </c>
      <c r="H8">
        <f t="shared" si="2"/>
        <v>0.60460652591170838</v>
      </c>
    </row>
    <row r="9" spans="1:14" x14ac:dyDescent="0.25">
      <c r="A9" s="11">
        <v>40.9</v>
      </c>
      <c r="B9" s="3">
        <v>3.6</v>
      </c>
      <c r="C9" s="3">
        <v>0.54400000000000004</v>
      </c>
      <c r="D9" s="3">
        <v>8.8999999999999996E-2</v>
      </c>
      <c r="F9">
        <f t="shared" si="0"/>
        <v>0.86751457339692639</v>
      </c>
      <c r="G9">
        <f>(C9-$K$3)/$M$3</f>
        <v>0.84431137724550909</v>
      </c>
      <c r="H9">
        <f t="shared" si="2"/>
        <v>0.65451055662188096</v>
      </c>
    </row>
    <row r="10" spans="1:14" x14ac:dyDescent="0.25">
      <c r="A10" s="11">
        <v>46.7</v>
      </c>
      <c r="B10" s="3">
        <v>3.68</v>
      </c>
      <c r="C10" s="3">
        <v>0.55700000000000005</v>
      </c>
      <c r="D10" s="3">
        <v>9.1399999999999995E-2</v>
      </c>
      <c r="F10">
        <f t="shared" si="0"/>
        <v>0.88871224165341822</v>
      </c>
      <c r="G10">
        <f t="shared" si="1"/>
        <v>0.87025948103792428</v>
      </c>
      <c r="H10">
        <f t="shared" si="2"/>
        <v>0.70057581573896344</v>
      </c>
    </row>
    <row r="11" spans="1:14" x14ac:dyDescent="0.25">
      <c r="A11" s="11">
        <v>52.6</v>
      </c>
      <c r="B11" s="3">
        <v>3.76</v>
      </c>
      <c r="C11" s="3">
        <v>0.56899999999999995</v>
      </c>
      <c r="D11" s="3">
        <v>9.3700000000000006E-2</v>
      </c>
      <c r="F11">
        <f t="shared" si="0"/>
        <v>0.90990990990990994</v>
      </c>
      <c r="G11">
        <f t="shared" si="1"/>
        <v>0.89421157684630725</v>
      </c>
      <c r="H11">
        <f t="shared" si="2"/>
        <v>0.74472168905950109</v>
      </c>
    </row>
    <row r="12" spans="1:14" x14ac:dyDescent="0.25">
      <c r="A12" s="11">
        <v>58.4</v>
      </c>
      <c r="B12" s="3">
        <v>3.83</v>
      </c>
      <c r="C12" s="3">
        <v>0.57999999999999996</v>
      </c>
      <c r="D12" s="3">
        <v>9.5899999999999999E-2</v>
      </c>
      <c r="F12">
        <f t="shared" si="0"/>
        <v>0.92845786963434029</v>
      </c>
      <c r="G12">
        <f t="shared" si="1"/>
        <v>0.91616766467065858</v>
      </c>
      <c r="H12">
        <f t="shared" si="2"/>
        <v>0.78694817658349325</v>
      </c>
    </row>
    <row r="13" spans="1:14" x14ac:dyDescent="0.25">
      <c r="A13" s="11">
        <v>64.3</v>
      </c>
      <c r="B13" s="3">
        <v>3.89</v>
      </c>
      <c r="C13" s="3">
        <v>0.58899999999999997</v>
      </c>
      <c r="D13" s="3">
        <v>9.7799999999999998E-2</v>
      </c>
      <c r="F13">
        <f t="shared" si="0"/>
        <v>0.94435612082670917</v>
      </c>
      <c r="G13">
        <f t="shared" si="1"/>
        <v>0.93413173652694603</v>
      </c>
      <c r="H13">
        <f t="shared" si="2"/>
        <v>0.82341650671785027</v>
      </c>
    </row>
    <row r="14" spans="1:14" x14ac:dyDescent="0.25">
      <c r="A14" s="11">
        <v>70.099999999999994</v>
      </c>
      <c r="B14" s="3">
        <v>3.95</v>
      </c>
      <c r="C14" s="3">
        <v>0.59799999999999998</v>
      </c>
      <c r="D14" s="3">
        <v>9.9599999999999994E-2</v>
      </c>
      <c r="F14">
        <f t="shared" si="0"/>
        <v>0.96025437201907804</v>
      </c>
      <c r="G14">
        <f t="shared" si="1"/>
        <v>0.95209580838323349</v>
      </c>
      <c r="H14">
        <f t="shared" si="2"/>
        <v>0.85796545105566213</v>
      </c>
    </row>
    <row r="15" spans="1:14" x14ac:dyDescent="0.25">
      <c r="A15" s="11">
        <v>76</v>
      </c>
      <c r="B15" s="3">
        <v>4</v>
      </c>
      <c r="C15" s="3">
        <v>0.60499999999999998</v>
      </c>
      <c r="D15" s="3">
        <v>0.10100000000000001</v>
      </c>
      <c r="F15">
        <f t="shared" si="0"/>
        <v>0.97350291467938532</v>
      </c>
      <c r="G15">
        <f t="shared" si="1"/>
        <v>0.96606786427145708</v>
      </c>
      <c r="H15">
        <f t="shared" si="2"/>
        <v>0.8848368522072938</v>
      </c>
    </row>
    <row r="16" spans="1:14" x14ac:dyDescent="0.25">
      <c r="A16" s="11">
        <v>81.8</v>
      </c>
      <c r="B16" s="3">
        <v>4.04</v>
      </c>
      <c r="C16" s="3">
        <v>0.61099999999999999</v>
      </c>
      <c r="D16" s="3">
        <v>0.10299999999999999</v>
      </c>
      <c r="F16">
        <f t="shared" si="0"/>
        <v>0.98410174880763124</v>
      </c>
      <c r="G16">
        <f t="shared" si="1"/>
        <v>0.97804391217564868</v>
      </c>
      <c r="H16">
        <f t="shared" si="2"/>
        <v>0.92322456813819576</v>
      </c>
    </row>
    <row r="17" spans="1:8" x14ac:dyDescent="0.25">
      <c r="A17" s="11">
        <v>87.7</v>
      </c>
      <c r="B17" s="3">
        <v>4.07</v>
      </c>
      <c r="C17" s="3">
        <v>0.61499999999999999</v>
      </c>
      <c r="D17" s="3">
        <v>0.104</v>
      </c>
      <c r="F17">
        <f t="shared" si="0"/>
        <v>0.99205087440381579</v>
      </c>
      <c r="G17">
        <f t="shared" si="1"/>
        <v>0.98602794411177641</v>
      </c>
      <c r="H17">
        <f t="shared" si="2"/>
        <v>0.94241842610364679</v>
      </c>
    </row>
    <row r="18" spans="1:8" x14ac:dyDescent="0.25">
      <c r="A18" s="11">
        <v>93.5</v>
      </c>
      <c r="B18" s="3">
        <v>4.09</v>
      </c>
      <c r="C18" s="3">
        <v>0.61899999999999999</v>
      </c>
      <c r="D18" s="3">
        <v>0.105</v>
      </c>
      <c r="F18">
        <f t="shared" si="0"/>
        <v>0.99735029146793863</v>
      </c>
      <c r="G18">
        <f t="shared" si="1"/>
        <v>0.99401197604790414</v>
      </c>
      <c r="H18">
        <f t="shared" si="2"/>
        <v>0.96161228406909782</v>
      </c>
    </row>
    <row r="19" spans="1:8" x14ac:dyDescent="0.25">
      <c r="A19" s="11">
        <v>99.4</v>
      </c>
      <c r="B19" s="4">
        <v>4.0999999999999996</v>
      </c>
      <c r="C19" s="3">
        <v>0.621</v>
      </c>
      <c r="D19" s="3">
        <v>0.106</v>
      </c>
      <c r="F19">
        <f t="shared" si="0"/>
        <v>1</v>
      </c>
      <c r="G19">
        <f t="shared" si="1"/>
        <v>0.99800399201596801</v>
      </c>
      <c r="H19">
        <f t="shared" si="2"/>
        <v>0.98080614203454897</v>
      </c>
    </row>
    <row r="20" spans="1:8" x14ac:dyDescent="0.25">
      <c r="A20" s="11">
        <v>105</v>
      </c>
      <c r="B20" s="3">
        <v>4.0999999999999996</v>
      </c>
      <c r="C20" s="4">
        <v>0.622</v>
      </c>
      <c r="D20" s="3">
        <v>0.106</v>
      </c>
      <c r="F20">
        <f t="shared" si="0"/>
        <v>1</v>
      </c>
      <c r="G20">
        <f t="shared" si="1"/>
        <v>1</v>
      </c>
      <c r="H20">
        <f t="shared" si="2"/>
        <v>0.98080614203454897</v>
      </c>
    </row>
    <row r="21" spans="1:8" x14ac:dyDescent="0.25">
      <c r="A21" s="11">
        <v>111</v>
      </c>
      <c r="B21" s="3">
        <v>4.09</v>
      </c>
      <c r="C21" s="3">
        <v>0.622</v>
      </c>
      <c r="D21" s="3">
        <v>0.107</v>
      </c>
      <c r="F21">
        <f t="shared" si="0"/>
        <v>0.99735029146793863</v>
      </c>
      <c r="G21">
        <f t="shared" si="1"/>
        <v>1</v>
      </c>
      <c r="H21">
        <f t="shared" si="2"/>
        <v>1</v>
      </c>
    </row>
    <row r="22" spans="1:8" x14ac:dyDescent="0.25">
      <c r="A22" s="11">
        <v>117</v>
      </c>
      <c r="B22" s="3">
        <v>4.08</v>
      </c>
      <c r="C22" s="3">
        <v>0.621</v>
      </c>
      <c r="D22" s="3">
        <v>0.107</v>
      </c>
      <c r="F22">
        <f t="shared" si="0"/>
        <v>0.99470058293587715</v>
      </c>
      <c r="G22">
        <f t="shared" si="1"/>
        <v>0.99800399201596801</v>
      </c>
      <c r="H22">
        <f t="shared" si="2"/>
        <v>1</v>
      </c>
    </row>
    <row r="23" spans="1:8" x14ac:dyDescent="0.25">
      <c r="A23" s="11">
        <v>123</v>
      </c>
      <c r="B23" s="3">
        <v>4.07</v>
      </c>
      <c r="C23" s="3">
        <v>0.61899999999999999</v>
      </c>
      <c r="D23" s="4">
        <v>0.107</v>
      </c>
      <c r="F23">
        <f t="shared" si="0"/>
        <v>0.99205087440381579</v>
      </c>
      <c r="G23">
        <f t="shared" si="1"/>
        <v>0.99401197604790414</v>
      </c>
      <c r="H23">
        <f t="shared" si="2"/>
        <v>1</v>
      </c>
    </row>
    <row r="24" spans="1:8" x14ac:dyDescent="0.25">
      <c r="A24" s="11">
        <v>129</v>
      </c>
      <c r="B24" s="3">
        <v>4.04</v>
      </c>
      <c r="C24" s="3">
        <v>0.61599999999999999</v>
      </c>
      <c r="D24" s="3">
        <v>0.107</v>
      </c>
      <c r="F24">
        <f t="shared" si="0"/>
        <v>0.98410174880763124</v>
      </c>
      <c r="G24">
        <f t="shared" si="1"/>
        <v>0.9880239520958084</v>
      </c>
      <c r="H24">
        <f t="shared" si="2"/>
        <v>1</v>
      </c>
    </row>
    <row r="25" spans="1:8" x14ac:dyDescent="0.25">
      <c r="A25" s="11">
        <v>135</v>
      </c>
      <c r="B25" s="3">
        <v>4.01</v>
      </c>
      <c r="C25" s="3">
        <v>0.61299999999999999</v>
      </c>
      <c r="D25" s="3">
        <v>0.107</v>
      </c>
      <c r="F25">
        <f t="shared" si="0"/>
        <v>0.9761526232114468</v>
      </c>
      <c r="G25">
        <f t="shared" si="1"/>
        <v>0.98203592814371254</v>
      </c>
      <c r="H25">
        <f t="shared" si="2"/>
        <v>1</v>
      </c>
    </row>
    <row r="26" spans="1:8" x14ac:dyDescent="0.25">
      <c r="A26" s="11">
        <v>140</v>
      </c>
      <c r="B26" s="3">
        <v>3.98</v>
      </c>
      <c r="C26" s="3">
        <v>0.60899999999999999</v>
      </c>
      <c r="D26" s="3">
        <v>0.107</v>
      </c>
      <c r="F26">
        <f t="shared" si="0"/>
        <v>0.96820349761526237</v>
      </c>
      <c r="G26">
        <f t="shared" si="1"/>
        <v>0.97405189620758481</v>
      </c>
      <c r="H26">
        <f t="shared" si="2"/>
        <v>1</v>
      </c>
    </row>
    <row r="27" spans="1:8" x14ac:dyDescent="0.25">
      <c r="A27" s="11">
        <v>146</v>
      </c>
      <c r="B27" s="3">
        <v>3.94</v>
      </c>
      <c r="C27" s="3">
        <v>0.60399999999999998</v>
      </c>
      <c r="D27" s="3">
        <v>0.106</v>
      </c>
      <c r="F27">
        <f t="shared" si="0"/>
        <v>0.95760466348701645</v>
      </c>
      <c r="G27">
        <f t="shared" si="1"/>
        <v>0.96407185628742509</v>
      </c>
      <c r="H27">
        <f t="shared" si="2"/>
        <v>0.98080614203454897</v>
      </c>
    </row>
    <row r="28" spans="1:8" x14ac:dyDescent="0.25">
      <c r="A28" s="11">
        <v>152</v>
      </c>
      <c r="B28" s="3">
        <v>3.9</v>
      </c>
      <c r="C28" s="3">
        <v>0.59899999999999998</v>
      </c>
      <c r="D28" s="3">
        <v>0.106</v>
      </c>
      <c r="F28">
        <f t="shared" si="0"/>
        <v>0.94700582935877065</v>
      </c>
      <c r="G28">
        <f t="shared" si="1"/>
        <v>0.95409181636726548</v>
      </c>
      <c r="H28">
        <f t="shared" si="2"/>
        <v>0.98080614203454897</v>
      </c>
    </row>
    <row r="29" spans="1:8" x14ac:dyDescent="0.25">
      <c r="A29" s="11">
        <v>158</v>
      </c>
      <c r="B29" s="3">
        <v>3.85</v>
      </c>
      <c r="C29" s="3">
        <v>0.59199999999999997</v>
      </c>
      <c r="D29" s="3">
        <v>0.106</v>
      </c>
      <c r="F29">
        <f t="shared" si="0"/>
        <v>0.93375728669846325</v>
      </c>
      <c r="G29">
        <f t="shared" si="1"/>
        <v>0.94011976047904189</v>
      </c>
      <c r="H29">
        <f t="shared" si="2"/>
        <v>0.98080614203454897</v>
      </c>
    </row>
    <row r="30" spans="1:8" x14ac:dyDescent="0.25">
      <c r="A30" s="11">
        <v>164</v>
      </c>
      <c r="B30" s="3">
        <v>3.8</v>
      </c>
      <c r="C30" s="3">
        <v>0.58599999999999997</v>
      </c>
      <c r="D30" s="3">
        <v>0.105</v>
      </c>
      <c r="F30">
        <f t="shared" si="0"/>
        <v>0.92050874403815586</v>
      </c>
      <c r="G30">
        <f t="shared" si="1"/>
        <v>0.92814371257485029</v>
      </c>
      <c r="H30">
        <f t="shared" si="2"/>
        <v>0.96161228406909782</v>
      </c>
    </row>
    <row r="31" spans="1:8" x14ac:dyDescent="0.25">
      <c r="A31" s="11">
        <v>170</v>
      </c>
      <c r="B31" s="3">
        <v>3.74</v>
      </c>
      <c r="C31" s="3">
        <v>0.57799999999999996</v>
      </c>
      <c r="D31" s="3">
        <v>0.104</v>
      </c>
      <c r="F31">
        <f t="shared" si="0"/>
        <v>0.9046104928457871</v>
      </c>
      <c r="G31">
        <f t="shared" si="1"/>
        <v>0.91217564870259471</v>
      </c>
      <c r="H31">
        <f t="shared" si="2"/>
        <v>0.94241842610364679</v>
      </c>
    </row>
    <row r="32" spans="1:8" x14ac:dyDescent="0.25">
      <c r="A32" s="11">
        <v>176</v>
      </c>
      <c r="B32" s="3">
        <v>3.68</v>
      </c>
      <c r="C32" s="3">
        <v>0.56999999999999995</v>
      </c>
      <c r="D32" s="3">
        <v>0.10299999999999999</v>
      </c>
      <c r="F32">
        <f t="shared" si="0"/>
        <v>0.88871224165341822</v>
      </c>
      <c r="G32">
        <f t="shared" si="1"/>
        <v>0.89620758483033924</v>
      </c>
      <c r="H32">
        <f t="shared" si="2"/>
        <v>0.92322456813819576</v>
      </c>
    </row>
    <row r="33" spans="1:8" x14ac:dyDescent="0.25">
      <c r="A33" s="11">
        <v>181</v>
      </c>
      <c r="B33" s="3">
        <v>3.61</v>
      </c>
      <c r="C33" s="3">
        <v>0.56200000000000006</v>
      </c>
      <c r="D33" s="3">
        <v>0.10299999999999999</v>
      </c>
      <c r="F33">
        <f t="shared" si="0"/>
        <v>0.87016428192898787</v>
      </c>
      <c r="G33">
        <f t="shared" si="1"/>
        <v>0.880239520958084</v>
      </c>
      <c r="H33">
        <f t="shared" si="2"/>
        <v>0.92322456813819576</v>
      </c>
    </row>
    <row r="34" spans="1:8" x14ac:dyDescent="0.25">
      <c r="A34" s="11">
        <v>187</v>
      </c>
      <c r="B34" s="3">
        <v>3.54</v>
      </c>
      <c r="C34" s="3">
        <v>0.55300000000000005</v>
      </c>
      <c r="D34" s="3">
        <v>0.10199999999999999</v>
      </c>
      <c r="F34">
        <f t="shared" si="0"/>
        <v>0.85161632220455763</v>
      </c>
      <c r="G34">
        <f t="shared" si="1"/>
        <v>0.86227544910179654</v>
      </c>
      <c r="H34">
        <f t="shared" si="2"/>
        <v>0.90403071017274461</v>
      </c>
    </row>
    <row r="35" spans="1:8" x14ac:dyDescent="0.25">
      <c r="A35" s="11">
        <v>193</v>
      </c>
      <c r="B35" s="3">
        <v>3.47</v>
      </c>
      <c r="C35" s="3">
        <v>0.54300000000000004</v>
      </c>
      <c r="D35" s="3">
        <v>0.10100000000000001</v>
      </c>
      <c r="F35">
        <f t="shared" si="0"/>
        <v>0.83306836248012728</v>
      </c>
      <c r="G35">
        <f t="shared" si="1"/>
        <v>0.8423153692614771</v>
      </c>
      <c r="H35">
        <f t="shared" si="2"/>
        <v>0.8848368522072938</v>
      </c>
    </row>
    <row r="36" spans="1:8" x14ac:dyDescent="0.25">
      <c r="A36" s="11">
        <v>199</v>
      </c>
      <c r="B36" s="3">
        <v>3.4</v>
      </c>
      <c r="C36" s="3">
        <v>0.53400000000000003</v>
      </c>
      <c r="D36" s="3">
        <v>9.9400000000000002E-2</v>
      </c>
      <c r="F36">
        <f t="shared" si="0"/>
        <v>0.81452040275569693</v>
      </c>
      <c r="G36">
        <f t="shared" si="1"/>
        <v>0.82435129740518964</v>
      </c>
      <c r="H36">
        <f t="shared" si="2"/>
        <v>0.85412667946257204</v>
      </c>
    </row>
    <row r="37" spans="1:8" x14ac:dyDescent="0.25">
      <c r="A37" s="11">
        <v>205</v>
      </c>
      <c r="B37" s="3">
        <v>3.32</v>
      </c>
      <c r="C37" s="3">
        <v>0.52400000000000002</v>
      </c>
      <c r="D37" s="3">
        <v>9.8400000000000001E-2</v>
      </c>
      <c r="F37">
        <f t="shared" si="0"/>
        <v>0.7933227344992051</v>
      </c>
      <c r="G37">
        <f t="shared" si="1"/>
        <v>0.80439121756487031</v>
      </c>
      <c r="H37">
        <f t="shared" si="2"/>
        <v>0.834932821497121</v>
      </c>
    </row>
    <row r="38" spans="1:8" x14ac:dyDescent="0.25">
      <c r="A38" s="11">
        <v>211</v>
      </c>
      <c r="B38" s="3">
        <v>3.25</v>
      </c>
      <c r="C38" s="3">
        <v>0.51400000000000001</v>
      </c>
      <c r="D38" s="3">
        <v>9.7299999999999998E-2</v>
      </c>
      <c r="F38">
        <f t="shared" si="0"/>
        <v>0.77477477477477485</v>
      </c>
      <c r="G38">
        <f t="shared" si="1"/>
        <v>0.78443113772455098</v>
      </c>
      <c r="H38">
        <f t="shared" si="2"/>
        <v>0.81381957773512481</v>
      </c>
    </row>
    <row r="39" spans="1:8" x14ac:dyDescent="0.25">
      <c r="A39" s="11">
        <v>216</v>
      </c>
      <c r="B39" s="3">
        <v>3.17</v>
      </c>
      <c r="C39" s="3">
        <v>0.504</v>
      </c>
      <c r="D39" s="3">
        <v>9.6100000000000005E-2</v>
      </c>
      <c r="F39">
        <f t="shared" si="0"/>
        <v>0.75357710651828302</v>
      </c>
      <c r="G39">
        <f t="shared" si="1"/>
        <v>0.76447105788423153</v>
      </c>
      <c r="H39">
        <f t="shared" si="2"/>
        <v>0.79078694817658368</v>
      </c>
    </row>
    <row r="40" spans="1:8" x14ac:dyDescent="0.25">
      <c r="A40" s="11">
        <v>222</v>
      </c>
      <c r="B40" s="3">
        <v>3.09</v>
      </c>
      <c r="C40" s="3">
        <v>0.49299999999999999</v>
      </c>
      <c r="D40" s="3">
        <v>9.4899999999999998E-2</v>
      </c>
      <c r="F40">
        <f t="shared" si="0"/>
        <v>0.73237943826179119</v>
      </c>
      <c r="G40">
        <f t="shared" si="1"/>
        <v>0.74251497005988021</v>
      </c>
      <c r="H40">
        <f t="shared" si="2"/>
        <v>0.76775431861804222</v>
      </c>
    </row>
    <row r="41" spans="1:8" x14ac:dyDescent="0.25">
      <c r="A41" s="11">
        <v>228</v>
      </c>
      <c r="B41" s="3">
        <v>3.01</v>
      </c>
      <c r="C41" s="3">
        <v>0.48199999999999998</v>
      </c>
      <c r="D41" s="3">
        <v>9.3700000000000006E-2</v>
      </c>
      <c r="F41">
        <f t="shared" si="0"/>
        <v>0.71118177000529947</v>
      </c>
      <c r="G41">
        <f t="shared" si="1"/>
        <v>0.72055888223552889</v>
      </c>
      <c r="H41">
        <f t="shared" si="2"/>
        <v>0.74472168905950109</v>
      </c>
    </row>
    <row r="42" spans="1:8" x14ac:dyDescent="0.25">
      <c r="A42" s="11">
        <v>234</v>
      </c>
      <c r="B42" s="3">
        <v>2.93</v>
      </c>
      <c r="C42" s="3">
        <v>0.47099999999999997</v>
      </c>
      <c r="D42" s="3">
        <v>9.2499999999999999E-2</v>
      </c>
      <c r="F42">
        <f t="shared" si="0"/>
        <v>0.68998410174880775</v>
      </c>
      <c r="G42">
        <f t="shared" si="1"/>
        <v>0.69860279441117756</v>
      </c>
      <c r="H42">
        <f t="shared" si="2"/>
        <v>0.72168905950095974</v>
      </c>
    </row>
    <row r="43" spans="1:8" x14ac:dyDescent="0.25">
      <c r="A43" s="11">
        <v>240</v>
      </c>
      <c r="B43" s="3">
        <v>2.85</v>
      </c>
      <c r="C43" s="3">
        <v>0.46</v>
      </c>
      <c r="D43" s="3">
        <v>9.1300000000000006E-2</v>
      </c>
      <c r="F43">
        <f t="shared" si="0"/>
        <v>0.66878643349231592</v>
      </c>
      <c r="G43">
        <f t="shared" si="1"/>
        <v>0.67664670658682635</v>
      </c>
      <c r="H43">
        <f t="shared" si="2"/>
        <v>0.69865642994241861</v>
      </c>
    </row>
    <row r="44" spans="1:8" x14ac:dyDescent="0.25">
      <c r="A44" s="11">
        <v>246</v>
      </c>
      <c r="B44" s="3">
        <v>2.77</v>
      </c>
      <c r="C44" s="3">
        <v>0.44900000000000001</v>
      </c>
      <c r="D44" s="3">
        <v>0.09</v>
      </c>
      <c r="F44">
        <f t="shared" si="0"/>
        <v>0.64758876523582409</v>
      </c>
      <c r="G44">
        <f t="shared" si="1"/>
        <v>0.65469061876247503</v>
      </c>
      <c r="H44">
        <f t="shared" si="2"/>
        <v>0.67370441458733199</v>
      </c>
    </row>
    <row r="45" spans="1:8" x14ac:dyDescent="0.25">
      <c r="A45" s="11">
        <v>252</v>
      </c>
      <c r="B45" s="3">
        <v>2.69</v>
      </c>
      <c r="C45" s="3">
        <v>0.438</v>
      </c>
      <c r="D45" s="3">
        <v>8.8800000000000004E-2</v>
      </c>
      <c r="F45">
        <f t="shared" si="0"/>
        <v>0.62639109697933226</v>
      </c>
      <c r="G45">
        <f t="shared" si="1"/>
        <v>0.63273453093812371</v>
      </c>
      <c r="H45">
        <f t="shared" si="2"/>
        <v>0.65067178502879086</v>
      </c>
    </row>
    <row r="46" spans="1:8" x14ac:dyDescent="0.25">
      <c r="A46" s="11">
        <v>257</v>
      </c>
      <c r="B46" s="3">
        <v>2.61</v>
      </c>
      <c r="C46" s="3">
        <v>0.42699999999999999</v>
      </c>
      <c r="D46" s="3">
        <v>8.7599999999999997E-2</v>
      </c>
      <c r="F46">
        <f t="shared" si="0"/>
        <v>0.60519342872284054</v>
      </c>
      <c r="G46">
        <f t="shared" si="1"/>
        <v>0.6107784431137725</v>
      </c>
      <c r="H46">
        <f t="shared" si="2"/>
        <v>0.62763915547024951</v>
      </c>
    </row>
    <row r="47" spans="1:8" x14ac:dyDescent="0.25">
      <c r="A47" s="11">
        <v>263</v>
      </c>
      <c r="B47" s="3">
        <v>2.5299999999999998</v>
      </c>
      <c r="C47" s="3">
        <v>0.41599999999999998</v>
      </c>
      <c r="D47" s="3">
        <v>8.6300000000000002E-2</v>
      </c>
      <c r="F47">
        <f t="shared" si="0"/>
        <v>0.58399576046634871</v>
      </c>
      <c r="G47">
        <f t="shared" si="1"/>
        <v>0.58882235528942117</v>
      </c>
      <c r="H47">
        <f t="shared" si="2"/>
        <v>0.60268714011516322</v>
      </c>
    </row>
    <row r="48" spans="1:8" x14ac:dyDescent="0.25">
      <c r="A48" s="11">
        <v>269</v>
      </c>
      <c r="B48" s="3">
        <v>2.4500000000000002</v>
      </c>
      <c r="C48" s="3">
        <v>0.40600000000000003</v>
      </c>
      <c r="D48" s="3">
        <v>8.5199999999999998E-2</v>
      </c>
      <c r="F48">
        <f t="shared" si="0"/>
        <v>0.56279809220985699</v>
      </c>
      <c r="G48">
        <f t="shared" si="1"/>
        <v>0.56886227544910184</v>
      </c>
      <c r="H48">
        <f t="shared" si="2"/>
        <v>0.58157389635316703</v>
      </c>
    </row>
    <row r="49" spans="1:8" x14ac:dyDescent="0.25">
      <c r="A49" s="11">
        <v>275</v>
      </c>
      <c r="B49" s="3">
        <v>2.37</v>
      </c>
      <c r="C49" s="3">
        <v>0.39500000000000002</v>
      </c>
      <c r="D49" s="3">
        <v>8.3900000000000002E-2</v>
      </c>
      <c r="F49">
        <f t="shared" si="0"/>
        <v>0.54160042395336516</v>
      </c>
      <c r="G49">
        <f t="shared" si="1"/>
        <v>0.54690618762475052</v>
      </c>
      <c r="H49">
        <f t="shared" si="2"/>
        <v>0.55662188099808074</v>
      </c>
    </row>
    <row r="50" spans="1:8" x14ac:dyDescent="0.25">
      <c r="A50" s="11">
        <v>281</v>
      </c>
      <c r="B50" s="3">
        <v>2.29</v>
      </c>
      <c r="C50" s="3">
        <v>0.38500000000000001</v>
      </c>
      <c r="D50" s="3">
        <v>8.2799999999999999E-2</v>
      </c>
      <c r="F50">
        <f t="shared" si="0"/>
        <v>0.52040275569687344</v>
      </c>
      <c r="G50">
        <f t="shared" si="1"/>
        <v>0.52694610778443118</v>
      </c>
      <c r="H50">
        <f t="shared" si="2"/>
        <v>0.53550863723608444</v>
      </c>
    </row>
    <row r="51" spans="1:8" x14ac:dyDescent="0.25">
      <c r="A51" s="11">
        <v>287</v>
      </c>
      <c r="B51" s="3">
        <v>2.2200000000000002</v>
      </c>
      <c r="C51" s="3">
        <v>0.374</v>
      </c>
      <c r="D51" s="3">
        <v>8.1699999999999995E-2</v>
      </c>
      <c r="F51">
        <f t="shared" si="0"/>
        <v>0.50185479597244309</v>
      </c>
      <c r="G51">
        <f t="shared" si="1"/>
        <v>0.50499001996007986</v>
      </c>
      <c r="H51">
        <f t="shared" si="2"/>
        <v>0.51439539347408825</v>
      </c>
    </row>
    <row r="52" spans="1:8" x14ac:dyDescent="0.25">
      <c r="A52" s="11">
        <v>292</v>
      </c>
      <c r="B52" s="3">
        <v>2.14</v>
      </c>
      <c r="C52" s="3">
        <v>0.36399999999999999</v>
      </c>
      <c r="D52" s="3">
        <v>8.0500000000000002E-2</v>
      </c>
      <c r="F52">
        <f t="shared" si="0"/>
        <v>0.48065712771595132</v>
      </c>
      <c r="G52">
        <f t="shared" si="1"/>
        <v>0.48502994011976047</v>
      </c>
      <c r="H52">
        <f t="shared" si="2"/>
        <v>0.49136276391554712</v>
      </c>
    </row>
    <row r="53" spans="1:8" x14ac:dyDescent="0.25">
      <c r="A53" s="11">
        <v>298</v>
      </c>
      <c r="B53" s="3">
        <v>2.0699999999999998</v>
      </c>
      <c r="C53" s="3">
        <v>0.35399999999999998</v>
      </c>
      <c r="D53" s="3">
        <v>7.9500000000000001E-2</v>
      </c>
      <c r="F53">
        <f t="shared" si="0"/>
        <v>0.46210916799152091</v>
      </c>
      <c r="G53">
        <f t="shared" si="1"/>
        <v>0.46506986027944108</v>
      </c>
      <c r="H53">
        <f t="shared" si="2"/>
        <v>0.47216890595009603</v>
      </c>
    </row>
    <row r="54" spans="1:8" x14ac:dyDescent="0.25">
      <c r="A54" s="11">
        <v>304</v>
      </c>
      <c r="B54" s="3">
        <v>2</v>
      </c>
      <c r="C54" s="3">
        <v>0.34399999999999997</v>
      </c>
      <c r="D54" s="3">
        <v>7.85E-2</v>
      </c>
      <c r="F54">
        <f t="shared" si="0"/>
        <v>0.44356120826709067</v>
      </c>
      <c r="G54">
        <f t="shared" si="1"/>
        <v>0.44510978043912169</v>
      </c>
      <c r="H54">
        <f t="shared" si="2"/>
        <v>0.45297504798464494</v>
      </c>
    </row>
    <row r="55" spans="1:8" x14ac:dyDescent="0.25">
      <c r="A55" s="11">
        <v>310</v>
      </c>
      <c r="B55" s="3">
        <v>1.93</v>
      </c>
      <c r="C55" s="3">
        <v>0.33500000000000002</v>
      </c>
      <c r="D55" s="3">
        <v>7.7499999999999999E-2</v>
      </c>
      <c r="F55">
        <f t="shared" si="0"/>
        <v>0.42501324854266032</v>
      </c>
      <c r="G55">
        <f t="shared" si="1"/>
        <v>0.4271457085828344</v>
      </c>
      <c r="H55">
        <f t="shared" si="2"/>
        <v>0.43378119001919391</v>
      </c>
    </row>
    <row r="56" spans="1:8" x14ac:dyDescent="0.25">
      <c r="A56" s="11">
        <v>316</v>
      </c>
      <c r="B56" s="3">
        <v>1.86</v>
      </c>
      <c r="C56" s="3">
        <v>0.32600000000000001</v>
      </c>
      <c r="D56" s="3">
        <v>7.6399999999999996E-2</v>
      </c>
      <c r="F56">
        <f t="shared" si="0"/>
        <v>0.40646528881823007</v>
      </c>
      <c r="G56">
        <f t="shared" si="1"/>
        <v>0.40918163672654695</v>
      </c>
      <c r="H56">
        <f t="shared" si="2"/>
        <v>0.41266794625719766</v>
      </c>
    </row>
    <row r="57" spans="1:8" x14ac:dyDescent="0.25">
      <c r="A57" s="11">
        <v>322</v>
      </c>
      <c r="B57" s="3">
        <v>1.8</v>
      </c>
      <c r="C57" s="3">
        <v>0.317</v>
      </c>
      <c r="D57" s="3">
        <v>7.5499999999999998E-2</v>
      </c>
      <c r="F57">
        <f t="shared" si="0"/>
        <v>0.3905670376258612</v>
      </c>
      <c r="G57">
        <f t="shared" si="1"/>
        <v>0.39121756487025949</v>
      </c>
      <c r="H57">
        <f t="shared" si="2"/>
        <v>0.39539347408829173</v>
      </c>
    </row>
    <row r="58" spans="1:8" x14ac:dyDescent="0.25">
      <c r="A58" s="11">
        <v>328</v>
      </c>
      <c r="B58" s="3">
        <v>1.73</v>
      </c>
      <c r="C58" s="3">
        <v>0.308</v>
      </c>
      <c r="D58" s="3">
        <v>7.46E-2</v>
      </c>
      <c r="F58">
        <f t="shared" si="0"/>
        <v>0.37201907790143085</v>
      </c>
      <c r="G58">
        <f t="shared" si="1"/>
        <v>0.37325349301397204</v>
      </c>
      <c r="H58">
        <f t="shared" si="2"/>
        <v>0.37811900191938586</v>
      </c>
    </row>
    <row r="59" spans="1:8" x14ac:dyDescent="0.25">
      <c r="A59" s="11">
        <v>333</v>
      </c>
      <c r="B59" s="3">
        <v>1.67</v>
      </c>
      <c r="C59" s="3">
        <v>0.3</v>
      </c>
      <c r="D59" s="3">
        <v>7.3700000000000002E-2</v>
      </c>
      <c r="F59">
        <f t="shared" si="0"/>
        <v>0.35612082670906203</v>
      </c>
      <c r="G59">
        <f t="shared" si="1"/>
        <v>0.35728542914171657</v>
      </c>
      <c r="H59">
        <f t="shared" si="2"/>
        <v>0.36084452975047993</v>
      </c>
    </row>
    <row r="60" spans="1:8" x14ac:dyDescent="0.25">
      <c r="A60" s="11">
        <v>339</v>
      </c>
      <c r="B60" s="3">
        <v>1.61</v>
      </c>
      <c r="C60" s="3">
        <v>0.29099999999999998</v>
      </c>
      <c r="D60" s="3">
        <v>7.2900000000000006E-2</v>
      </c>
      <c r="F60">
        <f t="shared" si="0"/>
        <v>0.34022257551669322</v>
      </c>
      <c r="G60">
        <f t="shared" si="1"/>
        <v>0.33932135728542911</v>
      </c>
      <c r="H60">
        <f t="shared" si="2"/>
        <v>0.34548944337811915</v>
      </c>
    </row>
    <row r="61" spans="1:8" x14ac:dyDescent="0.25">
      <c r="A61" s="11">
        <v>345</v>
      </c>
      <c r="B61" s="3">
        <v>1.55</v>
      </c>
      <c r="C61" s="3">
        <v>0.28299999999999997</v>
      </c>
      <c r="D61" s="3">
        <v>7.22E-2</v>
      </c>
      <c r="F61">
        <f t="shared" si="0"/>
        <v>0.32432432432432434</v>
      </c>
      <c r="G61">
        <f t="shared" si="1"/>
        <v>0.32335329341317359</v>
      </c>
      <c r="H61">
        <f t="shared" si="2"/>
        <v>0.33205374280230332</v>
      </c>
    </row>
    <row r="62" spans="1:8" x14ac:dyDescent="0.25">
      <c r="A62" s="11">
        <v>351</v>
      </c>
      <c r="B62" s="3">
        <v>1.5</v>
      </c>
      <c r="C62" s="3">
        <v>0.27600000000000002</v>
      </c>
      <c r="D62" s="3">
        <v>7.1400000000000005E-2</v>
      </c>
      <c r="F62">
        <f t="shared" si="0"/>
        <v>0.31107578166401695</v>
      </c>
      <c r="G62">
        <f t="shared" si="1"/>
        <v>0.30938123752495017</v>
      </c>
      <c r="H62">
        <f t="shared" si="2"/>
        <v>0.31669865642994255</v>
      </c>
    </row>
    <row r="63" spans="1:8" x14ac:dyDescent="0.25">
      <c r="A63" s="11">
        <v>357</v>
      </c>
      <c r="B63" s="3">
        <v>1.44</v>
      </c>
      <c r="C63" s="3">
        <v>0.26900000000000002</v>
      </c>
      <c r="D63" s="3">
        <v>7.0800000000000002E-2</v>
      </c>
      <c r="F63">
        <f t="shared" si="0"/>
        <v>0.29517753047164813</v>
      </c>
      <c r="G63">
        <f t="shared" si="1"/>
        <v>0.29540918163672658</v>
      </c>
      <c r="H63">
        <f t="shared" si="2"/>
        <v>0.30518234165067187</v>
      </c>
    </row>
    <row r="64" spans="1:8" x14ac:dyDescent="0.25">
      <c r="A64" s="11">
        <v>363</v>
      </c>
      <c r="B64" s="3">
        <v>1.39</v>
      </c>
      <c r="C64" s="3">
        <v>0.26100000000000001</v>
      </c>
      <c r="D64" s="3">
        <v>7.0099999999999996E-2</v>
      </c>
      <c r="F64">
        <f t="shared" si="0"/>
        <v>0.28192898781134074</v>
      </c>
      <c r="G64">
        <f t="shared" si="1"/>
        <v>0.27944111776447106</v>
      </c>
      <c r="H64">
        <f t="shared" si="2"/>
        <v>0.29174664107485598</v>
      </c>
    </row>
    <row r="65" spans="1:8" x14ac:dyDescent="0.25">
      <c r="A65" s="11">
        <v>368</v>
      </c>
      <c r="B65" s="3">
        <v>1.34</v>
      </c>
      <c r="C65" s="3">
        <v>0.255</v>
      </c>
      <c r="D65" s="3">
        <v>6.9599999999999995E-2</v>
      </c>
      <c r="F65">
        <f t="shared" si="0"/>
        <v>0.2686804451510334</v>
      </c>
      <c r="G65">
        <f t="shared" si="1"/>
        <v>0.26746506986027946</v>
      </c>
      <c r="H65">
        <f t="shared" si="2"/>
        <v>0.28214971209213047</v>
      </c>
    </row>
    <row r="66" spans="1:8" x14ac:dyDescent="0.25">
      <c r="A66" s="11">
        <v>374</v>
      </c>
      <c r="B66" s="3">
        <v>1.29</v>
      </c>
      <c r="C66" s="3">
        <v>0.248</v>
      </c>
      <c r="D66" s="3">
        <v>6.9000000000000006E-2</v>
      </c>
      <c r="F66">
        <f t="shared" si="0"/>
        <v>0.25543190249072606</v>
      </c>
      <c r="G66">
        <f t="shared" si="1"/>
        <v>0.25349301397205587</v>
      </c>
      <c r="H66">
        <f t="shared" si="2"/>
        <v>0.27063339731286007</v>
      </c>
    </row>
    <row r="67" spans="1:8" x14ac:dyDescent="0.25">
      <c r="A67" s="11">
        <v>380</v>
      </c>
      <c r="B67" s="3">
        <v>1.24</v>
      </c>
      <c r="C67" s="3">
        <v>0.24199999999999999</v>
      </c>
      <c r="D67" s="3">
        <v>6.8599999999999994E-2</v>
      </c>
      <c r="F67">
        <f t="shared" ref="F67:F130" si="4">(B67-$K$2)/$M$2</f>
        <v>0.24218335983041867</v>
      </c>
      <c r="G67">
        <f t="shared" ref="G67:G130" si="5">(C67-$K$3)/$M$3</f>
        <v>0.24151696606786427</v>
      </c>
      <c r="H67">
        <f t="shared" ref="H67:H130" si="6">(D67-$K$4)/$M$4</f>
        <v>0.26295585412667938</v>
      </c>
    </row>
    <row r="68" spans="1:8" x14ac:dyDescent="0.25">
      <c r="A68" s="11">
        <v>386</v>
      </c>
      <c r="B68" s="3">
        <v>1.2</v>
      </c>
      <c r="C68" s="3">
        <v>0.23599999999999999</v>
      </c>
      <c r="D68" s="3">
        <v>6.83E-2</v>
      </c>
      <c r="F68">
        <f t="shared" si="4"/>
        <v>0.23158452570217275</v>
      </c>
      <c r="G68">
        <f t="shared" si="5"/>
        <v>0.22954091816367264</v>
      </c>
      <c r="H68">
        <f t="shared" si="6"/>
        <v>0.25719769673704418</v>
      </c>
    </row>
    <row r="69" spans="1:8" x14ac:dyDescent="0.25">
      <c r="A69" s="11">
        <v>392</v>
      </c>
      <c r="B69" s="3">
        <v>1.1499999999999999</v>
      </c>
      <c r="C69" s="3">
        <v>0.23</v>
      </c>
      <c r="D69" s="3">
        <v>6.7799999999999999E-2</v>
      </c>
      <c r="F69">
        <f t="shared" si="4"/>
        <v>0.21833598304186538</v>
      </c>
      <c r="G69">
        <f t="shared" si="5"/>
        <v>0.21756487025948107</v>
      </c>
      <c r="H69">
        <f t="shared" si="6"/>
        <v>0.24760076775431866</v>
      </c>
    </row>
    <row r="70" spans="1:8" x14ac:dyDescent="0.25">
      <c r="A70" s="11">
        <v>398</v>
      </c>
      <c r="B70" s="3">
        <v>1.1100000000000001</v>
      </c>
      <c r="C70" s="3">
        <v>0.22500000000000001</v>
      </c>
      <c r="D70" s="3">
        <v>6.7400000000000002E-2</v>
      </c>
      <c r="F70">
        <f t="shared" si="4"/>
        <v>0.20773714891361952</v>
      </c>
      <c r="G70">
        <f t="shared" si="5"/>
        <v>0.20758483033932137</v>
      </c>
      <c r="H70">
        <f t="shared" si="6"/>
        <v>0.23992322456813828</v>
      </c>
    </row>
    <row r="71" spans="1:8" x14ac:dyDescent="0.25">
      <c r="A71" s="11">
        <v>404</v>
      </c>
      <c r="B71" s="3">
        <v>1.07</v>
      </c>
      <c r="C71" s="3">
        <v>0.22</v>
      </c>
      <c r="D71" s="3">
        <v>6.7199999999999996E-2</v>
      </c>
      <c r="F71">
        <f t="shared" si="4"/>
        <v>0.19713831478537364</v>
      </c>
      <c r="G71">
        <f t="shared" si="5"/>
        <v>0.19760479041916168</v>
      </c>
      <c r="H71">
        <f t="shared" si="6"/>
        <v>0.23608445297504796</v>
      </c>
    </row>
    <row r="72" spans="1:8" x14ac:dyDescent="0.25">
      <c r="A72" s="11">
        <v>409</v>
      </c>
      <c r="B72" s="3">
        <v>1.03</v>
      </c>
      <c r="C72" s="3">
        <v>0.215</v>
      </c>
      <c r="D72" s="3">
        <v>6.6900000000000001E-2</v>
      </c>
      <c r="F72">
        <f t="shared" si="4"/>
        <v>0.18653948065712772</v>
      </c>
      <c r="G72">
        <f t="shared" si="5"/>
        <v>0.18762475049900199</v>
      </c>
      <c r="H72">
        <f t="shared" si="6"/>
        <v>0.23032629558541273</v>
      </c>
    </row>
    <row r="73" spans="1:8" x14ac:dyDescent="0.25">
      <c r="A73" s="11">
        <v>415</v>
      </c>
      <c r="B73" s="3">
        <v>0.996</v>
      </c>
      <c r="C73" s="3">
        <v>0.21</v>
      </c>
      <c r="D73" s="3">
        <v>6.6699999999999995E-2</v>
      </c>
      <c r="F73">
        <f t="shared" si="4"/>
        <v>0.17753047164811872</v>
      </c>
      <c r="G73">
        <f t="shared" si="5"/>
        <v>0.17764471057884232</v>
      </c>
      <c r="H73">
        <f t="shared" si="6"/>
        <v>0.22648752399232241</v>
      </c>
    </row>
    <row r="74" spans="1:8" x14ac:dyDescent="0.25">
      <c r="A74" s="11">
        <v>421</v>
      </c>
      <c r="B74" s="3">
        <v>0.96099999999999997</v>
      </c>
      <c r="C74" s="3">
        <v>0.20499999999999999</v>
      </c>
      <c r="D74" s="3">
        <v>6.6600000000000006E-2</v>
      </c>
      <c r="F74">
        <f t="shared" si="4"/>
        <v>0.16825649178590357</v>
      </c>
      <c r="G74">
        <f t="shared" si="5"/>
        <v>0.16766467065868262</v>
      </c>
      <c r="H74">
        <f t="shared" si="6"/>
        <v>0.22456813819577753</v>
      </c>
    </row>
    <row r="75" spans="1:8" x14ac:dyDescent="0.25">
      <c r="A75" s="11">
        <v>427</v>
      </c>
      <c r="B75" s="3">
        <v>0.92700000000000005</v>
      </c>
      <c r="C75" s="3">
        <v>0.20100000000000001</v>
      </c>
      <c r="D75" s="3">
        <v>6.6500000000000004E-2</v>
      </c>
      <c r="F75">
        <f t="shared" si="4"/>
        <v>0.15924748277689454</v>
      </c>
      <c r="G75">
        <f t="shared" si="5"/>
        <v>0.15968063872255492</v>
      </c>
      <c r="H75">
        <f t="shared" si="6"/>
        <v>0.22264875239923237</v>
      </c>
    </row>
    <row r="76" spans="1:8" x14ac:dyDescent="0.25">
      <c r="A76" s="11">
        <v>433</v>
      </c>
      <c r="B76" s="3">
        <v>0.89400000000000002</v>
      </c>
      <c r="C76" s="3">
        <v>0.19700000000000001</v>
      </c>
      <c r="D76" s="3">
        <v>6.6299999999999998E-2</v>
      </c>
      <c r="F76">
        <f t="shared" si="4"/>
        <v>0.15050344462109172</v>
      </c>
      <c r="G76">
        <f t="shared" si="5"/>
        <v>0.15169660678642716</v>
      </c>
      <c r="H76">
        <f t="shared" si="6"/>
        <v>0.21880998080614203</v>
      </c>
    </row>
    <row r="77" spans="1:8" x14ac:dyDescent="0.25">
      <c r="A77" s="11">
        <v>439</v>
      </c>
      <c r="B77" s="3">
        <v>0.86399999999999999</v>
      </c>
      <c r="C77" s="3">
        <v>0.193</v>
      </c>
      <c r="D77" s="3">
        <v>6.6299999999999998E-2</v>
      </c>
      <c r="F77">
        <f t="shared" si="4"/>
        <v>0.14255431902490728</v>
      </c>
      <c r="G77">
        <f t="shared" si="5"/>
        <v>0.14371257485029942</v>
      </c>
      <c r="H77">
        <f t="shared" si="6"/>
        <v>0.21880998080614203</v>
      </c>
    </row>
    <row r="78" spans="1:8" x14ac:dyDescent="0.25">
      <c r="A78" s="11">
        <v>444</v>
      </c>
      <c r="B78" s="3">
        <v>0.83399999999999996</v>
      </c>
      <c r="C78" s="3">
        <v>0.189</v>
      </c>
      <c r="D78" s="3">
        <v>6.6299999999999998E-2</v>
      </c>
      <c r="F78">
        <f t="shared" si="4"/>
        <v>0.13460519342872285</v>
      </c>
      <c r="G78">
        <f t="shared" si="5"/>
        <v>0.13572854291417166</v>
      </c>
      <c r="H78">
        <f t="shared" si="6"/>
        <v>0.21880998080614203</v>
      </c>
    </row>
    <row r="79" spans="1:8" x14ac:dyDescent="0.25">
      <c r="A79" s="11">
        <v>450</v>
      </c>
      <c r="B79" s="3">
        <v>0.80700000000000005</v>
      </c>
      <c r="C79" s="3">
        <v>0.186</v>
      </c>
      <c r="D79" s="3">
        <v>6.6199999999999995E-2</v>
      </c>
      <c r="F79">
        <f t="shared" si="4"/>
        <v>0.12745098039215688</v>
      </c>
      <c r="G79">
        <f t="shared" si="5"/>
        <v>0.12974051896207586</v>
      </c>
      <c r="H79">
        <f t="shared" si="6"/>
        <v>0.21689059500959687</v>
      </c>
    </row>
    <row r="80" spans="1:8" x14ac:dyDescent="0.25">
      <c r="A80" s="11">
        <v>456</v>
      </c>
      <c r="B80" s="3">
        <v>0.78</v>
      </c>
      <c r="C80" s="3">
        <v>0.183</v>
      </c>
      <c r="D80" s="3">
        <v>6.6199999999999995E-2</v>
      </c>
      <c r="F80">
        <f t="shared" si="4"/>
        <v>0.1202967673555909</v>
      </c>
      <c r="G80">
        <f t="shared" si="5"/>
        <v>0.12375249500998003</v>
      </c>
      <c r="H80">
        <f t="shared" si="6"/>
        <v>0.21689059500959687</v>
      </c>
    </row>
    <row r="81" spans="1:8" x14ac:dyDescent="0.25">
      <c r="A81" s="11">
        <v>462</v>
      </c>
      <c r="B81" s="3">
        <v>0.75600000000000001</v>
      </c>
      <c r="C81" s="3">
        <v>0.17899999999999999</v>
      </c>
      <c r="D81" s="3">
        <v>6.6199999999999995E-2</v>
      </c>
      <c r="F81">
        <f t="shared" si="4"/>
        <v>0.11393746687864335</v>
      </c>
      <c r="G81">
        <f t="shared" si="5"/>
        <v>0.11576846307385229</v>
      </c>
      <c r="H81">
        <f t="shared" si="6"/>
        <v>0.21689059500959687</v>
      </c>
    </row>
    <row r="82" spans="1:8" x14ac:dyDescent="0.25">
      <c r="A82" s="11">
        <v>468</v>
      </c>
      <c r="B82" s="3">
        <v>0.73199999999999998</v>
      </c>
      <c r="C82" s="3">
        <v>0.17599999999999999</v>
      </c>
      <c r="D82" s="3">
        <v>6.6299999999999998E-2</v>
      </c>
      <c r="F82">
        <f t="shared" si="4"/>
        <v>0.10757816640169582</v>
      </c>
      <c r="G82">
        <f t="shared" si="5"/>
        <v>0.10978043912175647</v>
      </c>
      <c r="H82">
        <f t="shared" si="6"/>
        <v>0.21880998080614203</v>
      </c>
    </row>
    <row r="83" spans="1:8" x14ac:dyDescent="0.25">
      <c r="A83" s="11">
        <v>474</v>
      </c>
      <c r="B83" s="3">
        <v>0.71</v>
      </c>
      <c r="C83" s="3">
        <v>0.17399999999999999</v>
      </c>
      <c r="D83" s="3">
        <v>6.6400000000000001E-2</v>
      </c>
      <c r="F83">
        <f t="shared" si="4"/>
        <v>0.10174880763116056</v>
      </c>
      <c r="G83">
        <f t="shared" si="5"/>
        <v>0.10578842315369259</v>
      </c>
      <c r="H83">
        <f t="shared" si="6"/>
        <v>0.22072936660268719</v>
      </c>
    </row>
    <row r="84" spans="1:8" x14ac:dyDescent="0.25">
      <c r="A84" s="11">
        <v>479</v>
      </c>
      <c r="B84" s="3">
        <v>0.68799999999999994</v>
      </c>
      <c r="C84" s="3">
        <v>0.17100000000000001</v>
      </c>
      <c r="D84" s="3">
        <v>6.6500000000000004E-2</v>
      </c>
      <c r="F84">
        <f t="shared" si="4"/>
        <v>9.5919448860625325E-2</v>
      </c>
      <c r="G84">
        <f t="shared" si="5"/>
        <v>9.9800399201596834E-2</v>
      </c>
      <c r="H84">
        <f t="shared" si="6"/>
        <v>0.22264875239923237</v>
      </c>
    </row>
    <row r="85" spans="1:8" x14ac:dyDescent="0.25">
      <c r="A85" s="11">
        <v>485</v>
      </c>
      <c r="B85" s="3">
        <v>0.66800000000000004</v>
      </c>
      <c r="C85" s="3">
        <v>0.16800000000000001</v>
      </c>
      <c r="D85" s="3">
        <v>6.6600000000000006E-2</v>
      </c>
      <c r="F85">
        <f t="shared" si="4"/>
        <v>9.0620031796502395E-2</v>
      </c>
      <c r="G85">
        <f t="shared" si="5"/>
        <v>9.381237524950102E-2</v>
      </c>
      <c r="H85">
        <f t="shared" si="6"/>
        <v>0.22456813819577753</v>
      </c>
    </row>
    <row r="86" spans="1:8" x14ac:dyDescent="0.25">
      <c r="A86" s="11">
        <v>491</v>
      </c>
      <c r="B86" s="3">
        <v>0.65</v>
      </c>
      <c r="C86" s="3">
        <v>0.16600000000000001</v>
      </c>
      <c r="D86" s="3">
        <v>6.6699999999999995E-2</v>
      </c>
      <c r="F86">
        <f t="shared" si="4"/>
        <v>8.5850556438791747E-2</v>
      </c>
      <c r="G86">
        <f t="shared" si="5"/>
        <v>8.9820359281437154E-2</v>
      </c>
      <c r="H86">
        <f t="shared" si="6"/>
        <v>0.22648752399232241</v>
      </c>
    </row>
    <row r="87" spans="1:8" x14ac:dyDescent="0.25">
      <c r="A87" s="11">
        <v>497</v>
      </c>
      <c r="B87" s="3">
        <v>0.63300000000000001</v>
      </c>
      <c r="C87" s="3">
        <v>0.16400000000000001</v>
      </c>
      <c r="D87" s="3">
        <v>6.6699999999999995E-2</v>
      </c>
      <c r="F87">
        <f t="shared" si="4"/>
        <v>8.1346051934287233E-2</v>
      </c>
      <c r="G87">
        <f t="shared" si="5"/>
        <v>8.5828343313373273E-2</v>
      </c>
      <c r="H87">
        <f t="shared" si="6"/>
        <v>0.22648752399232241</v>
      </c>
    </row>
    <row r="88" spans="1:8" x14ac:dyDescent="0.25">
      <c r="A88" s="11">
        <v>503</v>
      </c>
      <c r="B88" s="3">
        <v>0.61599999999999999</v>
      </c>
      <c r="C88" s="3">
        <v>0.16200000000000001</v>
      </c>
      <c r="D88" s="3">
        <v>6.6799999999999998E-2</v>
      </c>
      <c r="F88">
        <f t="shared" si="4"/>
        <v>7.6841547429782733E-2</v>
      </c>
      <c r="G88">
        <f t="shared" si="5"/>
        <v>8.1836327345309393E-2</v>
      </c>
      <c r="H88">
        <f t="shared" si="6"/>
        <v>0.22840690978886757</v>
      </c>
    </row>
    <row r="89" spans="1:8" x14ac:dyDescent="0.25">
      <c r="A89" s="11">
        <v>509</v>
      </c>
      <c r="B89" s="3">
        <v>0.6</v>
      </c>
      <c r="C89" s="3">
        <v>0.16</v>
      </c>
      <c r="D89" s="3">
        <v>6.6799999999999998E-2</v>
      </c>
      <c r="F89">
        <f t="shared" si="4"/>
        <v>7.2602013778484367E-2</v>
      </c>
      <c r="G89">
        <f t="shared" si="5"/>
        <v>7.7844311377245526E-2</v>
      </c>
      <c r="H89">
        <f t="shared" si="6"/>
        <v>0.22840690978886757</v>
      </c>
    </row>
    <row r="90" spans="1:8" x14ac:dyDescent="0.25">
      <c r="A90" s="11">
        <v>515</v>
      </c>
      <c r="B90" s="3">
        <v>0.58599999999999997</v>
      </c>
      <c r="C90" s="3">
        <v>0.158</v>
      </c>
      <c r="D90" s="3">
        <v>6.7000000000000004E-2</v>
      </c>
      <c r="F90">
        <f t="shared" si="4"/>
        <v>6.8892421833598297E-2</v>
      </c>
      <c r="G90">
        <f t="shared" si="5"/>
        <v>7.3852295409181645E-2</v>
      </c>
      <c r="H90">
        <f t="shared" si="6"/>
        <v>0.23224568138195789</v>
      </c>
    </row>
    <row r="91" spans="1:8" x14ac:dyDescent="0.25">
      <c r="A91" s="11">
        <v>520</v>
      </c>
      <c r="B91" s="3">
        <v>0.57199999999999995</v>
      </c>
      <c r="C91" s="3">
        <v>0.156</v>
      </c>
      <c r="D91" s="3">
        <v>6.6900000000000001E-2</v>
      </c>
      <c r="F91">
        <f t="shared" si="4"/>
        <v>6.5182829888712226E-2</v>
      </c>
      <c r="G91">
        <f t="shared" si="5"/>
        <v>6.9860279441117765E-2</v>
      </c>
      <c r="H91">
        <f t="shared" si="6"/>
        <v>0.23032629558541273</v>
      </c>
    </row>
    <row r="92" spans="1:8" x14ac:dyDescent="0.25">
      <c r="A92" s="11">
        <v>526</v>
      </c>
      <c r="B92" s="3">
        <v>0.55800000000000005</v>
      </c>
      <c r="C92" s="3">
        <v>0.155</v>
      </c>
      <c r="D92" s="3">
        <v>6.6900000000000001E-2</v>
      </c>
      <c r="F92">
        <f t="shared" si="4"/>
        <v>6.1473237943826198E-2</v>
      </c>
      <c r="G92">
        <f t="shared" si="5"/>
        <v>6.7864271457085831E-2</v>
      </c>
      <c r="H92">
        <f t="shared" si="6"/>
        <v>0.23032629558541273</v>
      </c>
    </row>
    <row r="93" spans="1:8" x14ac:dyDescent="0.25">
      <c r="A93" s="11">
        <v>532</v>
      </c>
      <c r="B93" s="3">
        <v>0.54600000000000004</v>
      </c>
      <c r="C93" s="3">
        <v>0.153</v>
      </c>
      <c r="D93" s="3">
        <v>6.7000000000000004E-2</v>
      </c>
      <c r="F93">
        <f t="shared" si="4"/>
        <v>5.8293587705352423E-2</v>
      </c>
      <c r="G93">
        <f t="shared" si="5"/>
        <v>6.3872255489021951E-2</v>
      </c>
      <c r="H93">
        <f t="shared" si="6"/>
        <v>0.23224568138195789</v>
      </c>
    </row>
    <row r="94" spans="1:8" x14ac:dyDescent="0.25">
      <c r="A94" s="11">
        <v>538</v>
      </c>
      <c r="B94" s="3">
        <v>0.53500000000000003</v>
      </c>
      <c r="C94" s="3">
        <v>0.152</v>
      </c>
      <c r="D94" s="3">
        <v>6.7000000000000004E-2</v>
      </c>
      <c r="F94">
        <f t="shared" si="4"/>
        <v>5.5378908320084803E-2</v>
      </c>
      <c r="G94">
        <f t="shared" si="5"/>
        <v>6.1876247504990017E-2</v>
      </c>
      <c r="H94">
        <f t="shared" si="6"/>
        <v>0.23224568138195789</v>
      </c>
    </row>
    <row r="95" spans="1:8" x14ac:dyDescent="0.25">
      <c r="A95" s="11">
        <v>544</v>
      </c>
      <c r="B95" s="3">
        <v>0.52300000000000002</v>
      </c>
      <c r="C95" s="3">
        <v>0.15</v>
      </c>
      <c r="D95" s="3">
        <v>6.6900000000000001E-2</v>
      </c>
      <c r="F95">
        <f t="shared" si="4"/>
        <v>5.2199258081611029E-2</v>
      </c>
      <c r="G95">
        <f t="shared" si="5"/>
        <v>5.7884231536926144E-2</v>
      </c>
      <c r="H95">
        <f t="shared" si="6"/>
        <v>0.23032629558541273</v>
      </c>
    </row>
    <row r="96" spans="1:8" x14ac:dyDescent="0.25">
      <c r="A96" s="11">
        <v>550</v>
      </c>
      <c r="B96" s="3">
        <v>0.51300000000000001</v>
      </c>
      <c r="C96" s="3">
        <v>0.14899999999999999</v>
      </c>
      <c r="D96" s="3">
        <v>6.6900000000000001E-2</v>
      </c>
      <c r="F96">
        <f t="shared" si="4"/>
        <v>4.9549549549549557E-2</v>
      </c>
      <c r="G96">
        <f t="shared" si="5"/>
        <v>5.5888223552894203E-2</v>
      </c>
      <c r="H96">
        <f t="shared" si="6"/>
        <v>0.23032629558541273</v>
      </c>
    </row>
    <row r="97" spans="1:8" x14ac:dyDescent="0.25">
      <c r="A97" s="11">
        <v>555</v>
      </c>
      <c r="B97" s="10">
        <v>0.503</v>
      </c>
      <c r="C97" s="3">
        <v>0.14799999999999999</v>
      </c>
      <c r="D97" s="3">
        <v>6.6900000000000001E-2</v>
      </c>
      <c r="F97">
        <f t="shared" si="4"/>
        <v>4.6899841017488078E-2</v>
      </c>
      <c r="G97">
        <f t="shared" si="5"/>
        <v>5.389221556886227E-2</v>
      </c>
      <c r="H97">
        <f t="shared" si="6"/>
        <v>0.23032629558541273</v>
      </c>
    </row>
    <row r="98" spans="1:8" x14ac:dyDescent="0.25">
      <c r="A98" s="11">
        <v>561</v>
      </c>
      <c r="B98" s="3">
        <v>0.49399999999999999</v>
      </c>
      <c r="C98" s="3">
        <v>0.14699999999999999</v>
      </c>
      <c r="D98" s="3">
        <v>6.6699999999999995E-2</v>
      </c>
      <c r="F98">
        <f t="shared" si="4"/>
        <v>4.4515103338632754E-2</v>
      </c>
      <c r="G98">
        <f t="shared" si="5"/>
        <v>5.189620758483033E-2</v>
      </c>
      <c r="H98">
        <f t="shared" si="6"/>
        <v>0.22648752399232241</v>
      </c>
    </row>
    <row r="99" spans="1:8" x14ac:dyDescent="0.25">
      <c r="A99" s="11">
        <v>567</v>
      </c>
      <c r="B99" s="3">
        <v>0.48499999999999999</v>
      </c>
      <c r="C99" s="3">
        <v>0.14599999999999999</v>
      </c>
      <c r="D99" s="3">
        <v>6.6699999999999995E-2</v>
      </c>
      <c r="F99">
        <f t="shared" si="4"/>
        <v>4.2130365659777423E-2</v>
      </c>
      <c r="G99">
        <f t="shared" si="5"/>
        <v>4.9900199600798389E-2</v>
      </c>
      <c r="H99">
        <f t="shared" si="6"/>
        <v>0.22648752399232241</v>
      </c>
    </row>
    <row r="100" spans="1:8" x14ac:dyDescent="0.25">
      <c r="A100" s="11">
        <v>573</v>
      </c>
      <c r="B100" s="3">
        <v>0.47699999999999998</v>
      </c>
      <c r="C100" s="3">
        <v>0.14499999999999999</v>
      </c>
      <c r="D100" s="3">
        <v>6.6600000000000006E-2</v>
      </c>
      <c r="F100">
        <f t="shared" si="4"/>
        <v>4.001059883412824E-2</v>
      </c>
      <c r="G100">
        <f t="shared" si="5"/>
        <v>4.7904191616766456E-2</v>
      </c>
      <c r="H100">
        <f t="shared" si="6"/>
        <v>0.22456813819577753</v>
      </c>
    </row>
    <row r="101" spans="1:8" x14ac:dyDescent="0.25">
      <c r="A101" s="11">
        <v>579</v>
      </c>
      <c r="B101" s="3">
        <v>0.47</v>
      </c>
      <c r="C101" s="3">
        <v>0.14399999999999999</v>
      </c>
      <c r="D101" s="3">
        <v>6.6400000000000001E-2</v>
      </c>
      <c r="F101">
        <f t="shared" si="4"/>
        <v>3.8155802861685212E-2</v>
      </c>
      <c r="G101">
        <f t="shared" si="5"/>
        <v>4.5908183632734516E-2</v>
      </c>
      <c r="H101">
        <f t="shared" si="6"/>
        <v>0.22072936660268719</v>
      </c>
    </row>
    <row r="102" spans="1:8" x14ac:dyDescent="0.25">
      <c r="A102" s="11">
        <v>585</v>
      </c>
      <c r="B102" s="3">
        <v>0.46200000000000002</v>
      </c>
      <c r="C102" s="3">
        <v>0.14299999999999999</v>
      </c>
      <c r="D102" s="3">
        <v>6.6299999999999998E-2</v>
      </c>
      <c r="F102">
        <f t="shared" si="4"/>
        <v>3.6036036036036043E-2</v>
      </c>
      <c r="G102">
        <f t="shared" si="5"/>
        <v>4.3912175648702576E-2</v>
      </c>
      <c r="H102">
        <f t="shared" si="6"/>
        <v>0.21880998080614203</v>
      </c>
    </row>
    <row r="103" spans="1:8" x14ac:dyDescent="0.25">
      <c r="A103" s="11">
        <v>591</v>
      </c>
      <c r="B103" s="3">
        <v>0.45500000000000002</v>
      </c>
      <c r="C103" s="3">
        <v>0.14299999999999999</v>
      </c>
      <c r="D103" s="3">
        <v>6.6000000000000003E-2</v>
      </c>
      <c r="F103">
        <f t="shared" si="4"/>
        <v>3.4181240063593007E-2</v>
      </c>
      <c r="G103">
        <f t="shared" si="5"/>
        <v>4.3912175648702576E-2</v>
      </c>
      <c r="H103">
        <f t="shared" si="6"/>
        <v>0.21305182341650683</v>
      </c>
    </row>
    <row r="104" spans="1:8" x14ac:dyDescent="0.25">
      <c r="A104" s="11">
        <v>596</v>
      </c>
      <c r="B104" s="3">
        <v>0.44900000000000001</v>
      </c>
      <c r="C104" s="3">
        <v>0.14199999999999999</v>
      </c>
      <c r="D104" s="3">
        <v>6.59E-2</v>
      </c>
      <c r="F104">
        <f t="shared" si="4"/>
        <v>3.2591414944356127E-2</v>
      </c>
      <c r="G104">
        <f t="shared" si="5"/>
        <v>4.1916167664670642E-2</v>
      </c>
      <c r="H104">
        <f t="shared" si="6"/>
        <v>0.21113243761996167</v>
      </c>
    </row>
    <row r="105" spans="1:8" x14ac:dyDescent="0.25">
      <c r="A105" s="11">
        <v>602</v>
      </c>
      <c r="B105" s="3">
        <v>0.443</v>
      </c>
      <c r="C105" s="3">
        <v>0.14099999999999999</v>
      </c>
      <c r="D105" s="3">
        <v>6.5600000000000006E-2</v>
      </c>
      <c r="F105">
        <f t="shared" si="4"/>
        <v>3.100158982511924E-2</v>
      </c>
      <c r="G105">
        <f t="shared" si="5"/>
        <v>3.9920159680638702E-2</v>
      </c>
      <c r="H105">
        <f t="shared" si="6"/>
        <v>0.20537428023032644</v>
      </c>
    </row>
    <row r="106" spans="1:8" x14ac:dyDescent="0.25">
      <c r="A106" s="11">
        <v>608</v>
      </c>
      <c r="B106" s="3">
        <v>0.437</v>
      </c>
      <c r="C106" s="3">
        <v>0.14099999999999999</v>
      </c>
      <c r="D106" s="3">
        <v>6.54E-2</v>
      </c>
      <c r="F106">
        <f t="shared" si="4"/>
        <v>2.9411764705882353E-2</v>
      </c>
      <c r="G106">
        <f t="shared" si="5"/>
        <v>3.9920159680638702E-2</v>
      </c>
      <c r="H106">
        <f t="shared" si="6"/>
        <v>0.20153550863723613</v>
      </c>
    </row>
    <row r="107" spans="1:8" x14ac:dyDescent="0.25">
      <c r="A107" s="11">
        <v>614</v>
      </c>
      <c r="B107" s="3">
        <v>0.432</v>
      </c>
      <c r="C107" s="3">
        <v>0.14000000000000001</v>
      </c>
      <c r="D107" s="3">
        <v>6.5199999999999994E-2</v>
      </c>
      <c r="F107">
        <f t="shared" si="4"/>
        <v>2.8086910439851617E-2</v>
      </c>
      <c r="G107">
        <f t="shared" si="5"/>
        <v>3.7924151696606817E-2</v>
      </c>
      <c r="H107">
        <f t="shared" si="6"/>
        <v>0.19769673704414581</v>
      </c>
    </row>
    <row r="108" spans="1:8" x14ac:dyDescent="0.25">
      <c r="A108" s="11">
        <v>620</v>
      </c>
      <c r="B108" s="3">
        <v>0.42699999999999999</v>
      </c>
      <c r="C108" s="3">
        <v>0.13900000000000001</v>
      </c>
      <c r="D108" s="3">
        <v>6.4899999999999999E-2</v>
      </c>
      <c r="F108">
        <f t="shared" si="4"/>
        <v>2.6762056173820877E-2</v>
      </c>
      <c r="G108">
        <f t="shared" si="5"/>
        <v>3.5928143712574884E-2</v>
      </c>
      <c r="H108">
        <f t="shared" si="6"/>
        <v>0.19193857965451058</v>
      </c>
    </row>
    <row r="109" spans="1:8" x14ac:dyDescent="0.25">
      <c r="A109" s="11">
        <v>626</v>
      </c>
      <c r="B109" s="3">
        <v>0.42199999999999999</v>
      </c>
      <c r="C109" s="3">
        <v>0.13900000000000001</v>
      </c>
      <c r="D109" s="3">
        <v>6.4699999999999994E-2</v>
      </c>
      <c r="F109">
        <f t="shared" si="4"/>
        <v>2.5437201907790138E-2</v>
      </c>
      <c r="G109">
        <f t="shared" si="5"/>
        <v>3.5928143712574884E-2</v>
      </c>
      <c r="H109">
        <f t="shared" si="6"/>
        <v>0.18809980806142026</v>
      </c>
    </row>
    <row r="110" spans="1:8" x14ac:dyDescent="0.25">
      <c r="A110" s="11">
        <v>631</v>
      </c>
      <c r="B110" s="3">
        <v>0.41799999999999998</v>
      </c>
      <c r="C110" s="3">
        <v>0.13800000000000001</v>
      </c>
      <c r="D110" s="3">
        <v>6.4399999999999999E-2</v>
      </c>
      <c r="F110">
        <f t="shared" si="4"/>
        <v>2.437731849496555E-2</v>
      </c>
      <c r="G110">
        <f t="shared" si="5"/>
        <v>3.3932135728542943E-2</v>
      </c>
      <c r="H110">
        <f t="shared" si="6"/>
        <v>0.18234165067178507</v>
      </c>
    </row>
    <row r="111" spans="1:8" x14ac:dyDescent="0.25">
      <c r="A111" s="11">
        <v>637</v>
      </c>
      <c r="B111" s="3">
        <v>0.41299999999999998</v>
      </c>
      <c r="C111" s="3">
        <v>0.13800000000000001</v>
      </c>
      <c r="D111" s="3">
        <v>6.4199999999999993E-2</v>
      </c>
      <c r="F111">
        <f t="shared" si="4"/>
        <v>2.305246422893481E-2</v>
      </c>
      <c r="G111">
        <f t="shared" si="5"/>
        <v>3.3932135728542943E-2</v>
      </c>
      <c r="H111">
        <f t="shared" si="6"/>
        <v>0.17850287907869475</v>
      </c>
    </row>
    <row r="112" spans="1:8" x14ac:dyDescent="0.25">
      <c r="A112" s="11">
        <v>643</v>
      </c>
      <c r="B112" s="3">
        <v>0.41</v>
      </c>
      <c r="C112" s="3">
        <v>0.13700000000000001</v>
      </c>
      <c r="D112" s="3">
        <v>6.3899999999999998E-2</v>
      </c>
      <c r="F112">
        <f t="shared" si="4"/>
        <v>2.2257551669316367E-2</v>
      </c>
      <c r="G112">
        <f t="shared" si="5"/>
        <v>3.1936127744511003E-2</v>
      </c>
      <c r="H112">
        <f t="shared" si="6"/>
        <v>0.17274472168905952</v>
      </c>
    </row>
    <row r="113" spans="1:8" x14ac:dyDescent="0.25">
      <c r="A113" s="11">
        <v>649</v>
      </c>
      <c r="B113" s="3">
        <v>0.40600000000000003</v>
      </c>
      <c r="C113" s="3">
        <v>0.13700000000000001</v>
      </c>
      <c r="D113" s="3">
        <v>6.3600000000000004E-2</v>
      </c>
      <c r="F113">
        <f t="shared" si="4"/>
        <v>2.1197668256491792E-2</v>
      </c>
      <c r="G113">
        <f t="shared" si="5"/>
        <v>3.1936127744511003E-2</v>
      </c>
      <c r="H113">
        <f t="shared" si="6"/>
        <v>0.16698656429942429</v>
      </c>
    </row>
    <row r="114" spans="1:8" x14ac:dyDescent="0.25">
      <c r="A114" s="11">
        <v>655</v>
      </c>
      <c r="B114" s="3">
        <v>0.40200000000000002</v>
      </c>
      <c r="C114" s="3">
        <v>0.13700000000000001</v>
      </c>
      <c r="D114" s="3">
        <v>6.3399999999999998E-2</v>
      </c>
      <c r="F114">
        <f t="shared" si="4"/>
        <v>2.0137784843667201E-2</v>
      </c>
      <c r="G114">
        <f t="shared" si="5"/>
        <v>3.1936127744511003E-2</v>
      </c>
      <c r="H114">
        <f t="shared" si="6"/>
        <v>0.16314779270633398</v>
      </c>
    </row>
    <row r="115" spans="1:8" x14ac:dyDescent="0.25">
      <c r="A115" s="11">
        <v>660</v>
      </c>
      <c r="B115" s="3">
        <v>0.39900000000000002</v>
      </c>
      <c r="C115" s="3">
        <v>0.13600000000000001</v>
      </c>
      <c r="D115" s="3">
        <v>6.3100000000000003E-2</v>
      </c>
      <c r="F115">
        <f t="shared" si="4"/>
        <v>1.9342872284048761E-2</v>
      </c>
      <c r="G115">
        <f t="shared" si="5"/>
        <v>2.994011976047907E-2</v>
      </c>
      <c r="H115">
        <f t="shared" si="6"/>
        <v>0.15738963531669878</v>
      </c>
    </row>
    <row r="116" spans="1:8" x14ac:dyDescent="0.25">
      <c r="A116" s="11">
        <v>666</v>
      </c>
      <c r="B116" s="3">
        <v>0.39500000000000002</v>
      </c>
      <c r="C116" s="3">
        <v>0.13600000000000001</v>
      </c>
      <c r="D116" s="3">
        <v>6.2799999999999995E-2</v>
      </c>
      <c r="F116">
        <f t="shared" si="4"/>
        <v>1.8282988871224169E-2</v>
      </c>
      <c r="G116">
        <f t="shared" si="5"/>
        <v>2.994011976047907E-2</v>
      </c>
      <c r="H116">
        <f t="shared" si="6"/>
        <v>0.15163147792706327</v>
      </c>
    </row>
    <row r="117" spans="1:8" x14ac:dyDescent="0.25">
      <c r="A117" s="11">
        <v>672</v>
      </c>
      <c r="B117" s="3">
        <v>0.39200000000000002</v>
      </c>
      <c r="C117" s="3">
        <v>0.13500000000000001</v>
      </c>
      <c r="D117" s="3">
        <v>6.25E-2</v>
      </c>
      <c r="F117">
        <f t="shared" si="4"/>
        <v>1.7488076311605726E-2</v>
      </c>
      <c r="G117">
        <f t="shared" si="5"/>
        <v>2.7944111776447129E-2</v>
      </c>
      <c r="H117">
        <f t="shared" si="6"/>
        <v>0.14587332053742808</v>
      </c>
    </row>
    <row r="118" spans="1:8" x14ac:dyDescent="0.25">
      <c r="A118" s="11">
        <v>678</v>
      </c>
      <c r="B118" s="3">
        <v>0.39</v>
      </c>
      <c r="C118" s="3">
        <v>0.13500000000000001</v>
      </c>
      <c r="D118" s="3">
        <v>6.2300000000000001E-2</v>
      </c>
      <c r="F118">
        <f t="shared" si="4"/>
        <v>1.695813460519343E-2</v>
      </c>
      <c r="G118">
        <f t="shared" si="5"/>
        <v>2.7944111776447129E-2</v>
      </c>
      <c r="H118">
        <f t="shared" si="6"/>
        <v>0.1420345489443379</v>
      </c>
    </row>
    <row r="119" spans="1:8" x14ac:dyDescent="0.25">
      <c r="A119" s="11">
        <v>683</v>
      </c>
      <c r="B119" s="3">
        <v>0.38700000000000001</v>
      </c>
      <c r="C119" s="3">
        <v>0.13400000000000001</v>
      </c>
      <c r="D119" s="3">
        <v>6.1899999999999997E-2</v>
      </c>
      <c r="F119">
        <f t="shared" si="4"/>
        <v>1.616322204557499E-2</v>
      </c>
      <c r="G119">
        <f t="shared" si="5"/>
        <v>2.5948103792415193E-2</v>
      </c>
      <c r="H119">
        <f t="shared" si="6"/>
        <v>0.13435700575815737</v>
      </c>
    </row>
    <row r="120" spans="1:8" x14ac:dyDescent="0.25">
      <c r="A120" s="11">
        <v>689</v>
      </c>
      <c r="B120" s="3">
        <v>0.38500000000000001</v>
      </c>
      <c r="C120" s="3">
        <v>0.13400000000000001</v>
      </c>
      <c r="D120" s="3">
        <v>6.1800000000000001E-2</v>
      </c>
      <c r="F120">
        <f t="shared" si="4"/>
        <v>1.5633280339162694E-2</v>
      </c>
      <c r="G120">
        <f t="shared" si="5"/>
        <v>2.5948103792415193E-2</v>
      </c>
      <c r="H120">
        <f t="shared" si="6"/>
        <v>0.13243761996161235</v>
      </c>
    </row>
    <row r="121" spans="1:8" x14ac:dyDescent="0.25">
      <c r="A121" s="11">
        <v>695</v>
      </c>
      <c r="B121" s="3">
        <v>0.38200000000000001</v>
      </c>
      <c r="C121" s="3">
        <v>0.13400000000000001</v>
      </c>
      <c r="D121" s="3">
        <v>6.1600000000000002E-2</v>
      </c>
      <c r="F121">
        <f t="shared" si="4"/>
        <v>1.483836777954425E-2</v>
      </c>
      <c r="G121">
        <f t="shared" si="5"/>
        <v>2.5948103792415193E-2</v>
      </c>
      <c r="H121">
        <f t="shared" si="6"/>
        <v>0.12859884836852217</v>
      </c>
    </row>
    <row r="122" spans="1:8" x14ac:dyDescent="0.25">
      <c r="A122" s="11">
        <v>701</v>
      </c>
      <c r="B122" s="3">
        <v>0.38</v>
      </c>
      <c r="C122" s="3">
        <v>0.13300000000000001</v>
      </c>
      <c r="D122" s="3">
        <v>6.1199999999999997E-2</v>
      </c>
      <c r="F122">
        <f t="shared" si="4"/>
        <v>1.4308426073131954E-2</v>
      </c>
      <c r="G122">
        <f t="shared" si="5"/>
        <v>2.3952095808383256E-2</v>
      </c>
      <c r="H122">
        <f t="shared" si="6"/>
        <v>0.12092130518234165</v>
      </c>
    </row>
    <row r="123" spans="1:8" x14ac:dyDescent="0.25">
      <c r="A123" s="11">
        <v>707</v>
      </c>
      <c r="B123" s="3">
        <v>0.378</v>
      </c>
      <c r="C123" s="3">
        <v>0.13300000000000001</v>
      </c>
      <c r="D123" s="3">
        <v>6.1100000000000002E-2</v>
      </c>
      <c r="F123">
        <f t="shared" si="4"/>
        <v>1.377848436671966E-2</v>
      </c>
      <c r="G123">
        <f t="shared" si="5"/>
        <v>2.3952095808383256E-2</v>
      </c>
      <c r="H123">
        <f t="shared" si="6"/>
        <v>0.11900191938579663</v>
      </c>
    </row>
    <row r="124" spans="1:8" x14ac:dyDescent="0.25">
      <c r="A124" s="11">
        <v>712</v>
      </c>
      <c r="B124" s="3">
        <v>0.376</v>
      </c>
      <c r="C124" s="3">
        <v>0.13200000000000001</v>
      </c>
      <c r="D124" s="3">
        <v>6.0699999999999997E-2</v>
      </c>
      <c r="F124">
        <f t="shared" si="4"/>
        <v>1.3248542660307365E-2</v>
      </c>
      <c r="G124">
        <f t="shared" si="5"/>
        <v>2.1956087824351316E-2</v>
      </c>
      <c r="H124">
        <f t="shared" si="6"/>
        <v>0.11132437619961612</v>
      </c>
    </row>
    <row r="125" spans="1:8" x14ac:dyDescent="0.25">
      <c r="A125" s="11">
        <v>718</v>
      </c>
      <c r="B125" s="3">
        <v>0.374</v>
      </c>
      <c r="C125" s="3">
        <v>0.13200000000000001</v>
      </c>
      <c r="D125" s="3">
        <v>6.0600000000000001E-2</v>
      </c>
      <c r="F125">
        <f t="shared" si="4"/>
        <v>1.2718600953895069E-2</v>
      </c>
      <c r="G125">
        <f t="shared" si="5"/>
        <v>2.1956087824351316E-2</v>
      </c>
      <c r="H125">
        <f t="shared" si="6"/>
        <v>0.10940499040307108</v>
      </c>
    </row>
    <row r="126" spans="1:8" x14ac:dyDescent="0.25">
      <c r="A126" s="11">
        <v>724</v>
      </c>
      <c r="B126" s="3">
        <v>0.372</v>
      </c>
      <c r="C126" s="3">
        <v>0.13200000000000001</v>
      </c>
      <c r="D126" s="3">
        <v>6.0199999999999997E-2</v>
      </c>
      <c r="F126">
        <f t="shared" si="4"/>
        <v>1.2188659247482775E-2</v>
      </c>
      <c r="G126">
        <f t="shared" si="5"/>
        <v>2.1956087824351316E-2</v>
      </c>
      <c r="H126">
        <f t="shared" si="6"/>
        <v>0.10172744721689057</v>
      </c>
    </row>
    <row r="127" spans="1:8" x14ac:dyDescent="0.25">
      <c r="A127" s="11">
        <v>730</v>
      </c>
      <c r="B127" s="3">
        <v>0.37</v>
      </c>
      <c r="C127" s="3">
        <v>0.13100000000000001</v>
      </c>
      <c r="D127" s="3">
        <v>6.0100000000000001E-2</v>
      </c>
      <c r="F127">
        <f t="shared" si="4"/>
        <v>1.1658717541070479E-2</v>
      </c>
      <c r="G127">
        <f t="shared" si="5"/>
        <v>1.9960079840319379E-2</v>
      </c>
      <c r="H127">
        <f t="shared" si="6"/>
        <v>9.9808061420345554E-2</v>
      </c>
    </row>
    <row r="128" spans="1:8" x14ac:dyDescent="0.25">
      <c r="A128" s="11">
        <v>736</v>
      </c>
      <c r="B128" s="3">
        <v>0.36799999999999999</v>
      </c>
      <c r="C128" s="3">
        <v>0.13100000000000001</v>
      </c>
      <c r="D128" s="3">
        <v>5.9799999999999999E-2</v>
      </c>
      <c r="F128">
        <f t="shared" si="4"/>
        <v>1.1128775834658183E-2</v>
      </c>
      <c r="G128">
        <f t="shared" si="5"/>
        <v>1.9960079840319379E-2</v>
      </c>
      <c r="H128">
        <f t="shared" si="6"/>
        <v>9.4049904030710202E-2</v>
      </c>
    </row>
    <row r="129" spans="1:8" x14ac:dyDescent="0.25">
      <c r="A129" s="11">
        <v>741</v>
      </c>
      <c r="B129" s="3">
        <v>0.36599999999999999</v>
      </c>
      <c r="C129" s="3">
        <v>0.13</v>
      </c>
      <c r="D129" s="3">
        <v>5.9700000000000003E-2</v>
      </c>
      <c r="F129">
        <f t="shared" si="4"/>
        <v>1.0598834128245889E-2</v>
      </c>
      <c r="G129">
        <f t="shared" si="5"/>
        <v>1.7964071856287442E-2</v>
      </c>
      <c r="H129">
        <f t="shared" si="6"/>
        <v>9.2130518234165168E-2</v>
      </c>
    </row>
    <row r="130" spans="1:8" x14ac:dyDescent="0.25">
      <c r="A130" s="11">
        <v>747</v>
      </c>
      <c r="B130" s="3">
        <v>0.36399999999999999</v>
      </c>
      <c r="C130" s="3">
        <v>0.13</v>
      </c>
      <c r="D130" s="3">
        <v>5.9400000000000001E-2</v>
      </c>
      <c r="F130">
        <f t="shared" si="4"/>
        <v>1.0068892421833594E-2</v>
      </c>
      <c r="G130">
        <f t="shared" si="5"/>
        <v>1.7964071856287442E-2</v>
      </c>
      <c r="H130">
        <f t="shared" si="6"/>
        <v>8.637236084452983E-2</v>
      </c>
    </row>
    <row r="131" spans="1:8" x14ac:dyDescent="0.25">
      <c r="A131" s="11">
        <v>753</v>
      </c>
      <c r="B131" s="3">
        <v>0.36199999999999999</v>
      </c>
      <c r="C131" s="3">
        <v>0.13</v>
      </c>
      <c r="D131" s="3">
        <v>5.9200000000000003E-2</v>
      </c>
      <c r="F131">
        <f t="shared" ref="F131:F166" si="7">(B131-$K$2)/$M$2</f>
        <v>9.5389507154212978E-3</v>
      </c>
      <c r="G131">
        <f t="shared" ref="G131:G166" si="8">(C131-$K$3)/$M$3</f>
        <v>1.7964071856287442E-2</v>
      </c>
      <c r="H131">
        <f t="shared" ref="H131:H166" si="9">(D131-$K$4)/$M$4</f>
        <v>8.2533589251439637E-2</v>
      </c>
    </row>
    <row r="132" spans="1:8" x14ac:dyDescent="0.25">
      <c r="A132" s="11">
        <v>759</v>
      </c>
      <c r="B132" s="3">
        <v>0.36</v>
      </c>
      <c r="C132" s="3">
        <v>0.129</v>
      </c>
      <c r="D132" s="3">
        <v>5.8900000000000001E-2</v>
      </c>
      <c r="F132">
        <f t="shared" si="7"/>
        <v>9.0090090090090037E-3</v>
      </c>
      <c r="G132">
        <f t="shared" si="8"/>
        <v>1.5968063872255502E-2</v>
      </c>
      <c r="H132">
        <f t="shared" si="9"/>
        <v>7.6775431861804286E-2</v>
      </c>
    </row>
    <row r="133" spans="1:8" x14ac:dyDescent="0.25">
      <c r="A133" s="11">
        <v>765</v>
      </c>
      <c r="B133" s="3">
        <v>0.35899999999999999</v>
      </c>
      <c r="C133" s="3">
        <v>0.129</v>
      </c>
      <c r="D133" s="3">
        <v>5.8799999999999998E-2</v>
      </c>
      <c r="F133">
        <f t="shared" si="7"/>
        <v>8.7440381558028558E-3</v>
      </c>
      <c r="G133">
        <f t="shared" si="8"/>
        <v>1.5968063872255502E-2</v>
      </c>
      <c r="H133">
        <f t="shared" si="9"/>
        <v>7.4856046065259127E-2</v>
      </c>
    </row>
    <row r="134" spans="1:8" x14ac:dyDescent="0.25">
      <c r="A134" s="11">
        <v>770</v>
      </c>
      <c r="B134" s="3">
        <v>0.35699999999999998</v>
      </c>
      <c r="C134" s="3">
        <v>0.129</v>
      </c>
      <c r="D134" s="3">
        <v>5.8599999999999999E-2</v>
      </c>
      <c r="F134">
        <f t="shared" si="7"/>
        <v>8.2140964493905601E-3</v>
      </c>
      <c r="G134">
        <f t="shared" si="8"/>
        <v>1.5968063872255502E-2</v>
      </c>
      <c r="H134">
        <f t="shared" si="9"/>
        <v>7.1017274472168948E-2</v>
      </c>
    </row>
    <row r="135" spans="1:8" x14ac:dyDescent="0.25">
      <c r="A135" s="11">
        <v>776</v>
      </c>
      <c r="B135" s="3">
        <v>0.35599999999999998</v>
      </c>
      <c r="C135" s="3">
        <v>0.128</v>
      </c>
      <c r="D135" s="3">
        <v>5.8400000000000001E-2</v>
      </c>
      <c r="F135">
        <f t="shared" si="7"/>
        <v>7.9491255961844122E-3</v>
      </c>
      <c r="G135">
        <f t="shared" si="8"/>
        <v>1.3972055888223565E-2</v>
      </c>
      <c r="H135">
        <f t="shared" si="9"/>
        <v>6.7178502879078755E-2</v>
      </c>
    </row>
    <row r="136" spans="1:8" x14ac:dyDescent="0.25">
      <c r="A136" s="11">
        <v>782</v>
      </c>
      <c r="B136" s="3">
        <v>0.35399999999999998</v>
      </c>
      <c r="C136" s="3">
        <v>0.128</v>
      </c>
      <c r="D136" s="3">
        <v>5.8299999999999998E-2</v>
      </c>
      <c r="F136">
        <f t="shared" si="7"/>
        <v>7.4191838897721182E-3</v>
      </c>
      <c r="G136">
        <f t="shared" si="8"/>
        <v>1.3972055888223565E-2</v>
      </c>
      <c r="H136">
        <f t="shared" si="9"/>
        <v>6.5259117082533596E-2</v>
      </c>
    </row>
    <row r="137" spans="1:8" x14ac:dyDescent="0.25">
      <c r="A137" s="11">
        <v>788</v>
      </c>
      <c r="B137" s="3">
        <v>0.35299999999999998</v>
      </c>
      <c r="C137" s="3">
        <v>0.128</v>
      </c>
      <c r="D137" s="3">
        <v>5.8099999999999999E-2</v>
      </c>
      <c r="F137">
        <f t="shared" si="7"/>
        <v>7.1542130365659703E-3</v>
      </c>
      <c r="G137">
        <f t="shared" si="8"/>
        <v>1.3972055888223565E-2</v>
      </c>
      <c r="H137">
        <f t="shared" si="9"/>
        <v>6.1420345489443404E-2</v>
      </c>
    </row>
    <row r="138" spans="1:8" x14ac:dyDescent="0.25">
      <c r="A138" s="11">
        <v>794</v>
      </c>
      <c r="B138" s="3">
        <v>0.35099999999999998</v>
      </c>
      <c r="C138" s="3">
        <v>0.127</v>
      </c>
      <c r="D138" s="3">
        <v>5.8000000000000003E-2</v>
      </c>
      <c r="F138">
        <f t="shared" si="7"/>
        <v>6.6242713301536754E-3</v>
      </c>
      <c r="G138">
        <f t="shared" si="8"/>
        <v>1.1976047904191628E-2</v>
      </c>
      <c r="H138">
        <f t="shared" si="9"/>
        <v>5.9500959692898377E-2</v>
      </c>
    </row>
    <row r="139" spans="1:8" x14ac:dyDescent="0.25">
      <c r="A139" s="11">
        <v>799</v>
      </c>
      <c r="B139" s="3">
        <v>0.35</v>
      </c>
      <c r="C139" s="3">
        <v>0.127</v>
      </c>
      <c r="D139" s="3">
        <v>5.79E-2</v>
      </c>
      <c r="F139">
        <f t="shared" si="7"/>
        <v>6.3593004769475275E-3</v>
      </c>
      <c r="G139">
        <f t="shared" si="8"/>
        <v>1.1976047904191628E-2</v>
      </c>
      <c r="H139">
        <f t="shared" si="9"/>
        <v>5.7581573896353218E-2</v>
      </c>
    </row>
    <row r="140" spans="1:8" x14ac:dyDescent="0.25">
      <c r="A140" s="11">
        <v>805</v>
      </c>
      <c r="B140" s="3">
        <v>0.34899999999999998</v>
      </c>
      <c r="C140" s="3">
        <v>0.127</v>
      </c>
      <c r="D140" s="3">
        <v>5.7799999999999997E-2</v>
      </c>
      <c r="F140">
        <f t="shared" si="7"/>
        <v>6.0943296237413796E-3</v>
      </c>
      <c r="G140">
        <f t="shared" si="8"/>
        <v>1.1976047904191628E-2</v>
      </c>
      <c r="H140">
        <f t="shared" si="9"/>
        <v>5.5662188099808059E-2</v>
      </c>
    </row>
    <row r="141" spans="1:8" x14ac:dyDescent="0.25">
      <c r="A141" s="11">
        <v>811</v>
      </c>
      <c r="B141" s="3">
        <v>0.34799999999999998</v>
      </c>
      <c r="C141" s="3">
        <v>0.127</v>
      </c>
      <c r="D141" s="3">
        <v>5.7500000000000002E-2</v>
      </c>
      <c r="F141">
        <f t="shared" si="7"/>
        <v>5.8293587705352326E-3</v>
      </c>
      <c r="G141">
        <f t="shared" si="8"/>
        <v>1.1976047904191628E-2</v>
      </c>
      <c r="H141">
        <f t="shared" si="9"/>
        <v>4.9904030710172839E-2</v>
      </c>
    </row>
    <row r="142" spans="1:8" x14ac:dyDescent="0.25">
      <c r="A142" s="11">
        <v>817</v>
      </c>
      <c r="B142" s="3">
        <v>0.34599999999999997</v>
      </c>
      <c r="C142" s="3">
        <v>0.126</v>
      </c>
      <c r="D142" s="3">
        <v>5.74E-2</v>
      </c>
      <c r="F142">
        <f t="shared" si="7"/>
        <v>5.2994170641229368E-3</v>
      </c>
      <c r="G142">
        <f t="shared" si="8"/>
        <v>9.9800399201596893E-3</v>
      </c>
      <c r="H142">
        <f t="shared" si="9"/>
        <v>4.798464491362768E-2</v>
      </c>
    </row>
    <row r="143" spans="1:8" x14ac:dyDescent="0.25">
      <c r="A143" s="11">
        <v>823</v>
      </c>
      <c r="B143" s="3">
        <v>0.34499999999999997</v>
      </c>
      <c r="C143" s="3">
        <v>0.126</v>
      </c>
      <c r="D143" s="3">
        <v>5.7299999999999997E-2</v>
      </c>
      <c r="F143">
        <f t="shared" si="7"/>
        <v>5.0344462109167898E-3</v>
      </c>
      <c r="G143">
        <f t="shared" si="8"/>
        <v>9.9800399201596893E-3</v>
      </c>
      <c r="H143">
        <f t="shared" si="9"/>
        <v>4.6065259117082522E-2</v>
      </c>
    </row>
    <row r="144" spans="1:8" x14ac:dyDescent="0.25">
      <c r="A144" s="11">
        <v>828</v>
      </c>
      <c r="B144" s="3">
        <v>0.34399999999999997</v>
      </c>
      <c r="C144" s="3">
        <v>0.126</v>
      </c>
      <c r="D144" s="3">
        <v>5.7200000000000001E-2</v>
      </c>
      <c r="F144">
        <f t="shared" si="7"/>
        <v>4.7694753577106419E-3</v>
      </c>
      <c r="G144">
        <f t="shared" si="8"/>
        <v>9.9800399201596893E-3</v>
      </c>
      <c r="H144">
        <f t="shared" si="9"/>
        <v>4.4145873320537495E-2</v>
      </c>
    </row>
    <row r="145" spans="1:8" x14ac:dyDescent="0.25">
      <c r="A145" s="11">
        <v>834</v>
      </c>
      <c r="B145" s="3">
        <v>0.34300000000000003</v>
      </c>
      <c r="C145" s="3">
        <v>0.125</v>
      </c>
      <c r="D145" s="3">
        <v>5.7000000000000002E-2</v>
      </c>
      <c r="F145">
        <f t="shared" si="7"/>
        <v>4.5045045045045088E-3</v>
      </c>
      <c r="G145">
        <f t="shared" si="8"/>
        <v>7.9840319361277508E-3</v>
      </c>
      <c r="H145">
        <f t="shared" si="9"/>
        <v>4.0307101727447309E-2</v>
      </c>
    </row>
    <row r="146" spans="1:8" x14ac:dyDescent="0.25">
      <c r="A146" s="11">
        <v>840</v>
      </c>
      <c r="B146" s="3">
        <v>0.34100000000000003</v>
      </c>
      <c r="C146" s="3">
        <v>0.125</v>
      </c>
      <c r="D146" s="3">
        <v>5.6899999999999999E-2</v>
      </c>
      <c r="F146">
        <f t="shared" si="7"/>
        <v>3.9745627980922139E-3</v>
      </c>
      <c r="G146">
        <f t="shared" si="8"/>
        <v>7.9840319361277508E-3</v>
      </c>
      <c r="H146">
        <f t="shared" si="9"/>
        <v>3.8387715930902143E-2</v>
      </c>
    </row>
    <row r="147" spans="1:8" x14ac:dyDescent="0.25">
      <c r="A147" s="11">
        <v>846</v>
      </c>
      <c r="B147" s="3">
        <v>0.34100000000000003</v>
      </c>
      <c r="C147" s="3">
        <v>0.125</v>
      </c>
      <c r="D147" s="3">
        <v>5.6800000000000003E-2</v>
      </c>
      <c r="F147">
        <f t="shared" si="7"/>
        <v>3.9745627980922139E-3</v>
      </c>
      <c r="G147">
        <f t="shared" si="8"/>
        <v>7.9840319361277508E-3</v>
      </c>
      <c r="H147">
        <f t="shared" si="9"/>
        <v>3.6468330134357116E-2</v>
      </c>
    </row>
    <row r="148" spans="1:8" x14ac:dyDescent="0.25">
      <c r="A148" s="11">
        <v>852</v>
      </c>
      <c r="B148" s="3">
        <v>0.34</v>
      </c>
      <c r="C148" s="3">
        <v>0.125</v>
      </c>
      <c r="D148" s="3">
        <v>5.6599999999999998E-2</v>
      </c>
      <c r="F148">
        <f t="shared" si="7"/>
        <v>3.7095919448860665E-3</v>
      </c>
      <c r="G148">
        <f t="shared" si="8"/>
        <v>7.9840319361277508E-3</v>
      </c>
      <c r="H148">
        <f t="shared" si="9"/>
        <v>3.2629558541266798E-2</v>
      </c>
    </row>
    <row r="149" spans="1:8" x14ac:dyDescent="0.25">
      <c r="A149" s="11">
        <v>857</v>
      </c>
      <c r="B149" s="3">
        <v>0.33900000000000002</v>
      </c>
      <c r="C149" s="3">
        <v>0.124</v>
      </c>
      <c r="D149" s="3">
        <v>5.6500000000000002E-2</v>
      </c>
      <c r="F149">
        <f t="shared" si="7"/>
        <v>3.4446210916799186E-3</v>
      </c>
      <c r="G149">
        <f t="shared" si="8"/>
        <v>5.988023952095814E-3</v>
      </c>
      <c r="H149">
        <f t="shared" si="9"/>
        <v>3.0710172744721768E-2</v>
      </c>
    </row>
    <row r="150" spans="1:8" x14ac:dyDescent="0.25">
      <c r="A150" s="11">
        <v>863</v>
      </c>
      <c r="B150" s="3">
        <v>0.33800000000000002</v>
      </c>
      <c r="C150" s="3">
        <v>0.124</v>
      </c>
      <c r="D150" s="3">
        <v>5.6399999999999999E-2</v>
      </c>
      <c r="F150">
        <f t="shared" si="7"/>
        <v>3.1796502384737711E-3</v>
      </c>
      <c r="G150">
        <f t="shared" si="8"/>
        <v>5.988023952095814E-3</v>
      </c>
      <c r="H150">
        <f t="shared" si="9"/>
        <v>2.8790786948176609E-2</v>
      </c>
    </row>
    <row r="151" spans="1:8" x14ac:dyDescent="0.25">
      <c r="A151" s="11">
        <v>869</v>
      </c>
      <c r="B151" s="3">
        <v>0.33600000000000002</v>
      </c>
      <c r="C151" s="3">
        <v>0.124</v>
      </c>
      <c r="D151" s="3">
        <v>5.6300000000000003E-2</v>
      </c>
      <c r="F151">
        <f t="shared" si="7"/>
        <v>2.6497085320614758E-3</v>
      </c>
      <c r="G151">
        <f t="shared" si="8"/>
        <v>5.988023952095814E-3</v>
      </c>
      <c r="H151">
        <f t="shared" si="9"/>
        <v>2.6871401151631582E-2</v>
      </c>
    </row>
    <row r="152" spans="1:8" x14ac:dyDescent="0.25">
      <c r="A152" s="11">
        <v>875</v>
      </c>
      <c r="B152" s="3">
        <v>0.33600000000000002</v>
      </c>
      <c r="C152" s="3">
        <v>0.124</v>
      </c>
      <c r="D152" s="3">
        <v>5.62E-2</v>
      </c>
      <c r="F152">
        <f t="shared" si="7"/>
        <v>2.6497085320614758E-3</v>
      </c>
      <c r="G152">
        <f t="shared" si="8"/>
        <v>5.988023952095814E-3</v>
      </c>
      <c r="H152">
        <f t="shared" si="9"/>
        <v>2.495201535508642E-2</v>
      </c>
    </row>
    <row r="153" spans="1:8" x14ac:dyDescent="0.25">
      <c r="A153" s="11">
        <v>881</v>
      </c>
      <c r="B153" s="3">
        <v>0.33500000000000002</v>
      </c>
      <c r="C153" s="3">
        <v>0.123</v>
      </c>
      <c r="D153" s="3">
        <v>5.62E-2</v>
      </c>
      <c r="F153">
        <f t="shared" si="7"/>
        <v>2.3847376788553283E-3</v>
      </c>
      <c r="G153">
        <f t="shared" si="8"/>
        <v>3.9920159680638754E-3</v>
      </c>
      <c r="H153">
        <f t="shared" si="9"/>
        <v>2.495201535508642E-2</v>
      </c>
    </row>
    <row r="154" spans="1:8" x14ac:dyDescent="0.25">
      <c r="A154" s="11">
        <v>886</v>
      </c>
      <c r="B154" s="3">
        <v>0.33400000000000002</v>
      </c>
      <c r="C154" s="3">
        <v>0.123</v>
      </c>
      <c r="D154" s="3">
        <v>5.6000000000000001E-2</v>
      </c>
      <c r="F154">
        <f t="shared" si="7"/>
        <v>2.1197668256491809E-3</v>
      </c>
      <c r="G154">
        <f t="shared" si="8"/>
        <v>3.9920159680638754E-3</v>
      </c>
      <c r="H154">
        <f t="shared" si="9"/>
        <v>2.1113243761996234E-2</v>
      </c>
    </row>
    <row r="155" spans="1:8" x14ac:dyDescent="0.25">
      <c r="A155" s="11">
        <v>892</v>
      </c>
      <c r="B155" s="3">
        <v>0.33300000000000002</v>
      </c>
      <c r="C155" s="3">
        <v>0.123</v>
      </c>
      <c r="D155" s="3">
        <v>5.6000000000000001E-2</v>
      </c>
      <c r="F155">
        <f t="shared" si="7"/>
        <v>1.8547959724430332E-3</v>
      </c>
      <c r="G155">
        <f t="shared" si="8"/>
        <v>3.9920159680638754E-3</v>
      </c>
      <c r="H155">
        <f t="shared" si="9"/>
        <v>2.1113243761996234E-2</v>
      </c>
    </row>
    <row r="156" spans="1:8" x14ac:dyDescent="0.25">
      <c r="A156" s="11">
        <v>898</v>
      </c>
      <c r="B156" s="3">
        <v>0.33300000000000002</v>
      </c>
      <c r="C156" s="3">
        <v>0.123</v>
      </c>
      <c r="D156" s="3">
        <v>5.5899999999999998E-2</v>
      </c>
      <c r="F156">
        <f t="shared" si="7"/>
        <v>1.8547959724430332E-3</v>
      </c>
      <c r="G156">
        <f t="shared" si="8"/>
        <v>3.9920159680638754E-3</v>
      </c>
      <c r="H156">
        <f t="shared" si="9"/>
        <v>1.9193857965451071E-2</v>
      </c>
    </row>
    <row r="157" spans="1:8" x14ac:dyDescent="0.25">
      <c r="A157" s="11">
        <v>904</v>
      </c>
      <c r="B157" s="3">
        <v>0.33200000000000002</v>
      </c>
      <c r="C157" s="3">
        <v>0.123</v>
      </c>
      <c r="D157" s="3">
        <v>5.57E-2</v>
      </c>
      <c r="F157">
        <f t="shared" si="7"/>
        <v>1.5898251192368856E-3</v>
      </c>
      <c r="G157">
        <f t="shared" si="8"/>
        <v>3.9920159680638754E-3</v>
      </c>
      <c r="H157">
        <f t="shared" si="9"/>
        <v>1.5355086372360884E-2</v>
      </c>
    </row>
    <row r="158" spans="1:8" x14ac:dyDescent="0.25">
      <c r="A158" s="11">
        <v>909</v>
      </c>
      <c r="B158" s="3">
        <v>0.33100000000000002</v>
      </c>
      <c r="C158" s="3">
        <v>0.122</v>
      </c>
      <c r="D158" s="3">
        <v>5.57E-2</v>
      </c>
      <c r="F158">
        <f t="shared" si="7"/>
        <v>1.3248542660307379E-3</v>
      </c>
      <c r="G158">
        <f t="shared" si="8"/>
        <v>1.9960079840319377E-3</v>
      </c>
      <c r="H158">
        <f t="shared" si="9"/>
        <v>1.5355086372360884E-2</v>
      </c>
    </row>
    <row r="159" spans="1:8" x14ac:dyDescent="0.25">
      <c r="A159" s="11">
        <v>915</v>
      </c>
      <c r="B159" s="3">
        <v>0.33</v>
      </c>
      <c r="C159" s="3">
        <v>0.122</v>
      </c>
      <c r="D159" s="3">
        <v>5.5599999999999997E-2</v>
      </c>
      <c r="F159">
        <f t="shared" si="7"/>
        <v>1.0598834128245904E-3</v>
      </c>
      <c r="G159">
        <f t="shared" si="8"/>
        <v>1.9960079840319377E-3</v>
      </c>
      <c r="H159">
        <f t="shared" si="9"/>
        <v>1.3435700575815723E-2</v>
      </c>
    </row>
    <row r="160" spans="1:8" x14ac:dyDescent="0.25">
      <c r="A160" s="11">
        <v>921</v>
      </c>
      <c r="B160" s="3">
        <v>0.33</v>
      </c>
      <c r="C160" s="3">
        <v>0.122</v>
      </c>
      <c r="D160" s="3">
        <v>5.5500000000000001E-2</v>
      </c>
      <c r="F160">
        <f t="shared" si="7"/>
        <v>1.0598834128245904E-3</v>
      </c>
      <c r="G160">
        <f t="shared" si="8"/>
        <v>1.9960079840319377E-3</v>
      </c>
      <c r="H160">
        <f t="shared" si="9"/>
        <v>1.1516314779270696E-2</v>
      </c>
    </row>
    <row r="161" spans="1:8" x14ac:dyDescent="0.25">
      <c r="A161" s="11">
        <v>927</v>
      </c>
      <c r="B161" s="3">
        <v>0.32900000000000001</v>
      </c>
      <c r="C161" s="3">
        <v>0.122</v>
      </c>
      <c r="D161" s="3">
        <v>5.5399999999999998E-2</v>
      </c>
      <c r="F161">
        <f t="shared" si="7"/>
        <v>7.9491255961844278E-4</v>
      </c>
      <c r="G161">
        <f t="shared" si="8"/>
        <v>1.9960079840319377E-3</v>
      </c>
      <c r="H161">
        <f t="shared" si="9"/>
        <v>9.5969289827255357E-3</v>
      </c>
    </row>
    <row r="162" spans="1:8" x14ac:dyDescent="0.25">
      <c r="A162" s="11">
        <v>933</v>
      </c>
      <c r="B162" s="3">
        <v>0.32800000000000001</v>
      </c>
      <c r="C162" s="3">
        <v>0.122</v>
      </c>
      <c r="D162" s="3">
        <v>5.5300000000000002E-2</v>
      </c>
      <c r="F162">
        <f t="shared" si="7"/>
        <v>5.2994170641229522E-4</v>
      </c>
      <c r="G162">
        <f t="shared" si="8"/>
        <v>1.9960079840319377E-3</v>
      </c>
      <c r="H162">
        <f t="shared" si="9"/>
        <v>7.6775431861805087E-3</v>
      </c>
    </row>
    <row r="163" spans="1:8" x14ac:dyDescent="0.25">
      <c r="A163" s="11">
        <v>938</v>
      </c>
      <c r="B163" s="3">
        <v>0.32800000000000001</v>
      </c>
      <c r="C163" s="3">
        <v>0.121</v>
      </c>
      <c r="D163" s="3">
        <v>5.5199999999999999E-2</v>
      </c>
      <c r="F163">
        <f t="shared" si="7"/>
        <v>5.2994170641229522E-4</v>
      </c>
      <c r="G163">
        <f t="shared" si="8"/>
        <v>0</v>
      </c>
      <c r="H163">
        <f t="shared" si="9"/>
        <v>5.7581573896353482E-3</v>
      </c>
    </row>
    <row r="164" spans="1:8" x14ac:dyDescent="0.25">
      <c r="A164" s="11">
        <v>944</v>
      </c>
      <c r="B164" s="3">
        <v>0.32700000000000001</v>
      </c>
      <c r="C164" s="3">
        <v>0.121</v>
      </c>
      <c r="D164" s="3">
        <v>5.5100000000000003E-2</v>
      </c>
      <c r="F164">
        <f t="shared" si="7"/>
        <v>2.6497085320614761E-4</v>
      </c>
      <c r="G164">
        <f t="shared" si="8"/>
        <v>0</v>
      </c>
      <c r="H164">
        <f t="shared" si="9"/>
        <v>3.8387715930903211E-3</v>
      </c>
    </row>
    <row r="165" spans="1:8" x14ac:dyDescent="0.25">
      <c r="A165" s="11">
        <v>950</v>
      </c>
      <c r="B165" s="3">
        <v>0.32700000000000001</v>
      </c>
      <c r="C165" s="3">
        <v>0.121</v>
      </c>
      <c r="D165" s="3">
        <v>5.5E-2</v>
      </c>
      <c r="F165">
        <f t="shared" si="7"/>
        <v>2.6497085320614761E-4</v>
      </c>
      <c r="G165">
        <f t="shared" si="8"/>
        <v>0</v>
      </c>
      <c r="H165">
        <f t="shared" si="9"/>
        <v>1.9193857965451606E-3</v>
      </c>
    </row>
    <row r="166" spans="1:8" x14ac:dyDescent="0.25">
      <c r="A166" s="11">
        <v>956</v>
      </c>
      <c r="B166" s="3">
        <v>0.32600000000000001</v>
      </c>
      <c r="C166" s="3">
        <v>0.121</v>
      </c>
      <c r="D166" s="3">
        <v>5.4899999999999997E-2</v>
      </c>
      <c r="F166">
        <f t="shared" si="7"/>
        <v>0</v>
      </c>
      <c r="G166">
        <f t="shared" si="8"/>
        <v>0</v>
      </c>
      <c r="H166">
        <f t="shared" si="9"/>
        <v>0</v>
      </c>
    </row>
    <row r="167" spans="1:8" x14ac:dyDescent="0.25">
      <c r="A167" s="11"/>
      <c r="B167" s="3"/>
      <c r="C167" s="3"/>
      <c r="D167" s="3"/>
    </row>
    <row r="168" spans="1:8" x14ac:dyDescent="0.25">
      <c r="A168" s="11"/>
      <c r="B168" s="3"/>
      <c r="C168" s="3"/>
      <c r="D168" s="3"/>
    </row>
    <row r="169" spans="1:8" x14ac:dyDescent="0.25">
      <c r="A169" s="11"/>
      <c r="B169" s="3"/>
      <c r="C169" s="3"/>
      <c r="D169" s="3"/>
    </row>
    <row r="170" spans="1:8" x14ac:dyDescent="0.25">
      <c r="A170" s="11"/>
      <c r="B170" s="3"/>
      <c r="C170" s="3"/>
      <c r="D170" s="3"/>
    </row>
    <row r="171" spans="1:8" x14ac:dyDescent="0.25">
      <c r="A171" s="11"/>
      <c r="B171" s="3"/>
      <c r="C171" s="3"/>
      <c r="D171" s="3"/>
    </row>
    <row r="172" spans="1:8" x14ac:dyDescent="0.25">
      <c r="A172" s="11"/>
      <c r="B172" s="3"/>
      <c r="C172" s="3"/>
      <c r="D172" s="3"/>
    </row>
    <row r="173" spans="1:8" x14ac:dyDescent="0.25">
      <c r="A173" s="11"/>
      <c r="B173" s="3"/>
      <c r="C173" s="3"/>
      <c r="D173" s="3"/>
    </row>
    <row r="174" spans="1:8" x14ac:dyDescent="0.25">
      <c r="A174" s="11"/>
      <c r="B174" s="3"/>
      <c r="C174" s="3"/>
      <c r="D174" s="3"/>
    </row>
    <row r="175" spans="1:8" x14ac:dyDescent="0.25">
      <c r="A175" s="11"/>
      <c r="B175" s="3"/>
      <c r="C175" s="3"/>
      <c r="D175" s="3"/>
    </row>
    <row r="176" spans="1:8" x14ac:dyDescent="0.25">
      <c r="A176" s="11"/>
      <c r="B176" s="3"/>
      <c r="C176" s="3"/>
      <c r="D176" s="3"/>
    </row>
    <row r="177" spans="1:4" x14ac:dyDescent="0.25">
      <c r="A177" s="11"/>
      <c r="B177" s="3"/>
      <c r="C177" s="3"/>
      <c r="D177" s="3"/>
    </row>
    <row r="178" spans="1:4" x14ac:dyDescent="0.25">
      <c r="A178" s="11"/>
      <c r="B178" s="3"/>
      <c r="C178" s="3"/>
      <c r="D178" s="3"/>
    </row>
    <row r="179" spans="1:4" x14ac:dyDescent="0.25">
      <c r="A179" s="11"/>
      <c r="B179" s="3"/>
      <c r="C179" s="3"/>
      <c r="D179" s="3"/>
    </row>
    <row r="180" spans="1:4" x14ac:dyDescent="0.25">
      <c r="A180" s="11"/>
      <c r="B180" s="3"/>
      <c r="C180" s="3"/>
      <c r="D180" s="3"/>
    </row>
    <row r="181" spans="1:4" x14ac:dyDescent="0.25">
      <c r="A181" s="11"/>
      <c r="B181" s="3"/>
      <c r="C181" s="3"/>
      <c r="D181" s="3"/>
    </row>
    <row r="182" spans="1:4" x14ac:dyDescent="0.25">
      <c r="A182" s="11"/>
      <c r="B182" s="3"/>
      <c r="C182" s="3"/>
      <c r="D182" s="3"/>
    </row>
    <row r="183" spans="1:4" x14ac:dyDescent="0.25">
      <c r="A183" s="11"/>
      <c r="B183" s="3"/>
      <c r="C183" s="3"/>
      <c r="D183" s="3"/>
    </row>
    <row r="184" spans="1:4" x14ac:dyDescent="0.25">
      <c r="A184" s="11"/>
      <c r="B184" s="3"/>
      <c r="C184" s="3"/>
      <c r="D184" s="3"/>
    </row>
    <row r="185" spans="1:4" x14ac:dyDescent="0.25">
      <c r="A185" s="11"/>
      <c r="B185" s="3"/>
      <c r="C185" s="3"/>
      <c r="D185" s="3"/>
    </row>
    <row r="186" spans="1:4" x14ac:dyDescent="0.25">
      <c r="A186" s="11"/>
      <c r="B186" s="3"/>
      <c r="C186" s="3"/>
      <c r="D186" s="3"/>
    </row>
    <row r="187" spans="1:4" x14ac:dyDescent="0.25">
      <c r="A187" s="11"/>
      <c r="B187" s="3"/>
      <c r="C187" s="3"/>
      <c r="D187" s="3"/>
    </row>
    <row r="188" spans="1:4" x14ac:dyDescent="0.25">
      <c r="A188" s="11"/>
      <c r="B188" s="3"/>
      <c r="C188" s="3"/>
      <c r="D188" s="3"/>
    </row>
    <row r="189" spans="1:4" x14ac:dyDescent="0.25">
      <c r="A189" s="11"/>
      <c r="B189" s="3"/>
      <c r="C189" s="3"/>
      <c r="D189" s="3"/>
    </row>
    <row r="190" spans="1:4" x14ac:dyDescent="0.25">
      <c r="A190" s="11"/>
      <c r="B190" s="3"/>
      <c r="C190" s="3"/>
      <c r="D190" s="3"/>
    </row>
    <row r="191" spans="1:4" x14ac:dyDescent="0.25">
      <c r="A191" s="11"/>
      <c r="B191" s="3"/>
      <c r="C191" s="3"/>
      <c r="D191" s="3"/>
    </row>
    <row r="192" spans="1:4" x14ac:dyDescent="0.25">
      <c r="A192" s="11"/>
      <c r="B192" s="3"/>
      <c r="C192" s="3"/>
      <c r="D192" s="3"/>
    </row>
    <row r="193" spans="1:4" x14ac:dyDescent="0.25">
      <c r="A193" s="11"/>
      <c r="B193" s="3"/>
      <c r="C193" s="3"/>
      <c r="D193" s="3"/>
    </row>
    <row r="194" spans="1:4" x14ac:dyDescent="0.25">
      <c r="A194" s="11"/>
      <c r="B194" s="3"/>
      <c r="C194" s="3"/>
      <c r="D194" s="3"/>
    </row>
    <row r="195" spans="1:4" x14ac:dyDescent="0.25">
      <c r="A195" s="11"/>
      <c r="B195" s="3"/>
      <c r="C195" s="3"/>
      <c r="D195" s="3"/>
    </row>
    <row r="196" spans="1:4" x14ac:dyDescent="0.25">
      <c r="A196" s="11"/>
      <c r="B196" s="3"/>
      <c r="C196" s="3"/>
      <c r="D196" s="3"/>
    </row>
    <row r="197" spans="1:4" x14ac:dyDescent="0.25">
      <c r="A197" s="11"/>
      <c r="B197" s="3"/>
      <c r="C197" s="3"/>
      <c r="D197" s="3"/>
    </row>
    <row r="198" spans="1:4" x14ac:dyDescent="0.25">
      <c r="A198" s="11"/>
      <c r="B198" s="3"/>
      <c r="C198" s="3"/>
      <c r="D198" s="3"/>
    </row>
    <row r="199" spans="1:4" x14ac:dyDescent="0.25">
      <c r="A199" s="11"/>
      <c r="B199" s="3"/>
      <c r="C199" s="3"/>
      <c r="D199" s="3"/>
    </row>
    <row r="200" spans="1:4" x14ac:dyDescent="0.25">
      <c r="A200" s="11"/>
      <c r="B200" s="3"/>
      <c r="C200" s="3"/>
      <c r="D200" s="3"/>
    </row>
    <row r="201" spans="1:4" x14ac:dyDescent="0.25">
      <c r="A201" s="11"/>
      <c r="B201" s="3"/>
      <c r="C201" s="3"/>
      <c r="D201" s="3"/>
    </row>
    <row r="202" spans="1:4" x14ac:dyDescent="0.25">
      <c r="A202" s="11"/>
      <c r="B202" s="3"/>
      <c r="C202" s="3"/>
      <c r="D202" s="3"/>
    </row>
    <row r="203" spans="1:4" x14ac:dyDescent="0.25">
      <c r="A203" s="11"/>
      <c r="B203" s="3"/>
      <c r="C203" s="3"/>
      <c r="D203" s="3"/>
    </row>
    <row r="204" spans="1:4" x14ac:dyDescent="0.25">
      <c r="A204" s="11"/>
      <c r="B204" s="3"/>
      <c r="C204" s="3"/>
      <c r="D204" s="3"/>
    </row>
    <row r="205" spans="1:4" x14ac:dyDescent="0.25">
      <c r="A205" s="11"/>
      <c r="B205" s="3"/>
      <c r="C205" s="3"/>
      <c r="D205" s="3"/>
    </row>
    <row r="206" spans="1:4" x14ac:dyDescent="0.25">
      <c r="A206" s="11"/>
      <c r="B206" s="3"/>
      <c r="C206" s="3"/>
      <c r="D206" s="3"/>
    </row>
    <row r="207" spans="1:4" x14ac:dyDescent="0.25">
      <c r="A207" s="11"/>
      <c r="B207" s="3"/>
      <c r="C207" s="3"/>
      <c r="D207" s="3"/>
    </row>
    <row r="208" spans="1:4" x14ac:dyDescent="0.25">
      <c r="A208" s="11"/>
      <c r="B208" s="3"/>
      <c r="C208" s="3"/>
      <c r="D208" s="3"/>
    </row>
    <row r="209" spans="1:4" x14ac:dyDescent="0.25">
      <c r="A209" s="11"/>
      <c r="B209" s="3"/>
      <c r="C209" s="3"/>
      <c r="D209" s="3"/>
    </row>
    <row r="210" spans="1:4" x14ac:dyDescent="0.25">
      <c r="A210" s="11"/>
      <c r="B210" s="3"/>
      <c r="C210" s="3"/>
      <c r="D210" s="3"/>
    </row>
    <row r="211" spans="1:4" x14ac:dyDescent="0.25">
      <c r="A211" s="11"/>
      <c r="B211" s="3"/>
      <c r="C211" s="3"/>
      <c r="D211" s="3"/>
    </row>
    <row r="212" spans="1:4" x14ac:dyDescent="0.25">
      <c r="A212" s="11"/>
      <c r="B212" s="3"/>
      <c r="C212" s="3"/>
      <c r="D212" s="3"/>
    </row>
    <row r="213" spans="1:4" x14ac:dyDescent="0.25">
      <c r="A213" s="11"/>
      <c r="B213" s="3"/>
      <c r="C213" s="3"/>
      <c r="D213" s="3"/>
    </row>
    <row r="214" spans="1:4" x14ac:dyDescent="0.25">
      <c r="A214" s="11"/>
      <c r="B214" s="3"/>
      <c r="C214" s="3"/>
      <c r="D214" s="3"/>
    </row>
    <row r="215" spans="1:4" x14ac:dyDescent="0.25">
      <c r="A215" s="11"/>
      <c r="B215" s="3"/>
      <c r="C215" s="3"/>
      <c r="D215" s="3"/>
    </row>
    <row r="216" spans="1:4" x14ac:dyDescent="0.25">
      <c r="A216" s="11"/>
      <c r="B216" s="3"/>
      <c r="C216" s="3"/>
      <c r="D216" s="3"/>
    </row>
    <row r="217" spans="1:4" x14ac:dyDescent="0.25">
      <c r="A217" s="11"/>
      <c r="B217" s="3"/>
      <c r="C217" s="3"/>
      <c r="D217" s="3"/>
    </row>
    <row r="218" spans="1:4" x14ac:dyDescent="0.25">
      <c r="A218" s="11"/>
      <c r="B218" s="3"/>
      <c r="C218" s="3"/>
      <c r="D218" s="3"/>
    </row>
    <row r="219" spans="1:4" x14ac:dyDescent="0.25">
      <c r="A219" s="11"/>
      <c r="B219" s="3"/>
      <c r="C219" s="3"/>
      <c r="D219" s="3"/>
    </row>
    <row r="220" spans="1:4" x14ac:dyDescent="0.25">
      <c r="A220" s="11"/>
      <c r="B220" s="3"/>
      <c r="C220" s="3"/>
      <c r="D220" s="3"/>
    </row>
    <row r="221" spans="1:4" x14ac:dyDescent="0.25">
      <c r="A221" s="11"/>
      <c r="B221" s="3"/>
      <c r="C221" s="3"/>
      <c r="D221" s="3"/>
    </row>
    <row r="222" spans="1:4" x14ac:dyDescent="0.25">
      <c r="A222" s="11"/>
      <c r="B222" s="3"/>
      <c r="C222" s="3"/>
      <c r="D222" s="3"/>
    </row>
    <row r="223" spans="1:4" x14ac:dyDescent="0.25">
      <c r="A223" s="11"/>
      <c r="B223" s="3"/>
      <c r="C223" s="3"/>
      <c r="D223" s="3"/>
    </row>
    <row r="224" spans="1:4" x14ac:dyDescent="0.25">
      <c r="A224" s="11"/>
      <c r="B224" s="3"/>
      <c r="C224" s="3"/>
      <c r="D224" s="3"/>
    </row>
    <row r="225" spans="1:4" x14ac:dyDescent="0.25">
      <c r="A225" s="11"/>
      <c r="B225" s="3"/>
      <c r="C225" s="3"/>
      <c r="D225" s="3"/>
    </row>
    <row r="226" spans="1:4" x14ac:dyDescent="0.25">
      <c r="A226" s="11"/>
      <c r="B226" s="3"/>
      <c r="C226" s="3"/>
      <c r="D226" s="3"/>
    </row>
    <row r="227" spans="1:4" x14ac:dyDescent="0.25">
      <c r="A227" s="11"/>
      <c r="B227" s="3"/>
      <c r="C227" s="3"/>
      <c r="D227" s="3"/>
    </row>
    <row r="228" spans="1:4" x14ac:dyDescent="0.25">
      <c r="A228" s="11"/>
      <c r="B228" s="3"/>
      <c r="C228" s="3"/>
      <c r="D228" s="3"/>
    </row>
    <row r="229" spans="1:4" x14ac:dyDescent="0.25">
      <c r="A229" s="11"/>
      <c r="B229" s="3"/>
      <c r="C229" s="3"/>
      <c r="D229" s="3"/>
    </row>
    <row r="230" spans="1:4" x14ac:dyDescent="0.25">
      <c r="A230" s="11"/>
      <c r="B230" s="3"/>
      <c r="C230" s="3"/>
      <c r="D230" s="3"/>
    </row>
    <row r="231" spans="1:4" x14ac:dyDescent="0.25">
      <c r="A231" s="11"/>
      <c r="B231" s="3"/>
      <c r="C231" s="3"/>
      <c r="D231" s="3"/>
    </row>
    <row r="232" spans="1:4" x14ac:dyDescent="0.25">
      <c r="A232" s="11"/>
      <c r="B232" s="3"/>
      <c r="C232" s="3"/>
      <c r="D232" s="3"/>
    </row>
    <row r="233" spans="1:4" x14ac:dyDescent="0.25">
      <c r="A233" s="11"/>
      <c r="B233" s="3"/>
      <c r="C233" s="3"/>
      <c r="D233" s="3"/>
    </row>
    <row r="234" spans="1:4" x14ac:dyDescent="0.25">
      <c r="A234" s="11"/>
      <c r="B234" s="3"/>
      <c r="C234" s="3"/>
      <c r="D234" s="3"/>
    </row>
    <row r="235" spans="1:4" x14ac:dyDescent="0.25">
      <c r="A235" s="11"/>
      <c r="B235" s="3"/>
      <c r="C235" s="3"/>
      <c r="D235" s="3"/>
    </row>
    <row r="236" spans="1:4" x14ac:dyDescent="0.25">
      <c r="A236" s="11"/>
      <c r="B236" s="3"/>
      <c r="C236" s="3"/>
      <c r="D236" s="3"/>
    </row>
    <row r="237" spans="1:4" x14ac:dyDescent="0.25">
      <c r="A237" s="11"/>
      <c r="B237" s="3"/>
      <c r="C237" s="3"/>
      <c r="D237" s="3"/>
    </row>
    <row r="238" spans="1:4" x14ac:dyDescent="0.25">
      <c r="A238" s="11"/>
      <c r="B238" s="3"/>
      <c r="C238" s="3"/>
      <c r="D238" s="3"/>
    </row>
    <row r="239" spans="1:4" x14ac:dyDescent="0.25">
      <c r="A239" s="11"/>
      <c r="B239" s="3"/>
      <c r="C239" s="3"/>
      <c r="D239" s="3"/>
    </row>
    <row r="240" spans="1:4" x14ac:dyDescent="0.25">
      <c r="A240" s="11"/>
      <c r="B240" s="3"/>
      <c r="C240" s="3"/>
      <c r="D240" s="3"/>
    </row>
    <row r="241" spans="1:4" x14ac:dyDescent="0.25">
      <c r="A241" s="11"/>
      <c r="B241" s="3"/>
      <c r="C241" s="3"/>
      <c r="D241" s="3"/>
    </row>
    <row r="242" spans="1:4" x14ac:dyDescent="0.25">
      <c r="A242" s="11"/>
      <c r="B242" s="3"/>
      <c r="C242" s="3"/>
      <c r="D242" s="3"/>
    </row>
    <row r="243" spans="1:4" x14ac:dyDescent="0.25">
      <c r="A243" s="11"/>
      <c r="B243" s="3"/>
      <c r="C243" s="3"/>
      <c r="D243" s="3"/>
    </row>
    <row r="244" spans="1:4" x14ac:dyDescent="0.25">
      <c r="A244" s="11"/>
      <c r="B244" s="3"/>
      <c r="C244" s="3"/>
      <c r="D244" s="3"/>
    </row>
    <row r="245" spans="1:4" x14ac:dyDescent="0.25">
      <c r="A245" s="11"/>
      <c r="B245" s="3"/>
      <c r="C245" s="3"/>
      <c r="D245" s="3"/>
    </row>
    <row r="246" spans="1:4" x14ac:dyDescent="0.25">
      <c r="A246" s="11"/>
      <c r="B246" s="3"/>
      <c r="C246" s="3"/>
      <c r="D246" s="3"/>
    </row>
    <row r="247" spans="1:4" x14ac:dyDescent="0.25">
      <c r="A247" s="11"/>
      <c r="B247" s="3"/>
      <c r="C247" s="3"/>
      <c r="D247" s="3"/>
    </row>
    <row r="248" spans="1:4" x14ac:dyDescent="0.25">
      <c r="A248" s="11"/>
      <c r="B248" s="3"/>
      <c r="C248" s="3"/>
      <c r="D248" s="3"/>
    </row>
    <row r="249" spans="1:4" x14ac:dyDescent="0.25">
      <c r="A249" s="11"/>
      <c r="B249" s="3"/>
      <c r="C249" s="3"/>
      <c r="D249" s="3"/>
    </row>
    <row r="250" spans="1:4" x14ac:dyDescent="0.25">
      <c r="A250" s="11"/>
      <c r="B250" s="3"/>
      <c r="C250" s="3"/>
      <c r="D250" s="3"/>
    </row>
    <row r="251" spans="1:4" x14ac:dyDescent="0.25">
      <c r="A251" s="11"/>
      <c r="B251" s="3"/>
      <c r="C251" s="3"/>
      <c r="D251" s="3"/>
    </row>
    <row r="252" spans="1:4" x14ac:dyDescent="0.25">
      <c r="A252" s="11"/>
      <c r="B252" s="3"/>
      <c r="C252" s="3"/>
      <c r="D252" s="3"/>
    </row>
    <row r="253" spans="1:4" x14ac:dyDescent="0.25">
      <c r="A253" s="11"/>
      <c r="B253" s="3"/>
      <c r="C253" s="3"/>
      <c r="D253" s="3"/>
    </row>
    <row r="254" spans="1:4" x14ac:dyDescent="0.25">
      <c r="A254" s="11"/>
      <c r="B254" s="3"/>
      <c r="C254" s="3"/>
      <c r="D254" s="3"/>
    </row>
    <row r="255" spans="1:4" x14ac:dyDescent="0.25">
      <c r="A255" s="11"/>
      <c r="B255" s="3"/>
      <c r="C255" s="3"/>
      <c r="D255" s="3"/>
    </row>
    <row r="256" spans="1:4" x14ac:dyDescent="0.25">
      <c r="A256" s="11"/>
      <c r="B256" s="3"/>
      <c r="C256" s="3"/>
      <c r="D256" s="3"/>
    </row>
    <row r="257" spans="1:4" x14ac:dyDescent="0.25">
      <c r="A257" s="11"/>
      <c r="B257" s="3"/>
      <c r="C257" s="3"/>
      <c r="D257" s="3"/>
    </row>
    <row r="258" spans="1:4" x14ac:dyDescent="0.25">
      <c r="A258" s="11"/>
      <c r="B258" s="3"/>
      <c r="C258" s="3"/>
      <c r="D258" s="3"/>
    </row>
    <row r="259" spans="1:4" x14ac:dyDescent="0.25">
      <c r="A259" s="11"/>
      <c r="B259" s="3"/>
      <c r="C259" s="3"/>
      <c r="D259" s="3"/>
    </row>
    <row r="260" spans="1:4" x14ac:dyDescent="0.25">
      <c r="A260" s="11"/>
      <c r="B260" s="3"/>
      <c r="C260" s="3"/>
      <c r="D260" s="3"/>
    </row>
    <row r="261" spans="1:4" x14ac:dyDescent="0.25">
      <c r="A261" s="11"/>
      <c r="B261" s="3"/>
      <c r="C261" s="3"/>
      <c r="D261" s="3"/>
    </row>
    <row r="262" spans="1:4" x14ac:dyDescent="0.25">
      <c r="A262" s="11"/>
      <c r="B262" s="3"/>
      <c r="C262" s="3"/>
      <c r="D262" s="3"/>
    </row>
    <row r="263" spans="1:4" x14ac:dyDescent="0.25">
      <c r="A263" s="11"/>
      <c r="B263" s="3"/>
      <c r="C263" s="3"/>
      <c r="D263" s="3"/>
    </row>
    <row r="264" spans="1:4" x14ac:dyDescent="0.25">
      <c r="A264" s="11"/>
      <c r="B264" s="3"/>
      <c r="C264" s="3"/>
      <c r="D264" s="3"/>
    </row>
    <row r="265" spans="1:4" x14ac:dyDescent="0.25">
      <c r="A265" s="11"/>
      <c r="B265" s="3"/>
      <c r="C265" s="3"/>
      <c r="D265" s="3"/>
    </row>
    <row r="266" spans="1:4" x14ac:dyDescent="0.25">
      <c r="A266" s="11"/>
      <c r="B266" s="3"/>
      <c r="C266" s="3"/>
      <c r="D266" s="3"/>
    </row>
    <row r="267" spans="1:4" x14ac:dyDescent="0.25">
      <c r="A267" s="11"/>
      <c r="B267" s="3"/>
      <c r="C267" s="3"/>
      <c r="D267" s="3"/>
    </row>
    <row r="268" spans="1:4" x14ac:dyDescent="0.25">
      <c r="A268" s="11"/>
      <c r="B268" s="3"/>
      <c r="C268" s="3"/>
      <c r="D268" s="3"/>
    </row>
    <row r="269" spans="1:4" x14ac:dyDescent="0.25">
      <c r="A269" s="11"/>
      <c r="B269" s="3"/>
      <c r="C269" s="3"/>
      <c r="D269" s="3"/>
    </row>
    <row r="270" spans="1:4" x14ac:dyDescent="0.25">
      <c r="A270" s="11"/>
      <c r="B270" s="3"/>
      <c r="C270" s="3"/>
      <c r="D270" s="3"/>
    </row>
    <row r="271" spans="1:4" x14ac:dyDescent="0.25">
      <c r="A271" s="11"/>
      <c r="B271" s="3"/>
      <c r="C271" s="3"/>
      <c r="D271" s="3"/>
    </row>
    <row r="272" spans="1:4" x14ac:dyDescent="0.25">
      <c r="A272" s="11"/>
      <c r="B272" s="3"/>
      <c r="C272" s="3"/>
      <c r="D272" s="3"/>
    </row>
    <row r="273" spans="1:4" x14ac:dyDescent="0.25">
      <c r="A273" s="11"/>
      <c r="B273" s="3"/>
      <c r="C273" s="3"/>
      <c r="D273" s="3"/>
    </row>
    <row r="274" spans="1:4" x14ac:dyDescent="0.25">
      <c r="A274" s="11"/>
      <c r="B274" s="3"/>
      <c r="C274" s="3"/>
      <c r="D274" s="3"/>
    </row>
    <row r="275" spans="1:4" x14ac:dyDescent="0.25">
      <c r="A275" s="11"/>
      <c r="B275" s="3"/>
      <c r="C275" s="3"/>
      <c r="D275" s="3"/>
    </row>
    <row r="276" spans="1:4" x14ac:dyDescent="0.25">
      <c r="A276" s="11"/>
      <c r="B276" s="3"/>
      <c r="C276" s="3"/>
      <c r="D276" s="3"/>
    </row>
    <row r="277" spans="1:4" x14ac:dyDescent="0.25">
      <c r="A277" s="11"/>
      <c r="B277" s="3"/>
      <c r="C277" s="3"/>
      <c r="D277" s="3"/>
    </row>
    <row r="278" spans="1:4" x14ac:dyDescent="0.25">
      <c r="A278" s="11"/>
      <c r="B278" s="3"/>
      <c r="C278" s="3"/>
      <c r="D278" s="3"/>
    </row>
    <row r="279" spans="1:4" x14ac:dyDescent="0.25">
      <c r="A279" s="11"/>
      <c r="B279" s="3"/>
      <c r="C279" s="3"/>
      <c r="D279" s="3"/>
    </row>
    <row r="280" spans="1:4" x14ac:dyDescent="0.25">
      <c r="A280" s="11"/>
      <c r="B280" s="3"/>
      <c r="C280" s="3"/>
      <c r="D280" s="3"/>
    </row>
    <row r="281" spans="1:4" x14ac:dyDescent="0.25">
      <c r="A281" s="11"/>
      <c r="B281" s="3"/>
      <c r="C281" s="3"/>
      <c r="D281" s="3"/>
    </row>
    <row r="282" spans="1:4" x14ac:dyDescent="0.25">
      <c r="A282" s="11"/>
      <c r="B282" s="3"/>
      <c r="C282" s="3"/>
      <c r="D282" s="3"/>
    </row>
    <row r="283" spans="1:4" x14ac:dyDescent="0.25">
      <c r="A283" s="11"/>
      <c r="B283" s="3"/>
      <c r="C283" s="3"/>
      <c r="D283" s="3"/>
    </row>
    <row r="284" spans="1:4" x14ac:dyDescent="0.25">
      <c r="A284" s="11"/>
      <c r="B284" s="3"/>
      <c r="C284" s="3"/>
      <c r="D284" s="3"/>
    </row>
    <row r="285" spans="1:4" x14ac:dyDescent="0.25">
      <c r="A285" s="11"/>
      <c r="B285" s="3"/>
      <c r="C285" s="3"/>
      <c r="D285" s="3"/>
    </row>
    <row r="286" spans="1:4" x14ac:dyDescent="0.25">
      <c r="A286" s="11"/>
      <c r="B286" s="3"/>
      <c r="C286" s="3"/>
      <c r="D286" s="3"/>
    </row>
    <row r="287" spans="1:4" x14ac:dyDescent="0.25">
      <c r="A287" s="11"/>
      <c r="B287" s="3"/>
      <c r="C287" s="3"/>
      <c r="D287" s="3"/>
    </row>
    <row r="288" spans="1:4" x14ac:dyDescent="0.25">
      <c r="A288" s="11"/>
      <c r="B288" s="3"/>
      <c r="C288" s="3"/>
      <c r="D288" s="3"/>
    </row>
    <row r="289" spans="1:4" x14ac:dyDescent="0.25">
      <c r="A289" s="11"/>
      <c r="B289" s="3"/>
      <c r="C289" s="3"/>
      <c r="D289" s="3"/>
    </row>
    <row r="290" spans="1:4" x14ac:dyDescent="0.25">
      <c r="A290" s="11"/>
      <c r="B290" s="3"/>
      <c r="C290" s="3"/>
      <c r="D290" s="3"/>
    </row>
    <row r="291" spans="1:4" x14ac:dyDescent="0.25">
      <c r="A291" s="11"/>
      <c r="B291" s="3"/>
      <c r="C291" s="3"/>
      <c r="D291" s="3"/>
    </row>
    <row r="292" spans="1:4" x14ac:dyDescent="0.25">
      <c r="A292" s="11"/>
      <c r="B292" s="3"/>
      <c r="C292" s="3"/>
      <c r="D292" s="3"/>
    </row>
    <row r="293" spans="1:4" x14ac:dyDescent="0.25">
      <c r="A293" s="11"/>
      <c r="B293" s="3"/>
      <c r="C293" s="3"/>
      <c r="D293" s="3"/>
    </row>
    <row r="294" spans="1:4" x14ac:dyDescent="0.25">
      <c r="A294" s="11"/>
      <c r="B294" s="3"/>
      <c r="C294" s="3"/>
      <c r="D294" s="3"/>
    </row>
    <row r="295" spans="1:4" x14ac:dyDescent="0.25">
      <c r="A295" s="11"/>
      <c r="B295" s="3"/>
      <c r="C295" s="3"/>
      <c r="D295" s="3"/>
    </row>
    <row r="296" spans="1:4" x14ac:dyDescent="0.25">
      <c r="A296" s="11"/>
      <c r="B296" s="3"/>
      <c r="C296" s="3"/>
      <c r="D296" s="3"/>
    </row>
    <row r="297" spans="1:4" x14ac:dyDescent="0.25">
      <c r="A297" s="11"/>
      <c r="B297" s="3"/>
      <c r="C297" s="3"/>
      <c r="D297" s="3"/>
    </row>
    <row r="298" spans="1:4" x14ac:dyDescent="0.25">
      <c r="A298" s="11"/>
      <c r="B298" s="3"/>
      <c r="C298" s="3"/>
      <c r="D298" s="3"/>
    </row>
    <row r="299" spans="1:4" x14ac:dyDescent="0.25">
      <c r="A299" s="11"/>
      <c r="B299" s="3"/>
      <c r="C299" s="3"/>
      <c r="D299" s="3"/>
    </row>
    <row r="300" spans="1:4" x14ac:dyDescent="0.25">
      <c r="A300" s="11"/>
      <c r="B300" s="3"/>
      <c r="C300" s="3"/>
      <c r="D300" s="3"/>
    </row>
    <row r="301" spans="1:4" x14ac:dyDescent="0.25">
      <c r="A301" s="11"/>
      <c r="B301" s="3"/>
      <c r="C301" s="3"/>
      <c r="D301" s="3"/>
    </row>
    <row r="302" spans="1:4" x14ac:dyDescent="0.25">
      <c r="A302" s="11"/>
      <c r="B302" s="3"/>
      <c r="C302" s="3"/>
      <c r="D302" s="3"/>
    </row>
    <row r="303" spans="1:4" x14ac:dyDescent="0.25">
      <c r="A303" s="11"/>
      <c r="B303" s="3"/>
      <c r="C303" s="3"/>
      <c r="D303" s="3"/>
    </row>
    <row r="304" spans="1:4" x14ac:dyDescent="0.25">
      <c r="A304" s="11"/>
      <c r="B304" s="3"/>
      <c r="C304" s="3"/>
      <c r="D304" s="3"/>
    </row>
    <row r="305" spans="1:4" x14ac:dyDescent="0.25">
      <c r="A305" s="11"/>
      <c r="B305" s="3"/>
      <c r="C305" s="3"/>
      <c r="D305" s="3"/>
    </row>
    <row r="306" spans="1:4" x14ac:dyDescent="0.25">
      <c r="A306" s="11"/>
      <c r="B306" s="3"/>
      <c r="C306" s="3"/>
      <c r="D306" s="3"/>
    </row>
    <row r="307" spans="1:4" x14ac:dyDescent="0.25">
      <c r="A307" s="11"/>
      <c r="B307" s="3"/>
      <c r="C307" s="3"/>
      <c r="D307" s="3"/>
    </row>
    <row r="308" spans="1:4" x14ac:dyDescent="0.25">
      <c r="A308" s="11"/>
      <c r="B308" s="3"/>
      <c r="C308" s="3"/>
      <c r="D308" s="3"/>
    </row>
    <row r="309" spans="1:4" x14ac:dyDescent="0.25">
      <c r="A309" s="11"/>
      <c r="B309" s="3"/>
      <c r="C309" s="3"/>
      <c r="D309" s="3"/>
    </row>
    <row r="310" spans="1:4" x14ac:dyDescent="0.25">
      <c r="A310" s="11"/>
      <c r="B310" s="3"/>
      <c r="C310" s="3"/>
      <c r="D310" s="3"/>
    </row>
    <row r="311" spans="1:4" x14ac:dyDescent="0.25">
      <c r="A311" s="11"/>
      <c r="B311" s="3"/>
      <c r="C311" s="3"/>
      <c r="D311" s="3"/>
    </row>
    <row r="312" spans="1:4" x14ac:dyDescent="0.25">
      <c r="A312" s="11"/>
      <c r="B312" s="3"/>
      <c r="C312" s="3"/>
      <c r="D312" s="3"/>
    </row>
    <row r="313" spans="1:4" x14ac:dyDescent="0.25">
      <c r="A313" s="11"/>
      <c r="B313" s="3"/>
      <c r="C313" s="3"/>
      <c r="D313" s="3"/>
    </row>
    <row r="314" spans="1:4" x14ac:dyDescent="0.25">
      <c r="A314" s="11"/>
      <c r="B314" s="3"/>
      <c r="C314" s="3"/>
      <c r="D314" s="3"/>
    </row>
    <row r="315" spans="1:4" x14ac:dyDescent="0.25">
      <c r="A315" s="11"/>
      <c r="B315" s="3"/>
      <c r="C315" s="3"/>
      <c r="D315" s="3"/>
    </row>
    <row r="316" spans="1:4" x14ac:dyDescent="0.25">
      <c r="A316" s="11"/>
      <c r="B316" s="3"/>
      <c r="C316" s="3"/>
      <c r="D316" s="3"/>
    </row>
    <row r="317" spans="1:4" x14ac:dyDescent="0.25">
      <c r="A317" s="11"/>
      <c r="B317" s="3"/>
      <c r="C317" s="3"/>
      <c r="D317" s="3"/>
    </row>
    <row r="318" spans="1:4" x14ac:dyDescent="0.25">
      <c r="A318" s="11"/>
      <c r="B318" s="3"/>
      <c r="C318" s="3"/>
      <c r="D318" s="3"/>
    </row>
    <row r="319" spans="1:4" x14ac:dyDescent="0.25">
      <c r="A319" s="11"/>
      <c r="B319" s="3"/>
      <c r="C319" s="3"/>
      <c r="D319" s="3"/>
    </row>
    <row r="320" spans="1:4" x14ac:dyDescent="0.25">
      <c r="A320" s="11"/>
      <c r="B320" s="3"/>
      <c r="C320" s="3"/>
      <c r="D320" s="3"/>
    </row>
    <row r="321" spans="1:4" x14ac:dyDescent="0.25">
      <c r="A321" s="11"/>
      <c r="B321" s="3"/>
      <c r="C321" s="3"/>
      <c r="D321" s="3"/>
    </row>
    <row r="322" spans="1:4" x14ac:dyDescent="0.25">
      <c r="A322" s="11"/>
      <c r="B322" s="3"/>
      <c r="C322" s="3"/>
      <c r="D322" s="3"/>
    </row>
    <row r="323" spans="1:4" x14ac:dyDescent="0.25">
      <c r="A323" s="11"/>
      <c r="B323" s="3"/>
      <c r="C323" s="3"/>
      <c r="D323" s="3"/>
    </row>
    <row r="324" spans="1:4" x14ac:dyDescent="0.25">
      <c r="A324" s="11"/>
      <c r="B324" s="3"/>
      <c r="C324" s="3"/>
      <c r="D324" s="3"/>
    </row>
    <row r="325" spans="1:4" x14ac:dyDescent="0.25">
      <c r="A325" s="11"/>
      <c r="B325" s="3"/>
      <c r="C325" s="3"/>
      <c r="D325" s="3"/>
    </row>
    <row r="326" spans="1:4" x14ac:dyDescent="0.25">
      <c r="A326" s="11"/>
      <c r="B326" s="3"/>
      <c r="C326" s="3"/>
      <c r="D326" s="3"/>
    </row>
    <row r="327" spans="1:4" x14ac:dyDescent="0.25">
      <c r="A327" s="11"/>
      <c r="B327" s="3"/>
      <c r="C327" s="3"/>
      <c r="D327" s="3"/>
    </row>
    <row r="328" spans="1:4" x14ac:dyDescent="0.25">
      <c r="A328" s="11"/>
      <c r="B328" s="3"/>
      <c r="C328" s="3"/>
      <c r="D328" s="3"/>
    </row>
    <row r="329" spans="1:4" x14ac:dyDescent="0.25">
      <c r="A329" s="11"/>
      <c r="B329" s="3"/>
      <c r="C329" s="3"/>
      <c r="D329" s="3"/>
    </row>
    <row r="330" spans="1:4" x14ac:dyDescent="0.25">
      <c r="A330" s="11"/>
      <c r="B330" s="3"/>
      <c r="C330" s="3"/>
      <c r="D330" s="3"/>
    </row>
    <row r="331" spans="1:4" x14ac:dyDescent="0.25">
      <c r="A331" s="11"/>
      <c r="B331" s="3"/>
      <c r="C331" s="3"/>
      <c r="D331" s="3"/>
    </row>
    <row r="332" spans="1:4" x14ac:dyDescent="0.25">
      <c r="A332" s="11"/>
      <c r="B332" s="3"/>
      <c r="C332" s="3"/>
      <c r="D332" s="3"/>
    </row>
    <row r="333" spans="1:4" x14ac:dyDescent="0.25">
      <c r="A333" s="11"/>
      <c r="B333" s="3"/>
      <c r="C333" s="3"/>
      <c r="D333" s="3"/>
    </row>
    <row r="334" spans="1:4" x14ac:dyDescent="0.25">
      <c r="A334" s="11"/>
      <c r="B334" s="3"/>
      <c r="C334" s="3"/>
      <c r="D334" s="3"/>
    </row>
    <row r="335" spans="1:4" x14ac:dyDescent="0.25">
      <c r="A335" s="11"/>
      <c r="B335" s="3"/>
      <c r="C335" s="3"/>
      <c r="D335" s="3"/>
    </row>
    <row r="336" spans="1:4" x14ac:dyDescent="0.25">
      <c r="A336" s="11"/>
      <c r="B336" s="3"/>
      <c r="C336" s="3"/>
      <c r="D336" s="3"/>
    </row>
    <row r="337" spans="1:4" x14ac:dyDescent="0.25">
      <c r="A337" s="11"/>
      <c r="B337" s="3"/>
      <c r="C337" s="3"/>
      <c r="D337" s="3"/>
    </row>
    <row r="338" spans="1:4" x14ac:dyDescent="0.25">
      <c r="A338" s="11"/>
      <c r="B338" s="3"/>
      <c r="C338" s="3"/>
      <c r="D338" s="3"/>
    </row>
    <row r="339" spans="1:4" x14ac:dyDescent="0.25">
      <c r="A339" s="11"/>
      <c r="B339" s="3"/>
      <c r="C339" s="3"/>
      <c r="D339" s="3"/>
    </row>
    <row r="340" spans="1:4" x14ac:dyDescent="0.25">
      <c r="A340" s="11"/>
      <c r="B340" s="3"/>
      <c r="C340" s="3"/>
      <c r="D340" s="3"/>
    </row>
    <row r="341" spans="1:4" x14ac:dyDescent="0.25">
      <c r="A341" s="11"/>
      <c r="B341" s="3"/>
      <c r="C341" s="3"/>
      <c r="D341" s="3"/>
    </row>
    <row r="342" spans="1:4" x14ac:dyDescent="0.25">
      <c r="A342" s="11"/>
      <c r="B342" s="3"/>
      <c r="C342" s="3"/>
      <c r="D342" s="3"/>
    </row>
    <row r="343" spans="1:4" x14ac:dyDescent="0.25">
      <c r="A343" s="11"/>
      <c r="B343" s="3"/>
      <c r="C343" s="3"/>
      <c r="D343" s="3"/>
    </row>
    <row r="344" spans="1:4" x14ac:dyDescent="0.25">
      <c r="A344" s="11"/>
      <c r="B344" s="3"/>
      <c r="C344" s="3"/>
      <c r="D344" s="3"/>
    </row>
    <row r="345" spans="1:4" x14ac:dyDescent="0.25">
      <c r="A345" s="11"/>
      <c r="B345" s="3"/>
      <c r="C345" s="3"/>
      <c r="D345" s="3"/>
    </row>
    <row r="346" spans="1:4" x14ac:dyDescent="0.25">
      <c r="A346" s="11"/>
      <c r="B346" s="3"/>
      <c r="C346" s="3"/>
      <c r="D346" s="3"/>
    </row>
    <row r="347" spans="1:4" x14ac:dyDescent="0.25">
      <c r="A347" s="11"/>
      <c r="B347" s="3"/>
      <c r="C347" s="3"/>
      <c r="D347" s="3"/>
    </row>
    <row r="348" spans="1:4" x14ac:dyDescent="0.25">
      <c r="A348" s="11"/>
      <c r="B348" s="3"/>
      <c r="C348" s="3"/>
      <c r="D348" s="3"/>
    </row>
    <row r="349" spans="1:4" x14ac:dyDescent="0.25">
      <c r="A349" s="11"/>
      <c r="B349" s="3"/>
      <c r="C349" s="3"/>
      <c r="D349" s="3"/>
    </row>
    <row r="350" spans="1:4" x14ac:dyDescent="0.25">
      <c r="A350" s="11"/>
      <c r="B350" s="3"/>
      <c r="C350" s="3"/>
      <c r="D350" s="3"/>
    </row>
    <row r="351" spans="1:4" x14ac:dyDescent="0.25">
      <c r="A351" s="11"/>
      <c r="B351" s="3"/>
      <c r="C351" s="3"/>
      <c r="D351" s="3"/>
    </row>
    <row r="352" spans="1:4" x14ac:dyDescent="0.25">
      <c r="A352" s="11"/>
      <c r="B352" s="3"/>
      <c r="C352" s="3"/>
      <c r="D352" s="3"/>
    </row>
    <row r="353" spans="1:4" x14ac:dyDescent="0.25">
      <c r="A353" s="11"/>
      <c r="B353" s="3"/>
      <c r="C353" s="3"/>
      <c r="D353" s="3"/>
    </row>
    <row r="354" spans="1:4" x14ac:dyDescent="0.25">
      <c r="A354" s="11"/>
      <c r="B354" s="3"/>
      <c r="C354" s="3"/>
      <c r="D354" s="3"/>
    </row>
    <row r="355" spans="1:4" x14ac:dyDescent="0.25">
      <c r="A355" s="11"/>
      <c r="B355" s="3"/>
      <c r="C355" s="3"/>
      <c r="D355" s="3"/>
    </row>
    <row r="356" spans="1:4" x14ac:dyDescent="0.25">
      <c r="A356" s="11"/>
      <c r="B356" s="3"/>
      <c r="C356" s="3"/>
      <c r="D356" s="3"/>
    </row>
    <row r="357" spans="1:4" x14ac:dyDescent="0.25">
      <c r="A357" s="11"/>
      <c r="B357" s="3"/>
      <c r="C357" s="3"/>
      <c r="D357" s="3"/>
    </row>
    <row r="358" spans="1:4" x14ac:dyDescent="0.25">
      <c r="A358" s="11"/>
      <c r="B358" s="3"/>
      <c r="C358" s="3"/>
      <c r="D358" s="3"/>
    </row>
    <row r="359" spans="1:4" x14ac:dyDescent="0.25">
      <c r="A359" s="11"/>
      <c r="B359" s="3"/>
      <c r="C359" s="3"/>
      <c r="D359" s="3"/>
    </row>
    <row r="360" spans="1:4" x14ac:dyDescent="0.25">
      <c r="A360" s="11"/>
      <c r="B360" s="3"/>
      <c r="C360" s="3"/>
      <c r="D360" s="3"/>
    </row>
    <row r="361" spans="1:4" x14ac:dyDescent="0.25">
      <c r="A361" s="11"/>
      <c r="B361" s="3"/>
      <c r="C361" s="3"/>
      <c r="D361" s="3"/>
    </row>
    <row r="362" spans="1:4" x14ac:dyDescent="0.25">
      <c r="A362" s="11"/>
      <c r="B362" s="3"/>
      <c r="C362" s="3"/>
      <c r="D362" s="3"/>
    </row>
    <row r="363" spans="1:4" x14ac:dyDescent="0.25">
      <c r="A363" s="11"/>
      <c r="B363" s="3"/>
      <c r="C363" s="3"/>
      <c r="D363" s="3"/>
    </row>
    <row r="364" spans="1:4" x14ac:dyDescent="0.25">
      <c r="A364" s="11"/>
      <c r="B364" s="3"/>
      <c r="C364" s="3"/>
      <c r="D364" s="3"/>
    </row>
    <row r="365" spans="1:4" x14ac:dyDescent="0.25">
      <c r="A365" s="11"/>
      <c r="B365" s="3"/>
      <c r="C365" s="3"/>
      <c r="D365" s="3"/>
    </row>
    <row r="366" spans="1:4" x14ac:dyDescent="0.25">
      <c r="A366" s="11"/>
      <c r="B366" s="3"/>
      <c r="C366" s="3"/>
      <c r="D366" s="3"/>
    </row>
    <row r="367" spans="1:4" x14ac:dyDescent="0.25">
      <c r="A367" s="11"/>
      <c r="B367" s="3"/>
      <c r="C367" s="3"/>
      <c r="D367" s="3"/>
    </row>
    <row r="368" spans="1:4" x14ac:dyDescent="0.25">
      <c r="A368" s="11"/>
      <c r="B368" s="3"/>
      <c r="C368" s="3"/>
      <c r="D368" s="3"/>
    </row>
    <row r="369" spans="1:4" x14ac:dyDescent="0.25">
      <c r="A369" s="11"/>
      <c r="B369" s="3"/>
      <c r="C369" s="3"/>
      <c r="D369" s="3"/>
    </row>
    <row r="370" spans="1:4" x14ac:dyDescent="0.25">
      <c r="A370" s="11"/>
      <c r="B370" s="3"/>
      <c r="C370" s="3"/>
      <c r="D370" s="3"/>
    </row>
    <row r="371" spans="1:4" x14ac:dyDescent="0.25">
      <c r="A371" s="11"/>
      <c r="B371" s="3"/>
      <c r="C371" s="3"/>
      <c r="D371" s="3"/>
    </row>
    <row r="372" spans="1:4" x14ac:dyDescent="0.25">
      <c r="A372" s="11"/>
      <c r="B372" s="3"/>
      <c r="C372" s="3"/>
      <c r="D372" s="3"/>
    </row>
    <row r="373" spans="1:4" x14ac:dyDescent="0.25">
      <c r="A373" s="11"/>
      <c r="B373" s="3"/>
      <c r="C373" s="3"/>
      <c r="D373" s="3"/>
    </row>
    <row r="374" spans="1:4" x14ac:dyDescent="0.25">
      <c r="A374" s="11"/>
      <c r="B374" s="3"/>
      <c r="C374" s="3"/>
      <c r="D374" s="3"/>
    </row>
    <row r="375" spans="1:4" x14ac:dyDescent="0.25">
      <c r="A375" s="11"/>
      <c r="B375" s="3"/>
      <c r="C375" s="3"/>
      <c r="D375" s="3"/>
    </row>
    <row r="376" spans="1:4" x14ac:dyDescent="0.25">
      <c r="A376" s="11"/>
      <c r="B376" s="3"/>
      <c r="C376" s="3"/>
      <c r="D376" s="3"/>
    </row>
    <row r="377" spans="1:4" x14ac:dyDescent="0.25">
      <c r="A377" s="11"/>
      <c r="B377" s="3"/>
      <c r="C377" s="3"/>
      <c r="D377" s="3"/>
    </row>
    <row r="378" spans="1:4" x14ac:dyDescent="0.25">
      <c r="A378" s="11"/>
      <c r="B378" s="3"/>
      <c r="C378" s="3"/>
      <c r="D378" s="3"/>
    </row>
    <row r="379" spans="1:4" x14ac:dyDescent="0.25">
      <c r="A379" s="11"/>
      <c r="B379" s="3"/>
      <c r="C379" s="3"/>
      <c r="D379" s="3"/>
    </row>
    <row r="380" spans="1:4" x14ac:dyDescent="0.25">
      <c r="A380" s="11"/>
      <c r="B380" s="3"/>
      <c r="C380" s="3"/>
      <c r="D380" s="3"/>
    </row>
    <row r="381" spans="1:4" x14ac:dyDescent="0.25">
      <c r="A381" s="11"/>
      <c r="B381" s="3"/>
      <c r="C381" s="3"/>
      <c r="D381" s="3"/>
    </row>
    <row r="382" spans="1:4" x14ac:dyDescent="0.25">
      <c r="A382" s="11"/>
      <c r="B382" s="3"/>
      <c r="C382" s="3"/>
      <c r="D382" s="3"/>
    </row>
    <row r="383" spans="1:4" x14ac:dyDescent="0.25">
      <c r="A383" s="11"/>
      <c r="B383" s="3"/>
      <c r="C383" s="3"/>
      <c r="D383" s="3"/>
    </row>
    <row r="384" spans="1:4" x14ac:dyDescent="0.25">
      <c r="A384" s="11"/>
      <c r="B384" s="3"/>
      <c r="C384" s="3"/>
      <c r="D384" s="3"/>
    </row>
    <row r="385" spans="1:4" x14ac:dyDescent="0.25">
      <c r="A385" s="11"/>
      <c r="B385" s="3"/>
      <c r="C385" s="3"/>
      <c r="D385" s="3"/>
    </row>
    <row r="386" spans="1:4" x14ac:dyDescent="0.25">
      <c r="A386" s="11"/>
      <c r="B386" s="3"/>
      <c r="C386" s="3"/>
      <c r="D386" s="3"/>
    </row>
    <row r="387" spans="1:4" x14ac:dyDescent="0.25">
      <c r="A387" s="11"/>
      <c r="B387" s="3"/>
      <c r="C387" s="3"/>
      <c r="D387" s="3"/>
    </row>
    <row r="388" spans="1:4" x14ac:dyDescent="0.25">
      <c r="A388" s="11"/>
      <c r="B388" s="3"/>
      <c r="C388" s="3"/>
      <c r="D388" s="3"/>
    </row>
    <row r="389" spans="1:4" x14ac:dyDescent="0.25">
      <c r="A389" s="11"/>
      <c r="B389" s="3"/>
      <c r="C389" s="3"/>
      <c r="D389" s="3"/>
    </row>
    <row r="390" spans="1:4" x14ac:dyDescent="0.25">
      <c r="A390" s="11"/>
      <c r="B390" s="3"/>
      <c r="C390" s="3"/>
      <c r="D390" s="3"/>
    </row>
    <row r="391" spans="1:4" x14ac:dyDescent="0.25">
      <c r="A391" s="11"/>
      <c r="B391" s="3"/>
      <c r="C391" s="3"/>
      <c r="D391" s="3"/>
    </row>
    <row r="392" spans="1:4" x14ac:dyDescent="0.25">
      <c r="A392" s="11"/>
      <c r="B392" s="3"/>
      <c r="C392" s="3"/>
      <c r="D392" s="3"/>
    </row>
    <row r="393" spans="1:4" x14ac:dyDescent="0.25">
      <c r="A393" s="11"/>
      <c r="B393" s="3"/>
      <c r="C393" s="3"/>
      <c r="D393" s="3"/>
    </row>
    <row r="394" spans="1:4" x14ac:dyDescent="0.25">
      <c r="A394" s="11"/>
      <c r="B394" s="3"/>
      <c r="C394" s="3"/>
      <c r="D394" s="3"/>
    </row>
    <row r="395" spans="1:4" x14ac:dyDescent="0.25">
      <c r="A395" s="11"/>
      <c r="B395" s="3"/>
      <c r="C395" s="3"/>
      <c r="D395" s="3"/>
    </row>
    <row r="396" spans="1:4" x14ac:dyDescent="0.25">
      <c r="A396" s="11"/>
      <c r="B396" s="3"/>
      <c r="C396" s="3"/>
      <c r="D396" s="3"/>
    </row>
    <row r="397" spans="1:4" x14ac:dyDescent="0.25">
      <c r="A397" s="11"/>
      <c r="B397" s="3"/>
      <c r="C397" s="3"/>
      <c r="D397" s="3"/>
    </row>
    <row r="398" spans="1:4" x14ac:dyDescent="0.25">
      <c r="A398" s="11"/>
      <c r="B398" s="3"/>
      <c r="C398" s="3"/>
      <c r="D398" s="3"/>
    </row>
    <row r="399" spans="1:4" x14ac:dyDescent="0.25">
      <c r="A399" s="11"/>
      <c r="B399" s="3"/>
      <c r="C399" s="3"/>
      <c r="D399" s="3"/>
    </row>
    <row r="400" spans="1:4" x14ac:dyDescent="0.25">
      <c r="A400" s="11"/>
      <c r="B400" s="3"/>
      <c r="C400" s="3"/>
      <c r="D400" s="3"/>
    </row>
    <row r="401" spans="1:4" x14ac:dyDescent="0.25">
      <c r="A401" s="11"/>
      <c r="B401" s="3"/>
      <c r="C401" s="3"/>
      <c r="D401" s="3"/>
    </row>
    <row r="402" spans="1:4" x14ac:dyDescent="0.25">
      <c r="A402" s="11"/>
      <c r="B402" s="3"/>
      <c r="C402" s="3"/>
      <c r="D402" s="3"/>
    </row>
    <row r="403" spans="1:4" x14ac:dyDescent="0.25">
      <c r="A403" s="11"/>
      <c r="B403" s="3"/>
      <c r="C403" s="3"/>
      <c r="D403" s="3"/>
    </row>
    <row r="404" spans="1:4" x14ac:dyDescent="0.25">
      <c r="A404" s="11"/>
      <c r="B404" s="3"/>
      <c r="C404" s="3"/>
      <c r="D404" s="5"/>
    </row>
    <row r="405" spans="1:4" x14ac:dyDescent="0.25">
      <c r="A405" s="11"/>
      <c r="B405" s="3"/>
      <c r="C405" s="3"/>
      <c r="D405" s="3"/>
    </row>
    <row r="406" spans="1:4" x14ac:dyDescent="0.25">
      <c r="A406" s="11"/>
      <c r="B406" s="3"/>
      <c r="C406" s="3"/>
      <c r="D406" s="3"/>
    </row>
    <row r="407" spans="1:4" x14ac:dyDescent="0.25">
      <c r="A407" s="11"/>
      <c r="B407" s="3"/>
      <c r="C407" s="3"/>
      <c r="D407" s="3"/>
    </row>
    <row r="408" spans="1:4" x14ac:dyDescent="0.25">
      <c r="A408" s="11"/>
      <c r="B408" s="3"/>
      <c r="C408" s="3"/>
      <c r="D408" s="3"/>
    </row>
    <row r="409" spans="1:4" x14ac:dyDescent="0.25">
      <c r="A409" s="11"/>
      <c r="B409" s="3"/>
      <c r="C409" s="3"/>
      <c r="D409" s="3"/>
    </row>
    <row r="410" spans="1:4" x14ac:dyDescent="0.25">
      <c r="A410" s="11"/>
      <c r="B410" s="3"/>
      <c r="C410" s="3"/>
      <c r="D410" s="3"/>
    </row>
    <row r="411" spans="1:4" x14ac:dyDescent="0.25">
      <c r="A411" s="11"/>
      <c r="B411" s="3"/>
      <c r="C411" s="3"/>
      <c r="D411" s="3"/>
    </row>
    <row r="412" spans="1:4" x14ac:dyDescent="0.25">
      <c r="A412" s="11"/>
      <c r="B412" s="3"/>
      <c r="C412" s="3"/>
      <c r="D412" s="3"/>
    </row>
    <row r="413" spans="1:4" x14ac:dyDescent="0.25">
      <c r="A413" s="11"/>
      <c r="B413" s="3"/>
      <c r="C413" s="3"/>
      <c r="D413" s="3"/>
    </row>
    <row r="414" spans="1:4" x14ac:dyDescent="0.25">
      <c r="A414" s="11"/>
      <c r="B414" s="3"/>
      <c r="C414" s="3"/>
      <c r="D414" s="3"/>
    </row>
    <row r="415" spans="1:4" x14ac:dyDescent="0.25">
      <c r="A415" s="11"/>
      <c r="B415" s="3"/>
      <c r="C415" s="3"/>
      <c r="D415" s="3"/>
    </row>
    <row r="416" spans="1:4" x14ac:dyDescent="0.25">
      <c r="A416" s="11"/>
      <c r="B416" s="3"/>
      <c r="C416" s="3"/>
      <c r="D416" s="3"/>
    </row>
    <row r="417" spans="1:4" x14ac:dyDescent="0.25">
      <c r="A417" s="11"/>
      <c r="B417" s="3"/>
      <c r="C417" s="3"/>
      <c r="D417" s="3"/>
    </row>
    <row r="418" spans="1:4" x14ac:dyDescent="0.25">
      <c r="A418" s="11"/>
      <c r="B418" s="3"/>
      <c r="C418" s="3"/>
      <c r="D418" s="3"/>
    </row>
    <row r="419" spans="1:4" x14ac:dyDescent="0.25">
      <c r="A419" s="11"/>
      <c r="B419" s="3"/>
      <c r="C419" s="3"/>
      <c r="D419" s="3"/>
    </row>
    <row r="420" spans="1:4" x14ac:dyDescent="0.25">
      <c r="A420" s="11"/>
      <c r="B420" s="3"/>
      <c r="C420" s="3"/>
      <c r="D420" s="3"/>
    </row>
    <row r="421" spans="1:4" x14ac:dyDescent="0.25">
      <c r="A421" s="11"/>
      <c r="B421" s="3"/>
      <c r="C421" s="3"/>
      <c r="D421" s="3"/>
    </row>
    <row r="422" spans="1:4" x14ac:dyDescent="0.25">
      <c r="A422" s="11"/>
      <c r="B422" s="3"/>
      <c r="C422" s="3"/>
      <c r="D422" s="3"/>
    </row>
    <row r="423" spans="1:4" x14ac:dyDescent="0.25">
      <c r="A423" s="11"/>
      <c r="B423" s="3"/>
      <c r="C423" s="3"/>
      <c r="D423" s="3"/>
    </row>
    <row r="424" spans="1:4" x14ac:dyDescent="0.25">
      <c r="A424" s="11"/>
      <c r="B424" s="3"/>
      <c r="C424" s="3"/>
      <c r="D424" s="3"/>
    </row>
    <row r="425" spans="1:4" x14ac:dyDescent="0.25">
      <c r="A425" s="11"/>
      <c r="B425" s="3"/>
      <c r="C425" s="3"/>
      <c r="D425" s="3"/>
    </row>
    <row r="426" spans="1:4" x14ac:dyDescent="0.25">
      <c r="A426" s="11"/>
      <c r="B426" s="3"/>
      <c r="C426" s="3"/>
      <c r="D426" s="3"/>
    </row>
    <row r="427" spans="1:4" x14ac:dyDescent="0.25">
      <c r="A427" s="11"/>
      <c r="B427" s="3"/>
      <c r="C427" s="3"/>
      <c r="D427" s="3"/>
    </row>
    <row r="428" spans="1:4" x14ac:dyDescent="0.25">
      <c r="A428" s="11"/>
      <c r="B428" s="3"/>
      <c r="C428" s="3"/>
      <c r="D428" s="3"/>
    </row>
    <row r="429" spans="1:4" x14ac:dyDescent="0.25">
      <c r="A429" s="11"/>
      <c r="B429" s="3"/>
      <c r="C429" s="3"/>
      <c r="D429" s="3"/>
    </row>
    <row r="430" spans="1:4" x14ac:dyDescent="0.25">
      <c r="A430" s="11"/>
      <c r="B430" s="3"/>
      <c r="C430" s="3"/>
      <c r="D430" s="3"/>
    </row>
    <row r="431" spans="1:4" x14ac:dyDescent="0.25">
      <c r="A431" s="11"/>
      <c r="B431" s="3"/>
      <c r="C431" s="3"/>
      <c r="D431" s="3"/>
    </row>
    <row r="432" spans="1:4" x14ac:dyDescent="0.25">
      <c r="A432" s="11"/>
      <c r="B432" s="3"/>
      <c r="C432" s="3"/>
      <c r="D432" s="3"/>
    </row>
    <row r="433" spans="1:4" x14ac:dyDescent="0.25">
      <c r="A433" s="11"/>
      <c r="B433" s="3"/>
      <c r="C433" s="3"/>
      <c r="D433" s="3"/>
    </row>
    <row r="434" spans="1:4" x14ac:dyDescent="0.25">
      <c r="A434" s="11"/>
      <c r="B434" s="3"/>
      <c r="C434" s="3"/>
      <c r="D434" s="3"/>
    </row>
    <row r="435" spans="1:4" x14ac:dyDescent="0.25">
      <c r="A435" s="11"/>
      <c r="B435" s="3"/>
      <c r="C435" s="3"/>
      <c r="D435" s="3"/>
    </row>
    <row r="436" spans="1:4" x14ac:dyDescent="0.25">
      <c r="A436" s="11"/>
      <c r="B436" s="3"/>
      <c r="C436" s="3"/>
      <c r="D436" s="3"/>
    </row>
    <row r="437" spans="1:4" x14ac:dyDescent="0.25">
      <c r="A437" s="11"/>
      <c r="B437" s="3"/>
      <c r="C437" s="3"/>
      <c r="D437" s="3"/>
    </row>
    <row r="438" spans="1:4" x14ac:dyDescent="0.25">
      <c r="A438" s="11"/>
      <c r="B438" s="3"/>
      <c r="C438" s="3"/>
      <c r="D438" s="3"/>
    </row>
    <row r="439" spans="1:4" x14ac:dyDescent="0.25">
      <c r="A439" s="11"/>
      <c r="B439" s="3"/>
      <c r="C439" s="3"/>
      <c r="D439" s="3"/>
    </row>
    <row r="440" spans="1:4" x14ac:dyDescent="0.25">
      <c r="A440" s="11"/>
      <c r="B440" s="3"/>
      <c r="C440" s="3"/>
      <c r="D440" s="3"/>
    </row>
    <row r="441" spans="1:4" x14ac:dyDescent="0.25">
      <c r="A441" s="11"/>
      <c r="B441" s="3"/>
      <c r="C441" s="3"/>
      <c r="D441" s="3"/>
    </row>
    <row r="442" spans="1:4" x14ac:dyDescent="0.25">
      <c r="A442" s="11"/>
      <c r="B442" s="3"/>
      <c r="C442" s="3"/>
      <c r="D442" s="3"/>
    </row>
    <row r="443" spans="1:4" x14ac:dyDescent="0.25">
      <c r="A443" s="11"/>
      <c r="B443" s="3"/>
      <c r="C443" s="3"/>
      <c r="D443" s="3"/>
    </row>
    <row r="444" spans="1:4" x14ac:dyDescent="0.25">
      <c r="A444" s="11"/>
      <c r="B444" s="3"/>
      <c r="C444" s="3"/>
      <c r="D444" s="3"/>
    </row>
    <row r="445" spans="1:4" x14ac:dyDescent="0.25">
      <c r="A445" s="11"/>
      <c r="B445" s="3"/>
      <c r="C445" s="3"/>
      <c r="D445" s="3"/>
    </row>
    <row r="446" spans="1:4" x14ac:dyDescent="0.25">
      <c r="A446" s="11"/>
      <c r="B446" s="3"/>
      <c r="C446" s="3"/>
      <c r="D446" s="3"/>
    </row>
    <row r="447" spans="1:4" x14ac:dyDescent="0.25">
      <c r="A447" s="11"/>
      <c r="B447" s="3"/>
      <c r="C447" s="3"/>
      <c r="D447" s="3"/>
    </row>
    <row r="448" spans="1:4" x14ac:dyDescent="0.25">
      <c r="A448" s="11"/>
      <c r="B448" s="3"/>
      <c r="C448" s="3"/>
      <c r="D448" s="3"/>
    </row>
    <row r="449" spans="1:4" x14ac:dyDescent="0.25">
      <c r="A449" s="11"/>
      <c r="B449" s="3"/>
      <c r="C449" s="3"/>
      <c r="D449" s="3"/>
    </row>
    <row r="450" spans="1:4" x14ac:dyDescent="0.25">
      <c r="A450" s="11"/>
      <c r="B450" s="3"/>
      <c r="C450" s="3"/>
      <c r="D450" s="3"/>
    </row>
    <row r="451" spans="1:4" x14ac:dyDescent="0.25">
      <c r="A451" s="11"/>
      <c r="B451" s="3"/>
      <c r="C451" s="5"/>
      <c r="D451" s="3"/>
    </row>
    <row r="452" spans="1:4" x14ac:dyDescent="0.25">
      <c r="A452" s="11"/>
      <c r="B452" s="3"/>
      <c r="C452" s="3"/>
      <c r="D452" s="3"/>
    </row>
    <row r="453" spans="1:4" x14ac:dyDescent="0.25">
      <c r="A453" s="11"/>
      <c r="B453" s="3"/>
      <c r="C453" s="3"/>
      <c r="D453" s="3"/>
    </row>
    <row r="454" spans="1:4" x14ac:dyDescent="0.25">
      <c r="A454" s="11"/>
      <c r="B454" s="3"/>
      <c r="C454" s="3"/>
      <c r="D454" s="3"/>
    </row>
    <row r="455" spans="1:4" x14ac:dyDescent="0.25">
      <c r="A455" s="11"/>
      <c r="B455" s="3"/>
      <c r="C455" s="3"/>
      <c r="D455" s="3"/>
    </row>
    <row r="456" spans="1:4" x14ac:dyDescent="0.25">
      <c r="A456" s="11"/>
      <c r="B456" s="3"/>
      <c r="C456" s="3"/>
      <c r="D456" s="3"/>
    </row>
    <row r="457" spans="1:4" x14ac:dyDescent="0.25">
      <c r="A457" s="11"/>
      <c r="B457" s="3"/>
      <c r="C457" s="3"/>
      <c r="D457" s="3"/>
    </row>
    <row r="458" spans="1:4" x14ac:dyDescent="0.25">
      <c r="A458" s="11"/>
      <c r="B458" s="3"/>
      <c r="C458" s="3"/>
      <c r="D458" s="3"/>
    </row>
    <row r="459" spans="1:4" x14ac:dyDescent="0.25">
      <c r="A459" s="11"/>
      <c r="B459" s="3"/>
      <c r="C459" s="3"/>
      <c r="D459" s="3"/>
    </row>
    <row r="460" spans="1:4" x14ac:dyDescent="0.25">
      <c r="A460" s="11"/>
      <c r="B460" s="3"/>
      <c r="C460" s="3"/>
      <c r="D460" s="3"/>
    </row>
    <row r="461" spans="1:4" x14ac:dyDescent="0.25">
      <c r="A461" s="11"/>
      <c r="B461" s="3"/>
      <c r="C461" s="3"/>
      <c r="D461" s="3"/>
    </row>
    <row r="462" spans="1:4" x14ac:dyDescent="0.25">
      <c r="A462" s="11"/>
      <c r="B462" s="3"/>
      <c r="C462" s="3"/>
      <c r="D462" s="3"/>
    </row>
    <row r="463" spans="1:4" x14ac:dyDescent="0.25">
      <c r="A463" s="11"/>
      <c r="B463" s="3"/>
      <c r="C463" s="3"/>
      <c r="D463" s="3"/>
    </row>
    <row r="464" spans="1:4" x14ac:dyDescent="0.25">
      <c r="A464" s="11"/>
      <c r="B464" s="3"/>
      <c r="C464" s="10"/>
      <c r="D464" s="3"/>
    </row>
    <row r="465" spans="1:4" x14ac:dyDescent="0.25">
      <c r="A465" s="11"/>
      <c r="B465" s="3"/>
      <c r="C465" s="3"/>
      <c r="D465" s="3"/>
    </row>
    <row r="466" spans="1:4" x14ac:dyDescent="0.25">
      <c r="A466" s="11"/>
      <c r="B466" s="3"/>
      <c r="C466" s="3"/>
      <c r="D466" s="3"/>
    </row>
    <row r="467" spans="1:4" x14ac:dyDescent="0.25">
      <c r="A467" s="11"/>
      <c r="B467" s="3"/>
      <c r="C467" s="3"/>
      <c r="D467" s="3"/>
    </row>
    <row r="468" spans="1:4" x14ac:dyDescent="0.25">
      <c r="A468" s="11"/>
      <c r="B468" s="3"/>
      <c r="C468" s="3"/>
      <c r="D468" s="3"/>
    </row>
    <row r="469" spans="1:4" x14ac:dyDescent="0.25">
      <c r="A469" s="11"/>
      <c r="B469" s="3"/>
      <c r="C469" s="3"/>
      <c r="D469" s="3"/>
    </row>
    <row r="470" spans="1:4" x14ac:dyDescent="0.25">
      <c r="A470" s="11"/>
      <c r="B470" s="3"/>
      <c r="C470" s="3"/>
      <c r="D470" s="3"/>
    </row>
    <row r="471" spans="1:4" x14ac:dyDescent="0.25">
      <c r="A471" s="11"/>
      <c r="B471" s="3"/>
      <c r="C471" s="3"/>
      <c r="D471" s="3"/>
    </row>
    <row r="472" spans="1:4" x14ac:dyDescent="0.25">
      <c r="A472" s="11"/>
      <c r="B472" s="3"/>
      <c r="C472" s="3"/>
      <c r="D472" s="3"/>
    </row>
    <row r="473" spans="1:4" x14ac:dyDescent="0.25">
      <c r="A473" s="11"/>
      <c r="B473" s="3"/>
      <c r="C473" s="3"/>
      <c r="D473" s="3"/>
    </row>
    <row r="474" spans="1:4" x14ac:dyDescent="0.25">
      <c r="A474" s="11"/>
      <c r="B474" s="3"/>
      <c r="C474" s="3"/>
      <c r="D474" s="3"/>
    </row>
    <row r="475" spans="1:4" x14ac:dyDescent="0.25">
      <c r="A475" s="11"/>
      <c r="B475" s="3"/>
      <c r="C475" s="3"/>
      <c r="D475" s="3"/>
    </row>
    <row r="476" spans="1:4" x14ac:dyDescent="0.25">
      <c r="A476" s="11"/>
      <c r="B476" s="3"/>
      <c r="C476" s="3"/>
      <c r="D476" s="3"/>
    </row>
    <row r="477" spans="1:4" x14ac:dyDescent="0.25">
      <c r="A477" s="11"/>
      <c r="B477" s="3"/>
      <c r="C477" s="3"/>
      <c r="D477" s="3"/>
    </row>
    <row r="478" spans="1:4" x14ac:dyDescent="0.25">
      <c r="A478" s="11"/>
      <c r="B478" s="3"/>
      <c r="C478" s="3"/>
      <c r="D478" s="3"/>
    </row>
    <row r="479" spans="1:4" x14ac:dyDescent="0.25">
      <c r="A479" s="11"/>
      <c r="B479" s="3"/>
      <c r="C479" s="3"/>
      <c r="D479" s="3"/>
    </row>
    <row r="480" spans="1:4" x14ac:dyDescent="0.25">
      <c r="A480" s="11"/>
      <c r="B480" s="3"/>
      <c r="C480" s="3"/>
      <c r="D480" s="3"/>
    </row>
    <row r="481" spans="1:4" x14ac:dyDescent="0.25">
      <c r="A481" s="11"/>
      <c r="B481" s="3"/>
      <c r="C481" s="3"/>
      <c r="D481" s="3"/>
    </row>
    <row r="482" spans="1:4" x14ac:dyDescent="0.25">
      <c r="A482" s="11"/>
      <c r="B482" s="3"/>
      <c r="C482" s="3"/>
      <c r="D482" s="3"/>
    </row>
    <row r="483" spans="1:4" x14ac:dyDescent="0.25">
      <c r="A483" s="11"/>
      <c r="B483" s="3"/>
      <c r="C483" s="3"/>
      <c r="D483" s="3"/>
    </row>
    <row r="484" spans="1:4" x14ac:dyDescent="0.25">
      <c r="A484" s="11"/>
      <c r="B484" s="3"/>
      <c r="C484" s="3"/>
      <c r="D484" s="3"/>
    </row>
    <row r="485" spans="1:4" x14ac:dyDescent="0.25">
      <c r="A485" s="11"/>
      <c r="B485" s="3"/>
      <c r="C485" s="3"/>
      <c r="D485" s="3"/>
    </row>
    <row r="486" spans="1:4" x14ac:dyDescent="0.25">
      <c r="A486" s="11"/>
      <c r="B486" s="3"/>
      <c r="C486" s="3"/>
      <c r="D486" s="3"/>
    </row>
    <row r="487" spans="1:4" x14ac:dyDescent="0.25">
      <c r="A487" s="11"/>
      <c r="B487" s="3"/>
      <c r="C487" s="3"/>
      <c r="D487" s="3"/>
    </row>
    <row r="488" spans="1:4" x14ac:dyDescent="0.25">
      <c r="A488" s="11"/>
      <c r="B488" s="3"/>
      <c r="C488" s="3"/>
      <c r="D488" s="3"/>
    </row>
    <row r="489" spans="1:4" x14ac:dyDescent="0.25">
      <c r="A489" s="11"/>
      <c r="B489" s="3"/>
      <c r="C489" s="3"/>
      <c r="D489" s="3"/>
    </row>
    <row r="490" spans="1:4" x14ac:dyDescent="0.25">
      <c r="A490" s="11"/>
      <c r="B490" s="3"/>
      <c r="C490" s="3"/>
      <c r="D490" s="3"/>
    </row>
    <row r="491" spans="1:4" x14ac:dyDescent="0.25">
      <c r="A491" s="11"/>
      <c r="B491" s="3"/>
      <c r="C491" s="3"/>
      <c r="D491" s="3"/>
    </row>
    <row r="492" spans="1:4" x14ac:dyDescent="0.25">
      <c r="A492" s="11"/>
      <c r="B492" s="3"/>
      <c r="C492" s="3"/>
      <c r="D492" s="3"/>
    </row>
    <row r="493" spans="1:4" x14ac:dyDescent="0.25">
      <c r="A493" s="11"/>
      <c r="B493" s="3"/>
      <c r="C493" s="3"/>
      <c r="D493" s="3"/>
    </row>
    <row r="494" spans="1:4" x14ac:dyDescent="0.25">
      <c r="A494" s="11"/>
      <c r="B494" s="3"/>
      <c r="C494" s="3"/>
      <c r="D494" s="3"/>
    </row>
    <row r="495" spans="1:4" x14ac:dyDescent="0.25">
      <c r="A495" s="11"/>
      <c r="B495" s="3"/>
      <c r="C495" s="3"/>
      <c r="D495" s="3"/>
    </row>
    <row r="496" spans="1:4" x14ac:dyDescent="0.25">
      <c r="A496" s="11"/>
      <c r="B496" s="3"/>
      <c r="C496" s="3"/>
      <c r="D496" s="3"/>
    </row>
    <row r="497" spans="1:4" x14ac:dyDescent="0.25">
      <c r="A497" s="11"/>
      <c r="B497" s="3"/>
      <c r="C497" s="3"/>
      <c r="D497" s="3"/>
    </row>
    <row r="498" spans="1:4" x14ac:dyDescent="0.25">
      <c r="A498" s="11"/>
      <c r="B498" s="3"/>
      <c r="C498" s="3"/>
      <c r="D498" s="3"/>
    </row>
    <row r="499" spans="1:4" x14ac:dyDescent="0.25">
      <c r="A499" s="11"/>
      <c r="B499" s="3"/>
      <c r="C499" s="3"/>
      <c r="D499" s="3"/>
    </row>
    <row r="500" spans="1:4" x14ac:dyDescent="0.25">
      <c r="A500" s="11"/>
      <c r="B500" s="3"/>
      <c r="C500" s="3"/>
      <c r="D500" s="3"/>
    </row>
    <row r="501" spans="1:4" x14ac:dyDescent="0.25">
      <c r="A501" s="11"/>
      <c r="B501" s="3"/>
      <c r="C501" s="3"/>
      <c r="D501" s="3"/>
    </row>
    <row r="502" spans="1:4" x14ac:dyDescent="0.25">
      <c r="A502" s="11"/>
      <c r="B502" s="3"/>
      <c r="C502" s="3"/>
      <c r="D502" s="3"/>
    </row>
    <row r="503" spans="1:4" x14ac:dyDescent="0.25">
      <c r="A503" s="11"/>
      <c r="B503" s="3"/>
      <c r="C503" s="3"/>
      <c r="D503" s="3"/>
    </row>
    <row r="504" spans="1:4" x14ac:dyDescent="0.25">
      <c r="A504" s="11"/>
      <c r="B504" s="3"/>
      <c r="C504" s="3"/>
      <c r="D504" s="3"/>
    </row>
    <row r="505" spans="1:4" x14ac:dyDescent="0.25">
      <c r="A505" s="11"/>
      <c r="B505" s="3"/>
      <c r="C505" s="3"/>
      <c r="D505" s="3"/>
    </row>
    <row r="506" spans="1:4" x14ac:dyDescent="0.25">
      <c r="A506" s="11"/>
      <c r="B506" s="3"/>
      <c r="C506" s="3"/>
      <c r="D506" s="3"/>
    </row>
    <row r="507" spans="1:4" x14ac:dyDescent="0.25">
      <c r="A507" s="11"/>
      <c r="B507" s="3"/>
      <c r="C507" s="3"/>
      <c r="D507" s="3"/>
    </row>
    <row r="508" spans="1:4" x14ac:dyDescent="0.25">
      <c r="A508" s="11"/>
      <c r="B508" s="3"/>
      <c r="C508" s="3"/>
      <c r="D508" s="3"/>
    </row>
    <row r="509" spans="1:4" x14ac:dyDescent="0.25">
      <c r="A509" s="11"/>
      <c r="B509" s="3"/>
      <c r="C509" s="3"/>
      <c r="D509" s="3"/>
    </row>
    <row r="510" spans="1:4" x14ac:dyDescent="0.25">
      <c r="A510" s="11"/>
      <c r="B510" s="3"/>
      <c r="C510" s="3"/>
      <c r="D510" s="3"/>
    </row>
    <row r="511" spans="1:4" x14ac:dyDescent="0.25">
      <c r="A511" s="11"/>
      <c r="B511" s="3"/>
      <c r="C511" s="3"/>
      <c r="D511" s="3"/>
    </row>
    <row r="512" spans="1:4" x14ac:dyDescent="0.25">
      <c r="A512" s="11"/>
      <c r="B512" s="3"/>
      <c r="C512" s="3"/>
      <c r="D512" s="3"/>
    </row>
    <row r="513" spans="1:4" x14ac:dyDescent="0.25">
      <c r="A513" s="11"/>
      <c r="B513" s="3"/>
      <c r="C513" s="3"/>
      <c r="D513" s="3"/>
    </row>
    <row r="514" spans="1:4" x14ac:dyDescent="0.25">
      <c r="A514" s="11"/>
      <c r="B514" s="3"/>
      <c r="C514" s="3"/>
      <c r="D514" s="3"/>
    </row>
    <row r="515" spans="1:4" x14ac:dyDescent="0.25">
      <c r="A515" s="11"/>
      <c r="B515" s="3"/>
      <c r="C515" s="3"/>
      <c r="D515" s="3"/>
    </row>
    <row r="516" spans="1:4" x14ac:dyDescent="0.25">
      <c r="A516" s="11"/>
      <c r="B516" s="3"/>
      <c r="C516" s="3"/>
      <c r="D516" s="3"/>
    </row>
    <row r="517" spans="1:4" x14ac:dyDescent="0.25">
      <c r="A517" s="11"/>
      <c r="B517" s="3"/>
      <c r="C517" s="3"/>
      <c r="D517" s="3"/>
    </row>
    <row r="518" spans="1:4" x14ac:dyDescent="0.25">
      <c r="A518" s="11"/>
      <c r="B518" s="3"/>
      <c r="C518" s="3"/>
      <c r="D518" s="3"/>
    </row>
    <row r="519" spans="1:4" x14ac:dyDescent="0.25">
      <c r="A519" s="11"/>
      <c r="B519" s="3"/>
      <c r="C519" s="3"/>
      <c r="D519" s="3"/>
    </row>
    <row r="520" spans="1:4" x14ac:dyDescent="0.25">
      <c r="A520" s="11"/>
      <c r="B520" s="3"/>
      <c r="C520" s="3"/>
      <c r="D520" s="3"/>
    </row>
    <row r="521" spans="1:4" x14ac:dyDescent="0.25">
      <c r="A521" s="11"/>
      <c r="B521" s="3"/>
      <c r="C521" s="3"/>
      <c r="D521" s="3"/>
    </row>
    <row r="522" spans="1:4" x14ac:dyDescent="0.25">
      <c r="A522" s="11"/>
      <c r="B522" s="3"/>
      <c r="C522" s="3"/>
      <c r="D522" s="3"/>
    </row>
    <row r="523" spans="1:4" x14ac:dyDescent="0.25">
      <c r="A523" s="11"/>
      <c r="B523" s="3"/>
      <c r="C523" s="3"/>
      <c r="D523" s="3"/>
    </row>
    <row r="524" spans="1:4" x14ac:dyDescent="0.25">
      <c r="A524" s="11"/>
      <c r="B524" s="3"/>
      <c r="C524" s="3"/>
      <c r="D524" s="3"/>
    </row>
    <row r="525" spans="1:4" x14ac:dyDescent="0.25">
      <c r="A525" s="11"/>
      <c r="B525" s="3"/>
      <c r="C525" s="3"/>
      <c r="D525" s="3"/>
    </row>
    <row r="526" spans="1:4" x14ac:dyDescent="0.25">
      <c r="A526" s="11"/>
      <c r="B526" s="3"/>
      <c r="C526" s="3"/>
      <c r="D526" s="3"/>
    </row>
    <row r="527" spans="1:4" x14ac:dyDescent="0.25">
      <c r="A527" s="11"/>
      <c r="B527" s="3"/>
      <c r="C527" s="3"/>
      <c r="D527" s="3"/>
    </row>
    <row r="528" spans="1:4" x14ac:dyDescent="0.25">
      <c r="A528" s="11"/>
      <c r="B528" s="3"/>
      <c r="C528" s="3"/>
      <c r="D528" s="3"/>
    </row>
    <row r="529" spans="1:4" x14ac:dyDescent="0.25">
      <c r="A529" s="11"/>
      <c r="B529" s="3"/>
      <c r="C529" s="3"/>
      <c r="D529" s="3"/>
    </row>
    <row r="530" spans="1:4" x14ac:dyDescent="0.25">
      <c r="A530" s="11"/>
      <c r="B530" s="3"/>
      <c r="C530" s="3"/>
      <c r="D530" s="3"/>
    </row>
    <row r="531" spans="1:4" x14ac:dyDescent="0.25">
      <c r="A531" s="11"/>
      <c r="B531" s="3"/>
      <c r="C531" s="3"/>
      <c r="D531" s="3"/>
    </row>
    <row r="532" spans="1:4" x14ac:dyDescent="0.25">
      <c r="A532" s="11"/>
      <c r="B532" s="3"/>
      <c r="C532" s="3"/>
      <c r="D532" s="3"/>
    </row>
    <row r="533" spans="1:4" x14ac:dyDescent="0.25">
      <c r="A533" s="11"/>
      <c r="B533" s="3"/>
      <c r="C533" s="3"/>
      <c r="D533" s="3"/>
    </row>
    <row r="534" spans="1:4" x14ac:dyDescent="0.25">
      <c r="A534" s="11"/>
      <c r="B534" s="3"/>
      <c r="C534" s="3"/>
      <c r="D534" s="3"/>
    </row>
    <row r="535" spans="1:4" x14ac:dyDescent="0.25">
      <c r="A535" s="11"/>
      <c r="B535" s="3"/>
      <c r="C535" s="3"/>
      <c r="D535" s="3"/>
    </row>
    <row r="536" spans="1:4" x14ac:dyDescent="0.25">
      <c r="A536" s="11"/>
      <c r="B536" s="3"/>
      <c r="C536" s="3"/>
      <c r="D536" s="3"/>
    </row>
    <row r="537" spans="1:4" x14ac:dyDescent="0.25">
      <c r="A537" s="11"/>
      <c r="B537" s="3"/>
      <c r="C537" s="3"/>
      <c r="D537" s="3"/>
    </row>
    <row r="538" spans="1:4" x14ac:dyDescent="0.25">
      <c r="A538" s="11"/>
      <c r="B538" s="3"/>
      <c r="C538" s="3"/>
      <c r="D538" s="3"/>
    </row>
    <row r="539" spans="1:4" x14ac:dyDescent="0.25">
      <c r="A539" s="11"/>
      <c r="B539" s="3"/>
      <c r="C539" s="3"/>
      <c r="D539" s="3"/>
    </row>
    <row r="540" spans="1:4" x14ac:dyDescent="0.25">
      <c r="A540" s="11"/>
      <c r="B540" s="3"/>
      <c r="C540" s="3"/>
      <c r="D540" s="3"/>
    </row>
    <row r="541" spans="1:4" x14ac:dyDescent="0.25">
      <c r="A541" s="11"/>
      <c r="B541" s="3"/>
      <c r="C541" s="3"/>
      <c r="D541" s="3"/>
    </row>
    <row r="542" spans="1:4" x14ac:dyDescent="0.25">
      <c r="A542" s="11"/>
      <c r="B542" s="3"/>
      <c r="C542" s="3"/>
      <c r="D542" s="3"/>
    </row>
    <row r="543" spans="1:4" x14ac:dyDescent="0.25">
      <c r="A543" s="11"/>
      <c r="B543" s="3"/>
      <c r="C543" s="3"/>
      <c r="D543" s="3"/>
    </row>
    <row r="544" spans="1:4" x14ac:dyDescent="0.25">
      <c r="A544" s="11"/>
      <c r="B544" s="3"/>
      <c r="C544" s="3"/>
      <c r="D544" s="3"/>
    </row>
    <row r="545" spans="1:4" x14ac:dyDescent="0.25">
      <c r="A545" s="11"/>
      <c r="B545" s="3"/>
      <c r="C545" s="3"/>
      <c r="D545" s="3"/>
    </row>
    <row r="546" spans="1:4" x14ac:dyDescent="0.25">
      <c r="A546" s="11"/>
      <c r="B546" s="3"/>
      <c r="C546" s="3"/>
      <c r="D546" s="3"/>
    </row>
    <row r="547" spans="1:4" x14ac:dyDescent="0.25">
      <c r="A547" s="11"/>
      <c r="B547" s="3"/>
      <c r="C547" s="3"/>
      <c r="D547" s="3"/>
    </row>
    <row r="548" spans="1:4" x14ac:dyDescent="0.25">
      <c r="A548" s="11"/>
      <c r="B548" s="3"/>
      <c r="C548" s="3"/>
      <c r="D548" s="3"/>
    </row>
    <row r="549" spans="1:4" x14ac:dyDescent="0.25">
      <c r="A549" s="11"/>
      <c r="B549" s="3"/>
      <c r="C549" s="3"/>
      <c r="D549" s="3"/>
    </row>
    <row r="550" spans="1:4" x14ac:dyDescent="0.25">
      <c r="A550" s="11"/>
      <c r="B550" s="3"/>
      <c r="C550" s="3"/>
      <c r="D550" s="3"/>
    </row>
    <row r="551" spans="1:4" x14ac:dyDescent="0.25">
      <c r="A551" s="11"/>
      <c r="B551" s="3"/>
      <c r="C551" s="3"/>
      <c r="D551" s="3"/>
    </row>
    <row r="552" spans="1:4" x14ac:dyDescent="0.25">
      <c r="A552" s="11"/>
      <c r="B552" s="3"/>
      <c r="C552" s="3"/>
      <c r="D552" s="3"/>
    </row>
    <row r="553" spans="1:4" x14ac:dyDescent="0.25">
      <c r="A553" s="11"/>
      <c r="B553" s="3"/>
      <c r="C553" s="3"/>
      <c r="D553" s="3"/>
    </row>
    <row r="554" spans="1:4" x14ac:dyDescent="0.25">
      <c r="A554" s="11"/>
      <c r="B554" s="3"/>
      <c r="C554" s="3"/>
      <c r="D554" s="3"/>
    </row>
    <row r="555" spans="1:4" x14ac:dyDescent="0.25">
      <c r="A555" s="11"/>
      <c r="B555" s="3"/>
      <c r="C555" s="3"/>
      <c r="D555" s="3"/>
    </row>
    <row r="556" spans="1:4" x14ac:dyDescent="0.25">
      <c r="A556" s="11"/>
      <c r="B556" s="3"/>
      <c r="C556" s="3"/>
      <c r="D556" s="3"/>
    </row>
    <row r="557" spans="1:4" x14ac:dyDescent="0.25">
      <c r="A557" s="11"/>
      <c r="B557" s="3"/>
      <c r="C557" s="3"/>
      <c r="D557" s="3"/>
    </row>
    <row r="558" spans="1:4" x14ac:dyDescent="0.25">
      <c r="A558" s="11"/>
      <c r="B558" s="3"/>
      <c r="C558" s="3"/>
      <c r="D558" s="3"/>
    </row>
    <row r="559" spans="1:4" x14ac:dyDescent="0.25">
      <c r="A559" s="11"/>
      <c r="B559" s="3"/>
      <c r="C559" s="3"/>
      <c r="D559" s="3"/>
    </row>
    <row r="560" spans="1:4" x14ac:dyDescent="0.25">
      <c r="A560" s="11"/>
      <c r="B560" s="3"/>
      <c r="C560" s="3"/>
      <c r="D560" s="3"/>
    </row>
    <row r="561" spans="1:4" x14ac:dyDescent="0.25">
      <c r="A561" s="11"/>
      <c r="B561" s="3"/>
      <c r="C561" s="3"/>
      <c r="D561" s="3"/>
    </row>
    <row r="562" spans="1:4" x14ac:dyDescent="0.25">
      <c r="A562" s="11"/>
      <c r="B562" s="3"/>
      <c r="C562" s="3"/>
      <c r="D562" s="3"/>
    </row>
    <row r="563" spans="1:4" x14ac:dyDescent="0.25">
      <c r="A563" s="11"/>
      <c r="B563" s="3"/>
      <c r="C563" s="3"/>
      <c r="D563" s="3"/>
    </row>
    <row r="564" spans="1:4" x14ac:dyDescent="0.25">
      <c r="A564" s="11"/>
      <c r="B564" s="3"/>
      <c r="C564" s="3"/>
      <c r="D564" s="3"/>
    </row>
    <row r="565" spans="1:4" x14ac:dyDescent="0.25">
      <c r="A565" s="11"/>
      <c r="B565" s="3"/>
      <c r="C565" s="3"/>
      <c r="D565" s="3"/>
    </row>
    <row r="566" spans="1:4" x14ac:dyDescent="0.25">
      <c r="A566" s="11"/>
      <c r="B566" s="3"/>
      <c r="C566" s="3"/>
      <c r="D566" s="3"/>
    </row>
    <row r="567" spans="1:4" x14ac:dyDescent="0.25">
      <c r="A567" s="11"/>
      <c r="B567" s="3"/>
      <c r="C567" s="3"/>
      <c r="D567" s="3"/>
    </row>
    <row r="568" spans="1:4" x14ac:dyDescent="0.25">
      <c r="A568" s="11"/>
      <c r="B568" s="3"/>
      <c r="C568" s="3"/>
      <c r="D568" s="3"/>
    </row>
    <row r="569" spans="1:4" x14ac:dyDescent="0.25">
      <c r="A569" s="11"/>
      <c r="B569" s="3"/>
      <c r="C569" s="3"/>
      <c r="D569" s="3"/>
    </row>
    <row r="570" spans="1:4" x14ac:dyDescent="0.25">
      <c r="A570" s="11"/>
      <c r="B570" s="3"/>
      <c r="C570" s="3"/>
      <c r="D570" s="3"/>
    </row>
    <row r="571" spans="1:4" x14ac:dyDescent="0.25">
      <c r="A571" s="11"/>
      <c r="B571" s="3"/>
      <c r="C571" s="3"/>
      <c r="D571" s="3"/>
    </row>
    <row r="572" spans="1:4" x14ac:dyDescent="0.25">
      <c r="A572" s="11"/>
      <c r="B572" s="3"/>
      <c r="C572" s="3"/>
      <c r="D572" s="3"/>
    </row>
    <row r="573" spans="1:4" x14ac:dyDescent="0.25">
      <c r="A573" s="11"/>
      <c r="B573" s="3"/>
      <c r="C573" s="3"/>
      <c r="D573" s="3"/>
    </row>
    <row r="574" spans="1:4" x14ac:dyDescent="0.25">
      <c r="A574" s="11"/>
      <c r="B574" s="3"/>
      <c r="C574" s="3"/>
      <c r="D574" s="3"/>
    </row>
    <row r="575" spans="1:4" x14ac:dyDescent="0.25">
      <c r="A575" s="11"/>
      <c r="B575" s="3"/>
      <c r="C575" s="3"/>
      <c r="D575" s="3"/>
    </row>
    <row r="576" spans="1:4" x14ac:dyDescent="0.25">
      <c r="A576" s="11"/>
      <c r="B576" s="3"/>
      <c r="C576" s="3"/>
      <c r="D576" s="3"/>
    </row>
    <row r="577" spans="1:4" x14ac:dyDescent="0.25">
      <c r="A577" s="11"/>
      <c r="B577" s="3"/>
      <c r="C577" s="3"/>
      <c r="D577" s="3"/>
    </row>
    <row r="578" spans="1:4" x14ac:dyDescent="0.25">
      <c r="A578" s="11"/>
      <c r="B578" s="3"/>
      <c r="C578" s="3"/>
      <c r="D578" s="3"/>
    </row>
    <row r="579" spans="1:4" x14ac:dyDescent="0.25">
      <c r="A579" s="11"/>
      <c r="B579" s="3"/>
      <c r="C579" s="3"/>
      <c r="D579" s="3"/>
    </row>
    <row r="580" spans="1:4" x14ac:dyDescent="0.25">
      <c r="A580" s="11"/>
      <c r="B580" s="3"/>
      <c r="C580" s="3"/>
      <c r="D580" s="3"/>
    </row>
    <row r="581" spans="1:4" x14ac:dyDescent="0.25">
      <c r="A581" s="11"/>
      <c r="B581" s="3"/>
      <c r="C581" s="3"/>
      <c r="D581" s="3"/>
    </row>
  </sheetData>
  <pageMargins left="0.7" right="0.7" top="0.78740157499999996" bottom="0.78740157499999996" header="0.3" footer="0.3"/>
  <pageSetup paperSize="9" orientation="portrait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N395"/>
  <sheetViews>
    <sheetView workbookViewId="0">
      <selection activeCell="I6" sqref="I6"/>
    </sheetView>
  </sheetViews>
  <sheetFormatPr defaultRowHeight="15" x14ac:dyDescent="0.25"/>
  <cols>
    <col min="1" max="1" width="8.5703125" style="13" customWidth="1"/>
    <col min="2" max="4" width="7.140625" customWidth="1"/>
  </cols>
  <sheetData>
    <row r="1" spans="1:14" x14ac:dyDescent="0.25">
      <c r="A1" s="11" t="s">
        <v>0</v>
      </c>
      <c r="B1" s="3" t="s">
        <v>1</v>
      </c>
      <c r="C1" s="3" t="s">
        <v>2</v>
      </c>
      <c r="D1" s="3" t="s">
        <v>3</v>
      </c>
      <c r="F1" t="s">
        <v>10</v>
      </c>
      <c r="G1" t="s">
        <v>11</v>
      </c>
      <c r="H1" t="s">
        <v>12</v>
      </c>
      <c r="J1" s="14"/>
      <c r="K1" s="14" t="s">
        <v>13</v>
      </c>
      <c r="L1" s="14" t="s">
        <v>14</v>
      </c>
      <c r="M1" s="14" t="s">
        <v>15</v>
      </c>
      <c r="N1" s="14" t="s">
        <v>16</v>
      </c>
    </row>
    <row r="2" spans="1:14" x14ac:dyDescent="0.25">
      <c r="A2" s="11">
        <v>0</v>
      </c>
      <c r="B2" s="3">
        <v>0.255</v>
      </c>
      <c r="C2" s="3">
        <v>0.11700000000000001</v>
      </c>
      <c r="D2" s="3">
        <v>3.6499999999999998E-2</v>
      </c>
      <c r="F2">
        <f>(B2-$K$2)/$M$2</f>
        <v>0.64864864864864868</v>
      </c>
      <c r="G2">
        <f>(C2-$K$3)/$M$3</f>
        <v>0.5856873822975518</v>
      </c>
      <c r="H2">
        <f>(D2-$K$4)/$M$4</f>
        <v>0.24324324324324315</v>
      </c>
      <c r="J2" s="14" t="s">
        <v>10</v>
      </c>
      <c r="K2" s="14">
        <f>MIN(B2:B1814)</f>
        <v>0.13500000000000001</v>
      </c>
      <c r="L2" s="14">
        <f>MAX(B2:B1680)</f>
        <v>0.32</v>
      </c>
      <c r="M2" s="14">
        <f>L2-K2</f>
        <v>0.185</v>
      </c>
      <c r="N2" s="14">
        <v>104</v>
      </c>
    </row>
    <row r="3" spans="1:14" x14ac:dyDescent="0.25">
      <c r="A3" s="11">
        <v>5.8</v>
      </c>
      <c r="B3" s="3">
        <v>0.253</v>
      </c>
      <c r="C3" s="3">
        <v>0.122</v>
      </c>
      <c r="D3" s="3">
        <v>3.8899999999999997E-2</v>
      </c>
      <c r="F3">
        <f>(B3-$K$2)/$M$2</f>
        <v>0.63783783783783776</v>
      </c>
      <c r="G3">
        <f t="shared" ref="G3:G66" si="0">(C3-$K$3)/$M$3</f>
        <v>0.63276836158192085</v>
      </c>
      <c r="H3">
        <f t="shared" ref="H3:H66" si="1">(D3-$K$4)/$M$4</f>
        <v>0.33590733590733579</v>
      </c>
      <c r="J3" s="14" t="s">
        <v>11</v>
      </c>
      <c r="K3" s="14">
        <f>MIN(C2:C500)</f>
        <v>5.4800000000000001E-2</v>
      </c>
      <c r="L3" s="14">
        <f>MAX(C3:C1680)</f>
        <v>0.161</v>
      </c>
      <c r="M3" s="14">
        <f t="shared" ref="M3:M4" si="2">L3-K3</f>
        <v>0.1062</v>
      </c>
      <c r="N3" s="14">
        <v>99</v>
      </c>
    </row>
    <row r="4" spans="1:14" x14ac:dyDescent="0.25">
      <c r="A4" s="11">
        <v>11.6</v>
      </c>
      <c r="B4" s="3">
        <v>0.251</v>
      </c>
      <c r="C4" s="3">
        <v>0.126</v>
      </c>
      <c r="D4" s="3">
        <v>4.1000000000000002E-2</v>
      </c>
      <c r="F4">
        <f t="shared" ref="F4:F66" si="3">(B4-$K$2)/$M$2</f>
        <v>0.62702702702702695</v>
      </c>
      <c r="G4">
        <f t="shared" si="0"/>
        <v>0.6704331450094162</v>
      </c>
      <c r="H4">
        <f t="shared" si="1"/>
        <v>0.4169884169884171</v>
      </c>
      <c r="J4" s="14" t="s">
        <v>12</v>
      </c>
      <c r="K4" s="14">
        <f>MIN(D2:D1680)</f>
        <v>3.0200000000000001E-2</v>
      </c>
      <c r="L4" s="14">
        <f>MAX(D5:D1680)</f>
        <v>5.6099999999999997E-2</v>
      </c>
      <c r="M4" s="14">
        <f t="shared" si="2"/>
        <v>2.5899999999999996E-2</v>
      </c>
      <c r="N4" s="14">
        <v>139</v>
      </c>
    </row>
    <row r="5" spans="1:14" x14ac:dyDescent="0.25">
      <c r="A5" s="11">
        <v>17.399999999999999</v>
      </c>
      <c r="B5" s="3">
        <v>0.255</v>
      </c>
      <c r="C5" s="3">
        <v>0.129</v>
      </c>
      <c r="D5" s="3">
        <v>4.2999999999999997E-2</v>
      </c>
      <c r="F5">
        <f t="shared" si="3"/>
        <v>0.64864864864864868</v>
      </c>
      <c r="G5">
        <f t="shared" si="0"/>
        <v>0.69868173258003763</v>
      </c>
      <c r="H5">
        <f t="shared" si="1"/>
        <v>0.49420849420849411</v>
      </c>
    </row>
    <row r="6" spans="1:14" x14ac:dyDescent="0.25">
      <c r="A6" s="11">
        <v>23.2</v>
      </c>
      <c r="B6" s="3">
        <v>0.26</v>
      </c>
      <c r="C6" s="3">
        <v>0.13200000000000001</v>
      </c>
      <c r="D6" s="3">
        <v>4.4999999999999998E-2</v>
      </c>
      <c r="F6">
        <f t="shared" si="3"/>
        <v>0.67567567567567566</v>
      </c>
      <c r="G6">
        <f t="shared" si="0"/>
        <v>0.72693032015065917</v>
      </c>
      <c r="H6">
        <f t="shared" si="1"/>
        <v>0.5714285714285714</v>
      </c>
      <c r="L6" s="9"/>
    </row>
    <row r="7" spans="1:14" x14ac:dyDescent="0.25">
      <c r="A7" s="11">
        <v>29</v>
      </c>
      <c r="B7" s="3">
        <v>0.26900000000000002</v>
      </c>
      <c r="C7" s="3">
        <v>0.13500000000000001</v>
      </c>
      <c r="D7" s="3">
        <v>4.6800000000000001E-2</v>
      </c>
      <c r="F7">
        <f t="shared" si="3"/>
        <v>0.72432432432432436</v>
      </c>
      <c r="G7">
        <f t="shared" si="0"/>
        <v>0.7551789077212806</v>
      </c>
      <c r="H7">
        <f t="shared" si="1"/>
        <v>0.64092664092664109</v>
      </c>
    </row>
    <row r="8" spans="1:14" x14ac:dyDescent="0.25">
      <c r="A8" s="11">
        <v>34.799999999999997</v>
      </c>
      <c r="B8" s="3">
        <v>0.27500000000000002</v>
      </c>
      <c r="C8" s="3">
        <v>0.13800000000000001</v>
      </c>
      <c r="D8" s="3">
        <v>4.8399999999999999E-2</v>
      </c>
      <c r="F8">
        <f t="shared" si="3"/>
        <v>0.7567567567567568</v>
      </c>
      <c r="G8">
        <f t="shared" si="0"/>
        <v>0.78342749529190214</v>
      </c>
      <c r="H8">
        <f t="shared" si="1"/>
        <v>0.70270270270270274</v>
      </c>
    </row>
    <row r="9" spans="1:14" x14ac:dyDescent="0.25">
      <c r="A9" s="11">
        <v>40.6</v>
      </c>
      <c r="B9" s="3">
        <v>0.28100000000000003</v>
      </c>
      <c r="C9" s="3">
        <v>0.14099999999999999</v>
      </c>
      <c r="D9" s="3">
        <v>4.9799999999999997E-2</v>
      </c>
      <c r="F9">
        <f t="shared" si="3"/>
        <v>0.78918918918918934</v>
      </c>
      <c r="G9">
        <f>(C9-$K$3)/$M$3</f>
        <v>0.81167608286252335</v>
      </c>
      <c r="H9">
        <f t="shared" si="1"/>
        <v>0.75675675675675669</v>
      </c>
    </row>
    <row r="10" spans="1:14" x14ac:dyDescent="0.25">
      <c r="A10" s="11">
        <v>46.4</v>
      </c>
      <c r="B10" s="3">
        <v>0.28699999999999998</v>
      </c>
      <c r="C10" s="3">
        <v>0.14299999999999999</v>
      </c>
      <c r="D10" s="3">
        <v>5.1200000000000002E-2</v>
      </c>
      <c r="F10">
        <f t="shared" si="3"/>
        <v>0.82162162162162145</v>
      </c>
      <c r="G10">
        <f t="shared" si="0"/>
        <v>0.83050847457627108</v>
      </c>
      <c r="H10">
        <f t="shared" si="1"/>
        <v>0.81081081081081097</v>
      </c>
    </row>
    <row r="11" spans="1:14" x14ac:dyDescent="0.25">
      <c r="A11" s="11">
        <v>52.2</v>
      </c>
      <c r="B11" s="3">
        <v>0.29299999999999998</v>
      </c>
      <c r="C11" s="3">
        <v>0.14499999999999999</v>
      </c>
      <c r="D11" s="3">
        <v>5.2299999999999999E-2</v>
      </c>
      <c r="F11">
        <f t="shared" si="3"/>
        <v>0.85405405405405388</v>
      </c>
      <c r="G11">
        <f t="shared" si="0"/>
        <v>0.8493408662900187</v>
      </c>
      <c r="H11">
        <f t="shared" si="1"/>
        <v>0.85328185328185335</v>
      </c>
    </row>
    <row r="12" spans="1:14" x14ac:dyDescent="0.25">
      <c r="A12" s="11">
        <v>58</v>
      </c>
      <c r="B12" s="3">
        <v>0.29799999999999999</v>
      </c>
      <c r="C12" s="3">
        <v>0.14699999999999999</v>
      </c>
      <c r="D12" s="3">
        <v>5.3199999999999997E-2</v>
      </c>
      <c r="F12">
        <f t="shared" si="3"/>
        <v>0.88108108108108096</v>
      </c>
      <c r="G12">
        <f t="shared" si="0"/>
        <v>0.86817325800376632</v>
      </c>
      <c r="H12">
        <f t="shared" si="1"/>
        <v>0.88803088803088803</v>
      </c>
    </row>
    <row r="13" spans="1:14" x14ac:dyDescent="0.25">
      <c r="A13" s="11">
        <v>63.8</v>
      </c>
      <c r="B13" s="3">
        <v>0.30299999999999999</v>
      </c>
      <c r="C13" s="3">
        <v>0.14899999999999999</v>
      </c>
      <c r="D13" s="3">
        <v>5.4100000000000002E-2</v>
      </c>
      <c r="F13">
        <f t="shared" si="3"/>
        <v>0.90810810810810805</v>
      </c>
      <c r="G13">
        <f t="shared" si="0"/>
        <v>0.88700564971751406</v>
      </c>
      <c r="H13">
        <f t="shared" si="1"/>
        <v>0.92277992277992293</v>
      </c>
    </row>
    <row r="14" spans="1:14" x14ac:dyDescent="0.25">
      <c r="A14" s="11">
        <v>69.599999999999994</v>
      </c>
      <c r="B14" s="3">
        <v>0.309</v>
      </c>
      <c r="C14" s="3">
        <v>0.151</v>
      </c>
      <c r="D14" s="3">
        <v>5.4800000000000001E-2</v>
      </c>
      <c r="F14">
        <f t="shared" si="3"/>
        <v>0.94054054054054048</v>
      </c>
      <c r="G14">
        <f t="shared" si="0"/>
        <v>0.90583804143126168</v>
      </c>
      <c r="H14">
        <f t="shared" si="1"/>
        <v>0.94980694980695002</v>
      </c>
    </row>
    <row r="15" spans="1:14" x14ac:dyDescent="0.25">
      <c r="A15" s="11">
        <v>75.400000000000006</v>
      </c>
      <c r="B15" s="3">
        <v>0.312</v>
      </c>
      <c r="C15" s="3">
        <v>0.153</v>
      </c>
      <c r="D15" s="3">
        <v>5.5300000000000002E-2</v>
      </c>
      <c r="F15">
        <f t="shared" si="3"/>
        <v>0.95675675675675675</v>
      </c>
      <c r="G15">
        <f t="shared" si="0"/>
        <v>0.9246704331450093</v>
      </c>
      <c r="H15">
        <f t="shared" si="1"/>
        <v>0.96911196911196928</v>
      </c>
    </row>
    <row r="16" spans="1:14" x14ac:dyDescent="0.25">
      <c r="A16" s="11">
        <v>81.2</v>
      </c>
      <c r="B16" s="3">
        <v>0.315</v>
      </c>
      <c r="C16" s="3">
        <v>0.154</v>
      </c>
      <c r="D16" s="3">
        <v>5.5599999999999997E-2</v>
      </c>
      <c r="F16">
        <f t="shared" si="3"/>
        <v>0.97297297297297292</v>
      </c>
      <c r="G16">
        <f t="shared" si="0"/>
        <v>0.93408662900188322</v>
      </c>
      <c r="H16">
        <f t="shared" si="1"/>
        <v>0.98069498069498062</v>
      </c>
    </row>
    <row r="17" spans="1:8" x14ac:dyDescent="0.25">
      <c r="A17" s="11">
        <v>87</v>
      </c>
      <c r="B17" s="3">
        <v>0.316</v>
      </c>
      <c r="C17" s="3">
        <v>0.155</v>
      </c>
      <c r="D17" s="3">
        <v>5.5899999999999998E-2</v>
      </c>
      <c r="F17">
        <f t="shared" si="3"/>
        <v>0.97837837837837838</v>
      </c>
      <c r="G17">
        <f t="shared" si="0"/>
        <v>0.94350282485875703</v>
      </c>
      <c r="H17">
        <f t="shared" si="1"/>
        <v>0.99227799227799229</v>
      </c>
    </row>
    <row r="18" spans="1:8" x14ac:dyDescent="0.25">
      <c r="A18" s="11">
        <v>92.8</v>
      </c>
      <c r="B18" s="3">
        <v>0.317</v>
      </c>
      <c r="C18" s="3">
        <v>0.157</v>
      </c>
      <c r="D18" s="3">
        <v>5.6000000000000001E-2</v>
      </c>
      <c r="F18">
        <f t="shared" si="3"/>
        <v>0.98378378378378373</v>
      </c>
      <c r="G18">
        <f t="shared" si="0"/>
        <v>0.96233521657250465</v>
      </c>
      <c r="H18">
        <f t="shared" si="1"/>
        <v>0.99613899613899626</v>
      </c>
    </row>
    <row r="19" spans="1:8" x14ac:dyDescent="0.25">
      <c r="A19" s="11">
        <v>98.5</v>
      </c>
      <c r="B19" s="3">
        <v>0.31900000000000001</v>
      </c>
      <c r="C19" s="3">
        <v>0.158</v>
      </c>
      <c r="D19" s="4">
        <v>5.6099999999999997E-2</v>
      </c>
      <c r="F19">
        <f t="shared" si="3"/>
        <v>0.99459459459459454</v>
      </c>
      <c r="G19">
        <f t="shared" si="0"/>
        <v>0.97175141242937846</v>
      </c>
      <c r="H19">
        <f t="shared" si="1"/>
        <v>1</v>
      </c>
    </row>
    <row r="20" spans="1:8" x14ac:dyDescent="0.25">
      <c r="A20" s="11">
        <v>104</v>
      </c>
      <c r="B20" s="4">
        <v>0.32</v>
      </c>
      <c r="C20" s="3">
        <v>0.158</v>
      </c>
      <c r="D20" s="3">
        <v>5.6000000000000001E-2</v>
      </c>
      <c r="F20">
        <f t="shared" si="3"/>
        <v>1</v>
      </c>
      <c r="G20">
        <f t="shared" si="0"/>
        <v>0.97175141242937846</v>
      </c>
      <c r="H20">
        <f t="shared" si="1"/>
        <v>0.99613899613899626</v>
      </c>
    </row>
    <row r="21" spans="1:8" x14ac:dyDescent="0.25">
      <c r="A21" s="11">
        <v>110</v>
      </c>
      <c r="B21" s="3">
        <v>0.32</v>
      </c>
      <c r="C21" s="3">
        <v>0.159</v>
      </c>
      <c r="D21" s="3">
        <v>5.5800000000000002E-2</v>
      </c>
      <c r="F21">
        <f t="shared" si="3"/>
        <v>1</v>
      </c>
      <c r="G21">
        <f t="shared" si="0"/>
        <v>0.98116760828625238</v>
      </c>
      <c r="H21">
        <f t="shared" si="1"/>
        <v>0.98841698841698866</v>
      </c>
    </row>
    <row r="22" spans="1:8" x14ac:dyDescent="0.25">
      <c r="A22" s="11">
        <v>116</v>
      </c>
      <c r="B22" s="3">
        <v>0.31900000000000001</v>
      </c>
      <c r="C22" s="3">
        <v>0.16</v>
      </c>
      <c r="D22" s="3">
        <v>5.5599999999999997E-2</v>
      </c>
      <c r="F22">
        <f t="shared" si="3"/>
        <v>0.99459459459459454</v>
      </c>
      <c r="G22">
        <f t="shared" si="0"/>
        <v>0.99058380414312619</v>
      </c>
      <c r="H22">
        <f t="shared" si="1"/>
        <v>0.98069498069498062</v>
      </c>
    </row>
    <row r="23" spans="1:8" x14ac:dyDescent="0.25">
      <c r="A23" s="11">
        <v>122</v>
      </c>
      <c r="B23" s="3">
        <v>0.318</v>
      </c>
      <c r="C23" s="3">
        <v>0.16</v>
      </c>
      <c r="D23" s="3">
        <v>5.5399999999999998E-2</v>
      </c>
      <c r="F23">
        <f t="shared" si="3"/>
        <v>0.98918918918918919</v>
      </c>
      <c r="G23">
        <f t="shared" si="0"/>
        <v>0.99058380414312619</v>
      </c>
      <c r="H23">
        <f t="shared" si="1"/>
        <v>0.97297297297297303</v>
      </c>
    </row>
    <row r="24" spans="1:8" x14ac:dyDescent="0.25">
      <c r="A24" s="11">
        <v>128</v>
      </c>
      <c r="B24" s="3">
        <v>0.31900000000000001</v>
      </c>
      <c r="C24" s="3">
        <v>0.161</v>
      </c>
      <c r="D24" s="3">
        <v>5.5E-2</v>
      </c>
      <c r="F24">
        <f t="shared" si="3"/>
        <v>0.99459459459459454</v>
      </c>
      <c r="G24">
        <f t="shared" si="0"/>
        <v>1</v>
      </c>
      <c r="H24">
        <f t="shared" si="1"/>
        <v>0.95752895752895761</v>
      </c>
    </row>
    <row r="25" spans="1:8" x14ac:dyDescent="0.25">
      <c r="A25" s="11">
        <v>133</v>
      </c>
      <c r="B25" s="3">
        <v>0.316</v>
      </c>
      <c r="C25" s="3">
        <v>0.161</v>
      </c>
      <c r="D25" s="3">
        <v>5.45E-2</v>
      </c>
      <c r="F25">
        <f t="shared" si="3"/>
        <v>0.97837837837837838</v>
      </c>
      <c r="G25">
        <f t="shared" si="0"/>
        <v>1</v>
      </c>
      <c r="H25">
        <f t="shared" si="1"/>
        <v>0.93822393822393835</v>
      </c>
    </row>
    <row r="26" spans="1:8" x14ac:dyDescent="0.25">
      <c r="A26" s="11">
        <v>139</v>
      </c>
      <c r="B26" s="3">
        <v>0.316</v>
      </c>
      <c r="C26" s="4">
        <v>0.161</v>
      </c>
      <c r="D26" s="3">
        <v>5.3999999999999999E-2</v>
      </c>
      <c r="F26">
        <f t="shared" si="3"/>
        <v>0.97837837837837838</v>
      </c>
      <c r="G26">
        <f t="shared" si="0"/>
        <v>1</v>
      </c>
      <c r="H26">
        <f t="shared" si="1"/>
        <v>0.91891891891891897</v>
      </c>
    </row>
    <row r="27" spans="1:8" x14ac:dyDescent="0.25">
      <c r="A27" s="11">
        <v>145</v>
      </c>
      <c r="B27" s="3">
        <v>0.314</v>
      </c>
      <c r="C27" s="3">
        <v>0.161</v>
      </c>
      <c r="D27" s="3">
        <v>5.3499999999999999E-2</v>
      </c>
      <c r="F27">
        <f t="shared" si="3"/>
        <v>0.96756756756756757</v>
      </c>
      <c r="G27">
        <f t="shared" si="0"/>
        <v>1</v>
      </c>
      <c r="H27">
        <f t="shared" si="1"/>
        <v>0.8996138996138997</v>
      </c>
    </row>
    <row r="28" spans="1:8" x14ac:dyDescent="0.25">
      <c r="A28" s="11">
        <v>151</v>
      </c>
      <c r="B28" s="3">
        <v>0.312</v>
      </c>
      <c r="C28" s="3">
        <v>0.161</v>
      </c>
      <c r="D28" s="3">
        <v>5.2999999999999999E-2</v>
      </c>
      <c r="F28">
        <f t="shared" si="3"/>
        <v>0.95675675675675675</v>
      </c>
      <c r="G28">
        <f t="shared" si="0"/>
        <v>1</v>
      </c>
      <c r="H28">
        <f t="shared" si="1"/>
        <v>0.88030888030888033</v>
      </c>
    </row>
    <row r="29" spans="1:8" x14ac:dyDescent="0.25">
      <c r="A29" s="11">
        <v>157</v>
      </c>
      <c r="B29" s="3">
        <v>0.31</v>
      </c>
      <c r="C29" s="3">
        <v>0.16</v>
      </c>
      <c r="D29" s="3">
        <v>5.2299999999999999E-2</v>
      </c>
      <c r="F29">
        <f t="shared" si="3"/>
        <v>0.94594594594594594</v>
      </c>
      <c r="G29">
        <f t="shared" si="0"/>
        <v>0.99058380414312619</v>
      </c>
      <c r="H29">
        <f t="shared" si="1"/>
        <v>0.85328185328185335</v>
      </c>
    </row>
    <row r="30" spans="1:8" x14ac:dyDescent="0.25">
      <c r="A30" s="11">
        <v>162</v>
      </c>
      <c r="B30" s="3">
        <v>0.309</v>
      </c>
      <c r="C30" s="3">
        <v>0.16</v>
      </c>
      <c r="D30" s="3">
        <v>5.1700000000000003E-2</v>
      </c>
      <c r="F30">
        <f t="shared" si="3"/>
        <v>0.94054054054054048</v>
      </c>
      <c r="G30">
        <f t="shared" si="0"/>
        <v>0.99058380414312619</v>
      </c>
      <c r="H30">
        <f t="shared" si="1"/>
        <v>0.83011583011583034</v>
      </c>
    </row>
    <row r="31" spans="1:8" x14ac:dyDescent="0.25">
      <c r="A31" s="11">
        <v>168</v>
      </c>
      <c r="B31" s="3">
        <v>0.307</v>
      </c>
      <c r="C31" s="3">
        <v>0.159</v>
      </c>
      <c r="D31" s="3">
        <v>5.0999999999999997E-2</v>
      </c>
      <c r="F31">
        <f t="shared" si="3"/>
        <v>0.92972972972972967</v>
      </c>
      <c r="G31">
        <f t="shared" si="0"/>
        <v>0.98116760828625238</v>
      </c>
      <c r="H31">
        <f t="shared" si="1"/>
        <v>0.80308880308880304</v>
      </c>
    </row>
    <row r="32" spans="1:8" x14ac:dyDescent="0.25">
      <c r="A32" s="11">
        <v>174</v>
      </c>
      <c r="B32" s="3">
        <v>0.30299999999999999</v>
      </c>
      <c r="C32" s="3">
        <v>0.159</v>
      </c>
      <c r="D32" s="3">
        <v>5.04E-2</v>
      </c>
      <c r="F32">
        <f t="shared" si="3"/>
        <v>0.90810810810810805</v>
      </c>
      <c r="G32">
        <f t="shared" si="0"/>
        <v>0.98116760828625238</v>
      </c>
      <c r="H32">
        <f t="shared" si="1"/>
        <v>0.77992277992278003</v>
      </c>
    </row>
    <row r="33" spans="1:8" x14ac:dyDescent="0.25">
      <c r="A33" s="11">
        <v>180</v>
      </c>
      <c r="B33" s="3">
        <v>0.30299999999999999</v>
      </c>
      <c r="C33" s="3">
        <v>0.158</v>
      </c>
      <c r="D33" s="3">
        <v>4.9599999999999998E-2</v>
      </c>
      <c r="F33">
        <f t="shared" si="3"/>
        <v>0.90810810810810805</v>
      </c>
      <c r="G33">
        <f t="shared" si="0"/>
        <v>0.97175141242937846</v>
      </c>
      <c r="H33">
        <f t="shared" si="1"/>
        <v>0.74903474903474909</v>
      </c>
    </row>
    <row r="34" spans="1:8" x14ac:dyDescent="0.25">
      <c r="A34" s="11">
        <v>185</v>
      </c>
      <c r="B34" s="3">
        <v>0.3</v>
      </c>
      <c r="C34" s="3">
        <v>0.156</v>
      </c>
      <c r="D34" s="3">
        <v>4.8899999999999999E-2</v>
      </c>
      <c r="F34">
        <f t="shared" si="3"/>
        <v>0.89189189189189177</v>
      </c>
      <c r="G34">
        <f t="shared" si="0"/>
        <v>0.95291902071563084</v>
      </c>
      <c r="H34">
        <f t="shared" si="1"/>
        <v>0.72200772200772201</v>
      </c>
    </row>
    <row r="35" spans="1:8" x14ac:dyDescent="0.25">
      <c r="A35" s="11">
        <v>191</v>
      </c>
      <c r="B35" s="3">
        <v>0.29799999999999999</v>
      </c>
      <c r="C35" s="3">
        <v>0.155</v>
      </c>
      <c r="D35" s="3">
        <v>4.82E-2</v>
      </c>
      <c r="F35">
        <f t="shared" si="3"/>
        <v>0.88108108108108096</v>
      </c>
      <c r="G35">
        <f t="shared" si="0"/>
        <v>0.94350282485875703</v>
      </c>
      <c r="H35">
        <f t="shared" si="1"/>
        <v>0.69498069498069504</v>
      </c>
    </row>
    <row r="36" spans="1:8" x14ac:dyDescent="0.25">
      <c r="A36" s="11">
        <v>197</v>
      </c>
      <c r="B36" s="3">
        <v>0.29599999999999999</v>
      </c>
      <c r="C36" s="3">
        <v>0.154</v>
      </c>
      <c r="D36" s="3">
        <v>4.7600000000000003E-2</v>
      </c>
      <c r="F36">
        <f t="shared" si="3"/>
        <v>0.87027027027027015</v>
      </c>
      <c r="G36">
        <f t="shared" si="0"/>
        <v>0.93408662900188322</v>
      </c>
      <c r="H36">
        <f t="shared" si="1"/>
        <v>0.67181467181467203</v>
      </c>
    </row>
    <row r="37" spans="1:8" x14ac:dyDescent="0.25">
      <c r="A37" s="11">
        <v>203</v>
      </c>
      <c r="B37" s="3">
        <v>0.29399999999999998</v>
      </c>
      <c r="C37" s="3">
        <v>0.152</v>
      </c>
      <c r="D37" s="3">
        <v>4.6899999999999997E-2</v>
      </c>
      <c r="F37">
        <f t="shared" si="3"/>
        <v>0.85945945945945934</v>
      </c>
      <c r="G37">
        <f t="shared" si="0"/>
        <v>0.91525423728813549</v>
      </c>
      <c r="H37">
        <f t="shared" si="1"/>
        <v>0.64478764478764472</v>
      </c>
    </row>
    <row r="38" spans="1:8" x14ac:dyDescent="0.25">
      <c r="A38" s="11">
        <v>209</v>
      </c>
      <c r="B38" s="3">
        <v>0.29199999999999998</v>
      </c>
      <c r="C38" s="3">
        <v>0.15</v>
      </c>
      <c r="D38" s="3">
        <v>4.6100000000000002E-2</v>
      </c>
      <c r="F38">
        <f t="shared" si="3"/>
        <v>0.84864864864864853</v>
      </c>
      <c r="G38">
        <f t="shared" si="0"/>
        <v>0.89642184557438787</v>
      </c>
      <c r="H38">
        <f t="shared" si="1"/>
        <v>0.61389961389961401</v>
      </c>
    </row>
    <row r="39" spans="1:8" x14ac:dyDescent="0.25">
      <c r="A39" s="11">
        <v>214</v>
      </c>
      <c r="B39" s="3">
        <v>0.28899999999999998</v>
      </c>
      <c r="C39" s="3">
        <v>0.14799999999999999</v>
      </c>
      <c r="D39" s="3">
        <v>4.5400000000000003E-2</v>
      </c>
      <c r="F39">
        <f t="shared" si="3"/>
        <v>0.83243243243243226</v>
      </c>
      <c r="G39">
        <f t="shared" si="0"/>
        <v>0.87758945386064025</v>
      </c>
      <c r="H39">
        <f t="shared" si="1"/>
        <v>0.58687258687258703</v>
      </c>
    </row>
    <row r="40" spans="1:8" x14ac:dyDescent="0.25">
      <c r="A40" s="11">
        <v>220</v>
      </c>
      <c r="B40" s="3">
        <v>0.28799999999999998</v>
      </c>
      <c r="C40" s="3">
        <v>0.14599999999999999</v>
      </c>
      <c r="D40" s="3">
        <v>4.4699999999999997E-2</v>
      </c>
      <c r="F40">
        <f t="shared" si="3"/>
        <v>0.82702702702702691</v>
      </c>
      <c r="G40">
        <f t="shared" si="0"/>
        <v>0.85875706214689251</v>
      </c>
      <c r="H40">
        <f t="shared" si="1"/>
        <v>0.55984555984555973</v>
      </c>
    </row>
    <row r="41" spans="1:8" x14ac:dyDescent="0.25">
      <c r="A41" s="11">
        <v>226</v>
      </c>
      <c r="B41" s="3">
        <v>0.28499999999999998</v>
      </c>
      <c r="C41" s="3">
        <v>0.14399999999999999</v>
      </c>
      <c r="D41" s="3">
        <v>4.41E-2</v>
      </c>
      <c r="F41">
        <f t="shared" si="3"/>
        <v>0.81081081081081063</v>
      </c>
      <c r="G41">
        <f t="shared" si="0"/>
        <v>0.83992467043314489</v>
      </c>
      <c r="H41">
        <f t="shared" si="1"/>
        <v>0.53667953667953672</v>
      </c>
    </row>
    <row r="42" spans="1:8" x14ac:dyDescent="0.25">
      <c r="A42" s="11">
        <v>232</v>
      </c>
      <c r="B42" s="3">
        <v>0.28299999999999997</v>
      </c>
      <c r="C42" s="3">
        <v>0.14099999999999999</v>
      </c>
      <c r="D42" s="3">
        <v>4.3299999999999998E-2</v>
      </c>
      <c r="F42">
        <f t="shared" si="3"/>
        <v>0.79999999999999982</v>
      </c>
      <c r="G42">
        <f t="shared" si="0"/>
        <v>0.81167608286252335</v>
      </c>
      <c r="H42">
        <f t="shared" si="1"/>
        <v>0.50579150579150578</v>
      </c>
    </row>
    <row r="43" spans="1:8" x14ac:dyDescent="0.25">
      <c r="A43" s="11">
        <v>238</v>
      </c>
      <c r="B43" s="3">
        <v>0.28000000000000003</v>
      </c>
      <c r="C43" s="3">
        <v>0.13900000000000001</v>
      </c>
      <c r="D43" s="3">
        <v>4.2700000000000002E-2</v>
      </c>
      <c r="F43">
        <f t="shared" si="3"/>
        <v>0.78378378378378388</v>
      </c>
      <c r="G43">
        <f t="shared" si="0"/>
        <v>0.79284369114877595</v>
      </c>
      <c r="H43">
        <f t="shared" si="1"/>
        <v>0.48262548262548272</v>
      </c>
    </row>
    <row r="44" spans="1:8" x14ac:dyDescent="0.25">
      <c r="A44" s="11">
        <v>243</v>
      </c>
      <c r="B44" s="3">
        <v>0.27800000000000002</v>
      </c>
      <c r="C44" s="3">
        <v>0.13600000000000001</v>
      </c>
      <c r="D44" s="3">
        <v>4.2099999999999999E-2</v>
      </c>
      <c r="F44">
        <f t="shared" si="3"/>
        <v>0.77297297297297307</v>
      </c>
      <c r="G44">
        <f t="shared" si="0"/>
        <v>0.76459510357815452</v>
      </c>
      <c r="H44">
        <f t="shared" si="1"/>
        <v>0.45945945945945943</v>
      </c>
    </row>
    <row r="45" spans="1:8" x14ac:dyDescent="0.25">
      <c r="A45" s="11">
        <v>249</v>
      </c>
      <c r="B45" s="3">
        <v>0.27700000000000002</v>
      </c>
      <c r="C45" s="3">
        <v>0.13300000000000001</v>
      </c>
      <c r="D45" s="3">
        <v>4.1399999999999999E-2</v>
      </c>
      <c r="F45">
        <f t="shared" si="3"/>
        <v>0.76756756756756761</v>
      </c>
      <c r="G45">
        <f t="shared" si="0"/>
        <v>0.73634651600753298</v>
      </c>
      <c r="H45">
        <f t="shared" si="1"/>
        <v>0.43243243243243246</v>
      </c>
    </row>
    <row r="46" spans="1:8" x14ac:dyDescent="0.25">
      <c r="A46" s="11">
        <v>255</v>
      </c>
      <c r="B46" s="3">
        <v>0.27400000000000002</v>
      </c>
      <c r="C46" s="3">
        <v>0.13100000000000001</v>
      </c>
      <c r="D46" s="3">
        <v>4.0800000000000003E-2</v>
      </c>
      <c r="F46">
        <f t="shared" si="3"/>
        <v>0.75135135135135145</v>
      </c>
      <c r="G46">
        <f t="shared" si="0"/>
        <v>0.71751412429378536</v>
      </c>
      <c r="H46">
        <f t="shared" si="1"/>
        <v>0.40926640926640939</v>
      </c>
    </row>
    <row r="47" spans="1:8" x14ac:dyDescent="0.25">
      <c r="A47" s="11">
        <v>261</v>
      </c>
      <c r="B47" s="3">
        <v>0.27200000000000002</v>
      </c>
      <c r="C47" s="3">
        <v>0.128</v>
      </c>
      <c r="D47" s="3">
        <v>4.0300000000000002E-2</v>
      </c>
      <c r="F47">
        <f t="shared" si="3"/>
        <v>0.74054054054054064</v>
      </c>
      <c r="G47">
        <f t="shared" si="0"/>
        <v>0.68926553672316382</v>
      </c>
      <c r="H47">
        <f t="shared" si="1"/>
        <v>0.38996138996139007</v>
      </c>
    </row>
    <row r="48" spans="1:8" x14ac:dyDescent="0.25">
      <c r="A48" s="11">
        <v>267</v>
      </c>
      <c r="B48" s="3">
        <v>0.27100000000000002</v>
      </c>
      <c r="C48" s="3">
        <v>0.125</v>
      </c>
      <c r="D48" s="3">
        <v>3.9800000000000002E-2</v>
      </c>
      <c r="F48">
        <f t="shared" si="3"/>
        <v>0.73513513513513518</v>
      </c>
      <c r="G48">
        <f t="shared" si="0"/>
        <v>0.66101694915254239</v>
      </c>
      <c r="H48">
        <f t="shared" si="1"/>
        <v>0.37065637065637075</v>
      </c>
    </row>
    <row r="49" spans="1:8" x14ac:dyDescent="0.25">
      <c r="A49" s="11">
        <v>272</v>
      </c>
      <c r="B49" s="3">
        <v>0.26800000000000002</v>
      </c>
      <c r="C49" s="3">
        <v>0.122</v>
      </c>
      <c r="D49" s="3">
        <v>3.9199999999999999E-2</v>
      </c>
      <c r="F49">
        <f t="shared" si="3"/>
        <v>0.71891891891891901</v>
      </c>
      <c r="G49">
        <f t="shared" si="0"/>
        <v>0.63276836158192085</v>
      </c>
      <c r="H49">
        <f t="shared" si="1"/>
        <v>0.34749034749034746</v>
      </c>
    </row>
    <row r="50" spans="1:8" x14ac:dyDescent="0.25">
      <c r="A50" s="11">
        <v>278</v>
      </c>
      <c r="B50" s="3">
        <v>0.26700000000000002</v>
      </c>
      <c r="C50" s="3">
        <v>0.11899999999999999</v>
      </c>
      <c r="D50" s="3">
        <v>3.8800000000000001E-2</v>
      </c>
      <c r="F50">
        <f t="shared" si="3"/>
        <v>0.71351351351351355</v>
      </c>
      <c r="G50">
        <f t="shared" si="0"/>
        <v>0.6045197740112993</v>
      </c>
      <c r="H50">
        <f t="shared" si="1"/>
        <v>0.3320463320463321</v>
      </c>
    </row>
    <row r="51" spans="1:8" x14ac:dyDescent="0.25">
      <c r="A51" s="11">
        <v>284</v>
      </c>
      <c r="B51" s="3">
        <v>0.26500000000000001</v>
      </c>
      <c r="C51" s="3">
        <v>0.11700000000000001</v>
      </c>
      <c r="D51" s="3">
        <v>3.8199999999999998E-2</v>
      </c>
      <c r="F51">
        <f t="shared" si="3"/>
        <v>0.70270270270270274</v>
      </c>
      <c r="G51">
        <f t="shared" si="0"/>
        <v>0.5856873822975518</v>
      </c>
      <c r="H51">
        <f t="shared" si="1"/>
        <v>0.30888030888030882</v>
      </c>
    </row>
    <row r="52" spans="1:8" x14ac:dyDescent="0.25">
      <c r="A52" s="11">
        <v>290</v>
      </c>
      <c r="B52" s="3">
        <v>0.26300000000000001</v>
      </c>
      <c r="C52" s="3">
        <v>0.114</v>
      </c>
      <c r="D52" s="3">
        <v>3.78E-2</v>
      </c>
      <c r="F52">
        <f t="shared" si="3"/>
        <v>0.69189189189189193</v>
      </c>
      <c r="G52">
        <f t="shared" si="0"/>
        <v>0.55743879472693036</v>
      </c>
      <c r="H52">
        <f t="shared" si="1"/>
        <v>0.29343629343629346</v>
      </c>
    </row>
    <row r="53" spans="1:8" x14ac:dyDescent="0.25">
      <c r="A53" s="11">
        <v>296</v>
      </c>
      <c r="B53" s="3">
        <v>0.26200000000000001</v>
      </c>
      <c r="C53" s="3">
        <v>0.111</v>
      </c>
      <c r="D53" s="3">
        <v>3.7400000000000003E-2</v>
      </c>
      <c r="F53">
        <f t="shared" si="3"/>
        <v>0.68648648648648647</v>
      </c>
      <c r="G53">
        <f t="shared" si="0"/>
        <v>0.52919020715630882</v>
      </c>
      <c r="H53">
        <f t="shared" si="1"/>
        <v>0.2779922779922781</v>
      </c>
    </row>
    <row r="54" spans="1:8" x14ac:dyDescent="0.25">
      <c r="A54" s="11">
        <v>301</v>
      </c>
      <c r="B54" s="3">
        <v>0.25900000000000001</v>
      </c>
      <c r="C54" s="3">
        <v>0.109</v>
      </c>
      <c r="D54" s="3">
        <v>3.6900000000000002E-2</v>
      </c>
      <c r="F54">
        <f t="shared" si="3"/>
        <v>0.67027027027027031</v>
      </c>
      <c r="G54">
        <f t="shared" si="0"/>
        <v>0.5103578154425612</v>
      </c>
      <c r="H54">
        <f t="shared" si="1"/>
        <v>0.25868725868725878</v>
      </c>
    </row>
    <row r="55" spans="1:8" x14ac:dyDescent="0.25">
      <c r="A55" s="11">
        <v>307</v>
      </c>
      <c r="B55" s="3">
        <v>0.25700000000000001</v>
      </c>
      <c r="C55" s="3">
        <v>0.106</v>
      </c>
      <c r="D55" s="3">
        <v>3.6700000000000003E-2</v>
      </c>
      <c r="F55">
        <f t="shared" si="3"/>
        <v>0.6594594594594595</v>
      </c>
      <c r="G55">
        <f t="shared" si="0"/>
        <v>0.48210922787193966</v>
      </c>
      <c r="H55">
        <f t="shared" si="1"/>
        <v>0.25096525096525107</v>
      </c>
    </row>
    <row r="56" spans="1:8" x14ac:dyDescent="0.25">
      <c r="A56" s="11">
        <v>313</v>
      </c>
      <c r="B56" s="3">
        <v>0.255</v>
      </c>
      <c r="C56" s="3">
        <v>0.104</v>
      </c>
      <c r="D56" s="3">
        <v>3.6299999999999999E-2</v>
      </c>
      <c r="F56">
        <f t="shared" si="3"/>
        <v>0.64864864864864868</v>
      </c>
      <c r="G56">
        <f t="shared" si="0"/>
        <v>0.46327683615819204</v>
      </c>
      <c r="H56">
        <f t="shared" si="1"/>
        <v>0.23552123552123547</v>
      </c>
    </row>
    <row r="57" spans="1:8" x14ac:dyDescent="0.25">
      <c r="A57" s="11">
        <v>319</v>
      </c>
      <c r="B57" s="3">
        <v>0.252</v>
      </c>
      <c r="C57" s="3">
        <v>0.10199999999999999</v>
      </c>
      <c r="D57" s="3">
        <v>3.5900000000000001E-2</v>
      </c>
      <c r="F57">
        <f t="shared" si="3"/>
        <v>0.63243243243243241</v>
      </c>
      <c r="G57">
        <f t="shared" si="0"/>
        <v>0.44444444444444436</v>
      </c>
      <c r="H57">
        <f t="shared" si="1"/>
        <v>0.22007722007722011</v>
      </c>
    </row>
    <row r="58" spans="1:8" x14ac:dyDescent="0.25">
      <c r="A58" s="11">
        <v>325</v>
      </c>
      <c r="B58" s="3">
        <v>0.25</v>
      </c>
      <c r="C58" s="3">
        <v>9.9400000000000002E-2</v>
      </c>
      <c r="D58" s="3">
        <v>3.56E-2</v>
      </c>
      <c r="F58">
        <f t="shared" si="3"/>
        <v>0.6216216216216216</v>
      </c>
      <c r="G58">
        <f t="shared" si="0"/>
        <v>0.4199623352165725</v>
      </c>
      <c r="H58">
        <f t="shared" si="1"/>
        <v>0.20849420849420847</v>
      </c>
    </row>
    <row r="59" spans="1:8" x14ac:dyDescent="0.25">
      <c r="A59" s="11">
        <v>330</v>
      </c>
      <c r="B59" s="3">
        <v>0.248</v>
      </c>
      <c r="C59" s="3">
        <v>9.7299999999999998E-2</v>
      </c>
      <c r="D59" s="3">
        <v>3.5299999999999998E-2</v>
      </c>
      <c r="F59">
        <f t="shared" si="3"/>
        <v>0.61081081081081079</v>
      </c>
      <c r="G59">
        <f t="shared" si="0"/>
        <v>0.40018832391713743</v>
      </c>
      <c r="H59">
        <f t="shared" si="1"/>
        <v>0.19691119691119682</v>
      </c>
    </row>
    <row r="60" spans="1:8" x14ac:dyDescent="0.25">
      <c r="A60" s="11">
        <v>336</v>
      </c>
      <c r="B60" s="3">
        <v>0.24399999999999999</v>
      </c>
      <c r="C60" s="3">
        <v>9.5100000000000004E-2</v>
      </c>
      <c r="D60" s="3">
        <v>3.5200000000000002E-2</v>
      </c>
      <c r="F60">
        <f t="shared" si="3"/>
        <v>0.58918918918918917</v>
      </c>
      <c r="G60">
        <f t="shared" si="0"/>
        <v>0.37947269303201508</v>
      </c>
      <c r="H60">
        <f t="shared" si="1"/>
        <v>0.19305019305019311</v>
      </c>
    </row>
    <row r="61" spans="1:8" x14ac:dyDescent="0.25">
      <c r="A61" s="11">
        <v>342</v>
      </c>
      <c r="B61" s="3">
        <v>0.24199999999999999</v>
      </c>
      <c r="C61" s="3">
        <v>9.3100000000000002E-2</v>
      </c>
      <c r="D61" s="3">
        <v>3.49E-2</v>
      </c>
      <c r="F61">
        <f t="shared" si="3"/>
        <v>0.57837837837837824</v>
      </c>
      <c r="G61">
        <f t="shared" si="0"/>
        <v>0.36064030131826741</v>
      </c>
      <c r="H61">
        <f t="shared" si="1"/>
        <v>0.18146718146718147</v>
      </c>
    </row>
    <row r="62" spans="1:8" x14ac:dyDescent="0.25">
      <c r="A62" s="11">
        <v>348</v>
      </c>
      <c r="B62" s="3">
        <v>0.24</v>
      </c>
      <c r="C62" s="3">
        <v>9.1200000000000003E-2</v>
      </c>
      <c r="D62" s="3">
        <v>3.4700000000000002E-2</v>
      </c>
      <c r="F62">
        <f t="shared" si="3"/>
        <v>0.56756756756756743</v>
      </c>
      <c r="G62">
        <f t="shared" si="0"/>
        <v>0.34274952919020718</v>
      </c>
      <c r="H62">
        <f t="shared" si="1"/>
        <v>0.17374517374517379</v>
      </c>
    </row>
    <row r="63" spans="1:8" x14ac:dyDescent="0.25">
      <c r="A63" s="11">
        <v>354</v>
      </c>
      <c r="B63" s="3">
        <v>0.23499999999999999</v>
      </c>
      <c r="C63" s="3">
        <v>8.9499999999999996E-2</v>
      </c>
      <c r="D63" s="3">
        <v>3.4500000000000003E-2</v>
      </c>
      <c r="F63">
        <f t="shared" si="3"/>
        <v>0.54054054054054046</v>
      </c>
      <c r="G63">
        <f t="shared" si="0"/>
        <v>0.32674199623352163</v>
      </c>
      <c r="H63">
        <f t="shared" si="1"/>
        <v>0.16602316602316611</v>
      </c>
    </row>
    <row r="64" spans="1:8" x14ac:dyDescent="0.25">
      <c r="A64" s="11">
        <v>359</v>
      </c>
      <c r="B64" s="3">
        <v>0.23200000000000001</v>
      </c>
      <c r="C64" s="3">
        <v>8.7800000000000003E-2</v>
      </c>
      <c r="D64" s="3">
        <v>3.4299999999999997E-2</v>
      </c>
      <c r="F64">
        <f t="shared" si="3"/>
        <v>0.5243243243243243</v>
      </c>
      <c r="G64">
        <f t="shared" si="0"/>
        <v>0.31073446327683618</v>
      </c>
      <c r="H64">
        <f t="shared" si="1"/>
        <v>0.15830115830115818</v>
      </c>
    </row>
    <row r="65" spans="1:8" x14ac:dyDescent="0.25">
      <c r="A65" s="11">
        <v>365</v>
      </c>
      <c r="B65" s="3">
        <v>0.23</v>
      </c>
      <c r="C65" s="3">
        <v>8.6199999999999999E-2</v>
      </c>
      <c r="D65" s="3">
        <v>3.4200000000000001E-2</v>
      </c>
      <c r="F65">
        <f t="shared" si="3"/>
        <v>0.51351351351351349</v>
      </c>
      <c r="G65">
        <f t="shared" si="0"/>
        <v>0.29566854990583802</v>
      </c>
      <c r="H65">
        <f t="shared" si="1"/>
        <v>0.15444015444015446</v>
      </c>
    </row>
    <row r="66" spans="1:8" x14ac:dyDescent="0.25">
      <c r="A66" s="11">
        <v>371</v>
      </c>
      <c r="B66" s="3">
        <v>0.22600000000000001</v>
      </c>
      <c r="C66" s="3">
        <v>8.4699999999999998E-2</v>
      </c>
      <c r="D66" s="3">
        <v>3.4000000000000002E-2</v>
      </c>
      <c r="F66">
        <f t="shared" si="3"/>
        <v>0.49189189189189186</v>
      </c>
      <c r="G66">
        <f t="shared" si="0"/>
        <v>0.28154425612052725</v>
      </c>
      <c r="H66">
        <f t="shared" si="1"/>
        <v>0.14671814671814679</v>
      </c>
    </row>
    <row r="67" spans="1:8" x14ac:dyDescent="0.25">
      <c r="A67" s="11">
        <v>377</v>
      </c>
      <c r="B67" s="3">
        <v>0.222</v>
      </c>
      <c r="C67" s="3">
        <v>8.3299999999999999E-2</v>
      </c>
      <c r="D67" s="3">
        <v>3.39E-2</v>
      </c>
      <c r="F67">
        <f t="shared" ref="F67:F130" si="4">(B67-$K$2)/$M$2</f>
        <v>0.47027027027027024</v>
      </c>
      <c r="G67">
        <f t="shared" ref="G67:G130" si="5">(C67-$K$3)/$M$3</f>
        <v>0.26836158192090392</v>
      </c>
      <c r="H67">
        <f t="shared" ref="H67:H130" si="6">(D67-$K$4)/$M$4</f>
        <v>0.14285714285714282</v>
      </c>
    </row>
    <row r="68" spans="1:8" x14ac:dyDescent="0.25">
      <c r="A68" s="11">
        <v>383</v>
      </c>
      <c r="B68" s="3">
        <v>0.219</v>
      </c>
      <c r="C68" s="3">
        <v>8.1799999999999998E-2</v>
      </c>
      <c r="D68" s="3">
        <v>3.3799999999999997E-2</v>
      </c>
      <c r="F68">
        <f t="shared" si="4"/>
        <v>0.45405405405405402</v>
      </c>
      <c r="G68">
        <f t="shared" si="5"/>
        <v>0.25423728813559315</v>
      </c>
      <c r="H68">
        <f t="shared" si="6"/>
        <v>0.13899613899613886</v>
      </c>
    </row>
    <row r="69" spans="1:8" x14ac:dyDescent="0.25">
      <c r="A69" s="11">
        <v>388</v>
      </c>
      <c r="B69" s="3">
        <v>0.216</v>
      </c>
      <c r="C69" s="3">
        <v>8.0600000000000005E-2</v>
      </c>
      <c r="D69" s="3">
        <v>3.3700000000000001E-2</v>
      </c>
      <c r="F69">
        <f t="shared" si="4"/>
        <v>0.43783783783783781</v>
      </c>
      <c r="G69">
        <f t="shared" si="5"/>
        <v>0.24293785310734467</v>
      </c>
      <c r="H69">
        <f t="shared" si="6"/>
        <v>0.13513513513513514</v>
      </c>
    </row>
    <row r="70" spans="1:8" x14ac:dyDescent="0.25">
      <c r="A70" s="11">
        <v>394</v>
      </c>
      <c r="B70" s="3">
        <v>0.21099999999999999</v>
      </c>
      <c r="C70" s="3">
        <v>7.9399999999999998E-2</v>
      </c>
      <c r="D70" s="3">
        <v>3.3599999999999998E-2</v>
      </c>
      <c r="F70">
        <f t="shared" si="4"/>
        <v>0.41081081081081072</v>
      </c>
      <c r="G70">
        <f t="shared" si="5"/>
        <v>0.23163841807909602</v>
      </c>
      <c r="H70">
        <f t="shared" si="6"/>
        <v>0.13127413127413118</v>
      </c>
    </row>
    <row r="71" spans="1:8" x14ac:dyDescent="0.25">
      <c r="A71" s="11">
        <v>400</v>
      </c>
      <c r="B71" s="3">
        <v>0.20799999999999999</v>
      </c>
      <c r="C71" s="3">
        <v>7.8299999999999995E-2</v>
      </c>
      <c r="D71" s="3">
        <v>3.3500000000000002E-2</v>
      </c>
      <c r="F71">
        <f t="shared" si="4"/>
        <v>0.39459459459459451</v>
      </c>
      <c r="G71">
        <f t="shared" si="5"/>
        <v>0.22128060263653476</v>
      </c>
      <c r="H71">
        <f t="shared" si="6"/>
        <v>0.12741312741312746</v>
      </c>
    </row>
    <row r="72" spans="1:8" x14ac:dyDescent="0.25">
      <c r="A72" s="11">
        <v>406</v>
      </c>
      <c r="B72" s="3">
        <v>0.20499999999999999</v>
      </c>
      <c r="C72" s="3">
        <v>7.6999999999999999E-2</v>
      </c>
      <c r="D72" s="3">
        <v>3.3399999999999999E-2</v>
      </c>
      <c r="F72">
        <f t="shared" si="4"/>
        <v>0.37837837837837829</v>
      </c>
      <c r="G72">
        <f t="shared" si="5"/>
        <v>0.20903954802259883</v>
      </c>
      <c r="H72">
        <f t="shared" si="6"/>
        <v>0.1235521235521235</v>
      </c>
    </row>
    <row r="73" spans="1:8" x14ac:dyDescent="0.25">
      <c r="A73" s="11">
        <v>412</v>
      </c>
      <c r="B73" s="3">
        <v>0.20200000000000001</v>
      </c>
      <c r="C73" s="3">
        <v>7.5999999999999998E-2</v>
      </c>
      <c r="D73" s="3">
        <v>3.3399999999999999E-2</v>
      </c>
      <c r="F73">
        <f t="shared" si="4"/>
        <v>0.36216216216216218</v>
      </c>
      <c r="G73">
        <f t="shared" si="5"/>
        <v>0.19962335216572502</v>
      </c>
      <c r="H73">
        <f t="shared" si="6"/>
        <v>0.1235521235521235</v>
      </c>
    </row>
    <row r="74" spans="1:8" x14ac:dyDescent="0.25">
      <c r="A74" s="11">
        <v>417</v>
      </c>
      <c r="B74" s="3">
        <v>0.19900000000000001</v>
      </c>
      <c r="C74" s="3">
        <v>7.4999999999999997E-2</v>
      </c>
      <c r="D74" s="3">
        <v>3.3300000000000003E-2</v>
      </c>
      <c r="F74">
        <f t="shared" si="4"/>
        <v>0.34594594594594597</v>
      </c>
      <c r="G74">
        <f t="shared" si="5"/>
        <v>0.19020715630885118</v>
      </c>
      <c r="H74">
        <f t="shared" si="6"/>
        <v>0.11969111969111978</v>
      </c>
    </row>
    <row r="75" spans="1:8" x14ac:dyDescent="0.25">
      <c r="A75" s="11">
        <v>423</v>
      </c>
      <c r="B75" s="3">
        <v>0.19500000000000001</v>
      </c>
      <c r="C75" s="3">
        <v>7.3999999999999996E-2</v>
      </c>
      <c r="D75" s="3">
        <v>3.3300000000000003E-2</v>
      </c>
      <c r="F75">
        <f t="shared" si="4"/>
        <v>0.32432432432432434</v>
      </c>
      <c r="G75">
        <f t="shared" si="5"/>
        <v>0.18079096045197734</v>
      </c>
      <c r="H75">
        <f t="shared" si="6"/>
        <v>0.11969111969111978</v>
      </c>
    </row>
    <row r="76" spans="1:8" x14ac:dyDescent="0.25">
      <c r="A76" s="11">
        <v>429</v>
      </c>
      <c r="B76" s="3">
        <v>0.192</v>
      </c>
      <c r="C76" s="3">
        <v>7.3200000000000001E-2</v>
      </c>
      <c r="D76" s="3">
        <v>3.32E-2</v>
      </c>
      <c r="F76">
        <f t="shared" si="4"/>
        <v>0.30810810810810807</v>
      </c>
      <c r="G76">
        <f t="shared" si="5"/>
        <v>0.17325800376647835</v>
      </c>
      <c r="H76">
        <f t="shared" si="6"/>
        <v>0.11583011583011582</v>
      </c>
    </row>
    <row r="77" spans="1:8" x14ac:dyDescent="0.25">
      <c r="A77" s="11">
        <v>435</v>
      </c>
      <c r="B77" s="3">
        <v>0.189</v>
      </c>
      <c r="C77" s="3">
        <v>7.2499999999999995E-2</v>
      </c>
      <c r="D77" s="3">
        <v>3.32E-2</v>
      </c>
      <c r="F77">
        <f t="shared" si="4"/>
        <v>0.29189189189189185</v>
      </c>
      <c r="G77">
        <f t="shared" si="5"/>
        <v>0.1666666666666666</v>
      </c>
      <c r="H77">
        <f t="shared" si="6"/>
        <v>0.11583011583011582</v>
      </c>
    </row>
    <row r="78" spans="1:8" x14ac:dyDescent="0.25">
      <c r="A78" s="11">
        <v>441</v>
      </c>
      <c r="B78" s="3">
        <v>0.188</v>
      </c>
      <c r="C78" s="3">
        <v>7.17E-2</v>
      </c>
      <c r="D78" s="3">
        <v>3.3099999999999997E-2</v>
      </c>
      <c r="F78">
        <f t="shared" si="4"/>
        <v>0.28648648648648645</v>
      </c>
      <c r="G78">
        <f t="shared" si="5"/>
        <v>0.15913370998116758</v>
      </c>
      <c r="H78">
        <f t="shared" si="6"/>
        <v>0.11196911196911184</v>
      </c>
    </row>
    <row r="79" spans="1:8" x14ac:dyDescent="0.25">
      <c r="A79" s="11">
        <v>446</v>
      </c>
      <c r="B79" s="3">
        <v>0.186</v>
      </c>
      <c r="C79" s="3">
        <v>7.0999999999999994E-2</v>
      </c>
      <c r="D79" s="3">
        <v>3.3099999999999997E-2</v>
      </c>
      <c r="F79">
        <f t="shared" si="4"/>
        <v>0.27567567567567564</v>
      </c>
      <c r="G79">
        <f t="shared" si="5"/>
        <v>0.15254237288135586</v>
      </c>
      <c r="H79">
        <f t="shared" si="6"/>
        <v>0.11196911196911184</v>
      </c>
    </row>
    <row r="80" spans="1:8" x14ac:dyDescent="0.25">
      <c r="A80" s="11">
        <v>452</v>
      </c>
      <c r="B80" s="3">
        <v>0.184</v>
      </c>
      <c r="C80" s="3">
        <v>7.0300000000000001E-2</v>
      </c>
      <c r="D80" s="3">
        <v>3.3099999999999997E-2</v>
      </c>
      <c r="F80">
        <f t="shared" si="4"/>
        <v>0.26486486486486482</v>
      </c>
      <c r="G80">
        <f t="shared" si="5"/>
        <v>0.14595103578154425</v>
      </c>
      <c r="H80">
        <f t="shared" si="6"/>
        <v>0.11196911196911184</v>
      </c>
    </row>
    <row r="81" spans="1:8" x14ac:dyDescent="0.25">
      <c r="A81" s="11">
        <v>458</v>
      </c>
      <c r="B81" s="3">
        <v>0.18099999999999999</v>
      </c>
      <c r="C81" s="3">
        <v>6.9699999999999998E-2</v>
      </c>
      <c r="D81" s="3">
        <v>3.2899999999999999E-2</v>
      </c>
      <c r="F81">
        <f t="shared" si="4"/>
        <v>0.24864864864864858</v>
      </c>
      <c r="G81">
        <f t="shared" si="5"/>
        <v>0.14030131826741993</v>
      </c>
      <c r="H81">
        <f t="shared" si="6"/>
        <v>0.10424710424710416</v>
      </c>
    </row>
    <row r="82" spans="1:8" x14ac:dyDescent="0.25">
      <c r="A82" s="11">
        <v>464</v>
      </c>
      <c r="B82" s="3">
        <v>0.17799999999999999</v>
      </c>
      <c r="C82" s="3">
        <v>6.9000000000000006E-2</v>
      </c>
      <c r="D82" s="3">
        <v>3.2899999999999999E-2</v>
      </c>
      <c r="F82">
        <f t="shared" si="4"/>
        <v>0.23243243243243233</v>
      </c>
      <c r="G82">
        <f t="shared" si="5"/>
        <v>0.13370998116760832</v>
      </c>
      <c r="H82">
        <f t="shared" si="6"/>
        <v>0.10424710424710416</v>
      </c>
    </row>
    <row r="83" spans="1:8" x14ac:dyDescent="0.25">
      <c r="A83" s="11">
        <v>469</v>
      </c>
      <c r="B83" s="3">
        <v>0.17699999999999999</v>
      </c>
      <c r="C83" s="3">
        <v>6.8500000000000005E-2</v>
      </c>
      <c r="D83" s="3">
        <v>3.2899999999999999E-2</v>
      </c>
      <c r="F83">
        <f t="shared" si="4"/>
        <v>0.22702702702702693</v>
      </c>
      <c r="G83">
        <f t="shared" si="5"/>
        <v>0.12900188323917142</v>
      </c>
      <c r="H83">
        <f t="shared" si="6"/>
        <v>0.10424710424710416</v>
      </c>
    </row>
    <row r="84" spans="1:8" x14ac:dyDescent="0.25">
      <c r="A84" s="11">
        <v>475</v>
      </c>
      <c r="B84" s="3">
        <v>0.17499999999999999</v>
      </c>
      <c r="C84" s="3">
        <v>6.7900000000000002E-2</v>
      </c>
      <c r="D84" s="3">
        <v>3.2899999999999999E-2</v>
      </c>
      <c r="F84">
        <f t="shared" si="4"/>
        <v>0.21621621621621612</v>
      </c>
      <c r="G84">
        <f t="shared" si="5"/>
        <v>0.12335216572504708</v>
      </c>
      <c r="H84">
        <f t="shared" si="6"/>
        <v>0.10424710424710416</v>
      </c>
    </row>
    <row r="85" spans="1:8" x14ac:dyDescent="0.25">
      <c r="A85" s="11">
        <v>481</v>
      </c>
      <c r="B85" s="3">
        <v>0.17299999999999999</v>
      </c>
      <c r="C85" s="3">
        <v>6.7500000000000004E-2</v>
      </c>
      <c r="D85" s="3">
        <v>3.2899999999999999E-2</v>
      </c>
      <c r="F85">
        <f t="shared" si="4"/>
        <v>0.20540540540540528</v>
      </c>
      <c r="G85">
        <f t="shared" si="5"/>
        <v>0.11958568738229758</v>
      </c>
      <c r="H85">
        <f t="shared" si="6"/>
        <v>0.10424710424710416</v>
      </c>
    </row>
    <row r="86" spans="1:8" x14ac:dyDescent="0.25">
      <c r="A86" s="11">
        <v>487</v>
      </c>
      <c r="B86" s="3">
        <v>0.17199999999999999</v>
      </c>
      <c r="C86" s="3">
        <v>6.7000000000000004E-2</v>
      </c>
      <c r="D86" s="3">
        <v>3.27E-2</v>
      </c>
      <c r="F86">
        <f t="shared" si="4"/>
        <v>0.19999999999999987</v>
      </c>
      <c r="G86">
        <f t="shared" si="5"/>
        <v>0.11487758945386066</v>
      </c>
      <c r="H86">
        <f t="shared" si="6"/>
        <v>9.6525096525096499E-2</v>
      </c>
    </row>
    <row r="87" spans="1:8" x14ac:dyDescent="0.25">
      <c r="A87" s="11">
        <v>493</v>
      </c>
      <c r="B87" s="3">
        <v>0.17</v>
      </c>
      <c r="C87" s="3">
        <v>6.6400000000000001E-2</v>
      </c>
      <c r="D87" s="3">
        <v>3.2599999999999997E-2</v>
      </c>
      <c r="F87">
        <f t="shared" si="4"/>
        <v>0.1891891891891892</v>
      </c>
      <c r="G87">
        <f t="shared" si="5"/>
        <v>0.10922787193973633</v>
      </c>
      <c r="H87">
        <f t="shared" si="6"/>
        <v>9.2664092664092521E-2</v>
      </c>
    </row>
    <row r="88" spans="1:8" x14ac:dyDescent="0.25">
      <c r="A88" s="11">
        <v>498</v>
      </c>
      <c r="B88" s="3">
        <v>0.17</v>
      </c>
      <c r="C88" s="3">
        <v>6.6199999999999995E-2</v>
      </c>
      <c r="D88" s="3">
        <v>3.2599999999999997E-2</v>
      </c>
      <c r="F88">
        <f t="shared" si="4"/>
        <v>0.1891891891891892</v>
      </c>
      <c r="G88">
        <f t="shared" si="5"/>
        <v>0.10734463276836152</v>
      </c>
      <c r="H88">
        <f t="shared" si="6"/>
        <v>9.2664092664092521E-2</v>
      </c>
    </row>
    <row r="89" spans="1:8" x14ac:dyDescent="0.25">
      <c r="A89" s="11">
        <v>504</v>
      </c>
      <c r="B89" s="3">
        <v>0.16800000000000001</v>
      </c>
      <c r="C89" s="3">
        <v>6.5600000000000006E-2</v>
      </c>
      <c r="D89" s="3">
        <v>3.2599999999999997E-2</v>
      </c>
      <c r="F89">
        <f t="shared" si="4"/>
        <v>0.17837837837837839</v>
      </c>
      <c r="G89">
        <f t="shared" si="5"/>
        <v>0.10169491525423732</v>
      </c>
      <c r="H89">
        <f t="shared" si="6"/>
        <v>9.2664092664092521E-2</v>
      </c>
    </row>
    <row r="90" spans="1:8" x14ac:dyDescent="0.25">
      <c r="A90" s="11">
        <v>510</v>
      </c>
      <c r="B90" s="3">
        <v>0.16600000000000001</v>
      </c>
      <c r="C90" s="3">
        <v>6.5299999999999997E-2</v>
      </c>
      <c r="D90" s="3">
        <v>3.2500000000000001E-2</v>
      </c>
      <c r="F90">
        <f t="shared" si="4"/>
        <v>0.16756756756756758</v>
      </c>
      <c r="G90">
        <f t="shared" si="5"/>
        <v>9.8870056497175091E-2</v>
      </c>
      <c r="H90">
        <f t="shared" si="6"/>
        <v>8.880308880308882E-2</v>
      </c>
    </row>
    <row r="91" spans="1:8" x14ac:dyDescent="0.25">
      <c r="A91" s="11">
        <v>516</v>
      </c>
      <c r="B91" s="3">
        <v>0.16500000000000001</v>
      </c>
      <c r="C91" s="3">
        <v>6.4899999999999999E-2</v>
      </c>
      <c r="D91" s="3">
        <v>3.2599999999999997E-2</v>
      </c>
      <c r="F91">
        <f t="shared" si="4"/>
        <v>0.16216216216216217</v>
      </c>
      <c r="G91">
        <f t="shared" si="5"/>
        <v>9.5103578154425591E-2</v>
      </c>
      <c r="H91">
        <f t="shared" si="6"/>
        <v>9.2664092664092521E-2</v>
      </c>
    </row>
    <row r="92" spans="1:8" x14ac:dyDescent="0.25">
      <c r="A92" s="11">
        <v>522</v>
      </c>
      <c r="B92" s="3">
        <v>0.16300000000000001</v>
      </c>
      <c r="C92" s="3">
        <v>6.4500000000000002E-2</v>
      </c>
      <c r="D92" s="3">
        <v>3.2500000000000001E-2</v>
      </c>
      <c r="F92">
        <f t="shared" si="4"/>
        <v>0.15135135135135133</v>
      </c>
      <c r="G92">
        <f t="shared" si="5"/>
        <v>9.1337099811676078E-2</v>
      </c>
      <c r="H92">
        <f t="shared" si="6"/>
        <v>8.880308880308882E-2</v>
      </c>
    </row>
    <row r="93" spans="1:8" x14ac:dyDescent="0.25">
      <c r="A93" s="11">
        <v>527</v>
      </c>
      <c r="B93" s="3">
        <v>0.16200000000000001</v>
      </c>
      <c r="C93" s="3">
        <v>6.4199999999999993E-2</v>
      </c>
      <c r="D93" s="3">
        <v>3.2300000000000002E-2</v>
      </c>
      <c r="F93">
        <f t="shared" si="4"/>
        <v>0.14594594594594593</v>
      </c>
      <c r="G93">
        <f t="shared" si="5"/>
        <v>8.851224105461386E-2</v>
      </c>
      <c r="H93">
        <f t="shared" si="6"/>
        <v>8.1081081081081141E-2</v>
      </c>
    </row>
    <row r="94" spans="1:8" x14ac:dyDescent="0.25">
      <c r="A94" s="11">
        <v>533</v>
      </c>
      <c r="B94" s="3">
        <v>0.161</v>
      </c>
      <c r="C94" s="3">
        <v>6.3899999999999998E-2</v>
      </c>
      <c r="D94" s="3">
        <v>3.2300000000000002E-2</v>
      </c>
      <c r="F94">
        <f t="shared" si="4"/>
        <v>0.14054054054054052</v>
      </c>
      <c r="G94">
        <f t="shared" si="5"/>
        <v>8.5687382297551754E-2</v>
      </c>
      <c r="H94">
        <f t="shared" si="6"/>
        <v>8.1081081081081141E-2</v>
      </c>
    </row>
    <row r="95" spans="1:8" x14ac:dyDescent="0.25">
      <c r="A95" s="11">
        <v>539</v>
      </c>
      <c r="B95" s="3">
        <v>0.16</v>
      </c>
      <c r="C95" s="3">
        <v>6.3799999999999996E-2</v>
      </c>
      <c r="D95" s="3">
        <v>3.2199999999999999E-2</v>
      </c>
      <c r="F95">
        <f t="shared" si="4"/>
        <v>0.13513513513513511</v>
      </c>
      <c r="G95">
        <f t="shared" si="5"/>
        <v>8.4745762711864348E-2</v>
      </c>
      <c r="H95">
        <f t="shared" si="6"/>
        <v>7.7220077220077163E-2</v>
      </c>
    </row>
    <row r="96" spans="1:8" x14ac:dyDescent="0.25">
      <c r="A96" s="11">
        <v>545</v>
      </c>
      <c r="B96" s="3">
        <v>0.161</v>
      </c>
      <c r="C96" s="3">
        <v>6.3500000000000001E-2</v>
      </c>
      <c r="D96" s="3">
        <v>3.2300000000000002E-2</v>
      </c>
      <c r="F96">
        <f t="shared" si="4"/>
        <v>0.14054054054054052</v>
      </c>
      <c r="G96">
        <f t="shared" si="5"/>
        <v>8.1920903954802254E-2</v>
      </c>
      <c r="H96">
        <f t="shared" si="6"/>
        <v>8.1081081081081141E-2</v>
      </c>
    </row>
    <row r="97" spans="1:8" x14ac:dyDescent="0.25">
      <c r="A97" s="11">
        <v>551</v>
      </c>
      <c r="B97" s="10">
        <v>0.159</v>
      </c>
      <c r="C97" s="3">
        <v>6.3200000000000006E-2</v>
      </c>
      <c r="D97" s="3">
        <v>3.2199999999999999E-2</v>
      </c>
      <c r="F97">
        <f t="shared" si="4"/>
        <v>0.12972972972972971</v>
      </c>
      <c r="G97">
        <f t="shared" si="5"/>
        <v>7.9096045197740161E-2</v>
      </c>
      <c r="H97">
        <f t="shared" si="6"/>
        <v>7.7220077220077163E-2</v>
      </c>
    </row>
    <row r="98" spans="1:8" x14ac:dyDescent="0.25">
      <c r="A98" s="11">
        <v>556</v>
      </c>
      <c r="B98" s="3">
        <v>0.159</v>
      </c>
      <c r="C98" s="3">
        <v>6.2899999999999998E-2</v>
      </c>
      <c r="D98" s="3">
        <v>3.2099999999999997E-2</v>
      </c>
      <c r="F98">
        <f t="shared" si="4"/>
        <v>0.12972972972972971</v>
      </c>
      <c r="G98">
        <f t="shared" si="5"/>
        <v>7.6271186440677929E-2</v>
      </c>
      <c r="H98">
        <f t="shared" si="6"/>
        <v>7.3359073359073199E-2</v>
      </c>
    </row>
    <row r="99" spans="1:8" x14ac:dyDescent="0.25">
      <c r="A99" s="11">
        <v>562</v>
      </c>
      <c r="B99" s="3">
        <v>0.158</v>
      </c>
      <c r="C99" s="3">
        <v>6.25E-2</v>
      </c>
      <c r="D99" s="3">
        <v>3.2099999999999997E-2</v>
      </c>
      <c r="F99">
        <f t="shared" si="4"/>
        <v>0.12432432432432429</v>
      </c>
      <c r="G99">
        <f t="shared" si="5"/>
        <v>7.2504708097928416E-2</v>
      </c>
      <c r="H99">
        <f t="shared" si="6"/>
        <v>7.3359073359073199E-2</v>
      </c>
    </row>
    <row r="100" spans="1:8" x14ac:dyDescent="0.25">
      <c r="A100" s="11">
        <v>568</v>
      </c>
      <c r="B100" s="3">
        <v>0.157</v>
      </c>
      <c r="C100" s="3">
        <v>6.2300000000000001E-2</v>
      </c>
      <c r="D100" s="3">
        <v>3.2199999999999999E-2</v>
      </c>
      <c r="F100">
        <f t="shared" si="4"/>
        <v>0.11891891891891887</v>
      </c>
      <c r="G100">
        <f t="shared" si="5"/>
        <v>7.0621468926553674E-2</v>
      </c>
      <c r="H100">
        <f t="shared" si="6"/>
        <v>7.7220077220077163E-2</v>
      </c>
    </row>
    <row r="101" spans="1:8" x14ac:dyDescent="0.25">
      <c r="A101" s="11">
        <v>574</v>
      </c>
      <c r="B101" s="3">
        <v>0.154</v>
      </c>
      <c r="C101" s="3">
        <v>6.2100000000000002E-2</v>
      </c>
      <c r="D101" s="3">
        <v>3.1899999999999998E-2</v>
      </c>
      <c r="F101">
        <f t="shared" si="4"/>
        <v>0.10270270270270264</v>
      </c>
      <c r="G101">
        <f t="shared" si="5"/>
        <v>6.8738229755178917E-2</v>
      </c>
      <c r="H101">
        <f t="shared" si="6"/>
        <v>6.563706563706552E-2</v>
      </c>
    </row>
    <row r="102" spans="1:8" x14ac:dyDescent="0.25">
      <c r="A102" s="11">
        <v>580</v>
      </c>
      <c r="B102" s="3">
        <v>0.155</v>
      </c>
      <c r="C102" s="3">
        <v>6.1800000000000001E-2</v>
      </c>
      <c r="D102" s="3">
        <v>3.1899999999999998E-2</v>
      </c>
      <c r="F102">
        <f t="shared" si="4"/>
        <v>0.10810810810810806</v>
      </c>
      <c r="G102">
        <f t="shared" si="5"/>
        <v>6.5913370998116755E-2</v>
      </c>
      <c r="H102">
        <f t="shared" si="6"/>
        <v>6.563706563706552E-2</v>
      </c>
    </row>
    <row r="103" spans="1:8" x14ac:dyDescent="0.25">
      <c r="A103" s="11">
        <v>585</v>
      </c>
      <c r="B103" s="3">
        <v>0.155</v>
      </c>
      <c r="C103" s="3">
        <v>6.1499999999999999E-2</v>
      </c>
      <c r="D103" s="3">
        <v>3.1800000000000002E-2</v>
      </c>
      <c r="F103">
        <f t="shared" si="4"/>
        <v>0.10810810810810806</v>
      </c>
      <c r="G103">
        <f t="shared" si="5"/>
        <v>6.3088512241054592E-2</v>
      </c>
      <c r="H103">
        <f t="shared" si="6"/>
        <v>6.1776061776061812E-2</v>
      </c>
    </row>
    <row r="104" spans="1:8" x14ac:dyDescent="0.25">
      <c r="A104" s="11">
        <v>591</v>
      </c>
      <c r="B104" s="3">
        <v>0.153</v>
      </c>
      <c r="C104" s="3">
        <v>6.13E-2</v>
      </c>
      <c r="D104" s="3">
        <v>3.1800000000000002E-2</v>
      </c>
      <c r="F104">
        <f t="shared" si="4"/>
        <v>9.7297297297297233E-2</v>
      </c>
      <c r="G104">
        <f t="shared" si="5"/>
        <v>6.1205273069679836E-2</v>
      </c>
      <c r="H104">
        <f t="shared" si="6"/>
        <v>6.1776061776061812E-2</v>
      </c>
    </row>
    <row r="105" spans="1:8" x14ac:dyDescent="0.25">
      <c r="A105" s="11">
        <v>597</v>
      </c>
      <c r="B105" s="3">
        <v>0.154</v>
      </c>
      <c r="C105" s="3">
        <v>6.13E-2</v>
      </c>
      <c r="D105" s="3">
        <v>3.1800000000000002E-2</v>
      </c>
      <c r="F105">
        <f t="shared" si="4"/>
        <v>0.10270270270270264</v>
      </c>
      <c r="G105">
        <f t="shared" si="5"/>
        <v>6.1205273069679836E-2</v>
      </c>
      <c r="H105">
        <f t="shared" si="6"/>
        <v>6.1776061776061812E-2</v>
      </c>
    </row>
    <row r="106" spans="1:8" x14ac:dyDescent="0.25">
      <c r="A106" s="11">
        <v>603</v>
      </c>
      <c r="B106" s="3">
        <v>0.152</v>
      </c>
      <c r="C106" s="3">
        <v>6.1100000000000002E-2</v>
      </c>
      <c r="D106" s="3">
        <v>3.1699999999999999E-2</v>
      </c>
      <c r="F106">
        <f t="shared" si="4"/>
        <v>9.1891891891891828E-2</v>
      </c>
      <c r="G106">
        <f t="shared" si="5"/>
        <v>5.9322033898305086E-2</v>
      </c>
      <c r="H106">
        <f t="shared" si="6"/>
        <v>5.7915057915057841E-2</v>
      </c>
    </row>
    <row r="107" spans="1:8" x14ac:dyDescent="0.25">
      <c r="A107" s="11">
        <v>609</v>
      </c>
      <c r="B107" s="3">
        <v>0.153</v>
      </c>
      <c r="C107" s="3">
        <v>6.08E-2</v>
      </c>
      <c r="D107" s="3">
        <v>3.1600000000000003E-2</v>
      </c>
      <c r="F107">
        <f t="shared" si="4"/>
        <v>9.7297297297297233E-2</v>
      </c>
      <c r="G107">
        <f t="shared" si="5"/>
        <v>5.6497175141242924E-2</v>
      </c>
      <c r="H107">
        <f t="shared" si="6"/>
        <v>5.405405405405414E-2</v>
      </c>
    </row>
    <row r="108" spans="1:8" x14ac:dyDescent="0.25">
      <c r="A108" s="11">
        <v>614</v>
      </c>
      <c r="B108" s="3">
        <v>0.152</v>
      </c>
      <c r="C108" s="3">
        <v>6.0699999999999997E-2</v>
      </c>
      <c r="D108" s="3">
        <v>3.1699999999999999E-2</v>
      </c>
      <c r="F108">
        <f t="shared" si="4"/>
        <v>9.1891891891891828E-2</v>
      </c>
      <c r="G108">
        <f t="shared" si="5"/>
        <v>5.5555555555555511E-2</v>
      </c>
      <c r="H108">
        <f t="shared" si="6"/>
        <v>5.7915057915057841E-2</v>
      </c>
    </row>
    <row r="109" spans="1:8" x14ac:dyDescent="0.25">
      <c r="A109" s="11">
        <v>620</v>
      </c>
      <c r="B109" s="3">
        <v>0.151</v>
      </c>
      <c r="C109" s="3">
        <v>6.0299999999999999E-2</v>
      </c>
      <c r="D109" s="3">
        <v>3.1600000000000003E-2</v>
      </c>
      <c r="F109">
        <f t="shared" si="4"/>
        <v>8.6486486486486408E-2</v>
      </c>
      <c r="G109">
        <f t="shared" si="5"/>
        <v>5.1789077212806005E-2</v>
      </c>
      <c r="H109">
        <f t="shared" si="6"/>
        <v>5.405405405405414E-2</v>
      </c>
    </row>
    <row r="110" spans="1:8" x14ac:dyDescent="0.25">
      <c r="A110" s="11">
        <v>626</v>
      </c>
      <c r="B110" s="3">
        <v>0.152</v>
      </c>
      <c r="C110" s="3">
        <v>6.0600000000000001E-2</v>
      </c>
      <c r="D110" s="3">
        <v>3.1600000000000003E-2</v>
      </c>
      <c r="F110">
        <f t="shared" si="4"/>
        <v>9.1891891891891828E-2</v>
      </c>
      <c r="G110">
        <f t="shared" si="5"/>
        <v>5.4613935969868167E-2</v>
      </c>
      <c r="H110">
        <f t="shared" si="6"/>
        <v>5.405405405405414E-2</v>
      </c>
    </row>
    <row r="111" spans="1:8" x14ac:dyDescent="0.25">
      <c r="A111" s="11">
        <v>632</v>
      </c>
      <c r="B111" s="3">
        <v>0.15</v>
      </c>
      <c r="C111" s="3">
        <v>6.0199999999999997E-2</v>
      </c>
      <c r="D111" s="3">
        <v>3.15E-2</v>
      </c>
      <c r="F111">
        <f t="shared" si="4"/>
        <v>8.1081081081081002E-2</v>
      </c>
      <c r="G111">
        <f t="shared" si="5"/>
        <v>5.0847457627118599E-2</v>
      </c>
      <c r="H111">
        <f t="shared" si="6"/>
        <v>5.0193050193050162E-2</v>
      </c>
    </row>
    <row r="112" spans="1:8" x14ac:dyDescent="0.25">
      <c r="A112" s="11">
        <v>638</v>
      </c>
      <c r="B112" s="3">
        <v>0.14799999999999999</v>
      </c>
      <c r="C112" s="3">
        <v>5.9900000000000002E-2</v>
      </c>
      <c r="D112" s="3">
        <v>3.15E-2</v>
      </c>
      <c r="F112">
        <f t="shared" si="4"/>
        <v>7.0270270270270177E-2</v>
      </c>
      <c r="G112">
        <f t="shared" si="5"/>
        <v>4.8022598870056499E-2</v>
      </c>
      <c r="H112">
        <f t="shared" si="6"/>
        <v>5.0193050193050162E-2</v>
      </c>
    </row>
    <row r="113" spans="1:8" x14ac:dyDescent="0.25">
      <c r="A113" s="11">
        <v>643</v>
      </c>
      <c r="B113" s="3">
        <v>0.14899999999999999</v>
      </c>
      <c r="C113" s="3">
        <v>5.9700000000000003E-2</v>
      </c>
      <c r="D113" s="3">
        <v>3.1399999999999997E-2</v>
      </c>
      <c r="F113">
        <f t="shared" si="4"/>
        <v>7.5675675675675597E-2</v>
      </c>
      <c r="G113">
        <f t="shared" si="5"/>
        <v>4.6139359698681749E-2</v>
      </c>
      <c r="H113">
        <f t="shared" si="6"/>
        <v>4.6332046332046191E-2</v>
      </c>
    </row>
    <row r="114" spans="1:8" x14ac:dyDescent="0.25">
      <c r="A114" s="11">
        <v>649</v>
      </c>
      <c r="B114" s="3">
        <v>0.14899999999999999</v>
      </c>
      <c r="C114" s="3">
        <v>5.96E-2</v>
      </c>
      <c r="D114" s="3">
        <v>3.1399999999999997E-2</v>
      </c>
      <c r="F114">
        <f t="shared" si="4"/>
        <v>7.5675675675675597E-2</v>
      </c>
      <c r="G114">
        <f t="shared" si="5"/>
        <v>4.5197740112994336E-2</v>
      </c>
      <c r="H114">
        <f t="shared" si="6"/>
        <v>4.6332046332046191E-2</v>
      </c>
    </row>
    <row r="115" spans="1:8" x14ac:dyDescent="0.25">
      <c r="A115" s="11">
        <v>655</v>
      </c>
      <c r="B115" s="3">
        <v>0.14799999999999999</v>
      </c>
      <c r="C115" s="3">
        <v>5.96E-2</v>
      </c>
      <c r="D115" s="3">
        <v>3.1399999999999997E-2</v>
      </c>
      <c r="F115">
        <f t="shared" si="4"/>
        <v>7.0270270270270177E-2</v>
      </c>
      <c r="G115">
        <f t="shared" si="5"/>
        <v>4.5197740112994336E-2</v>
      </c>
      <c r="H115">
        <f t="shared" si="6"/>
        <v>4.6332046332046191E-2</v>
      </c>
    </row>
    <row r="116" spans="1:8" x14ac:dyDescent="0.25">
      <c r="A116" s="11">
        <v>661</v>
      </c>
      <c r="B116" s="3">
        <v>0.14899999999999999</v>
      </c>
      <c r="C116" s="3">
        <v>5.9200000000000003E-2</v>
      </c>
      <c r="D116" s="3">
        <v>3.1300000000000001E-2</v>
      </c>
      <c r="F116">
        <f t="shared" si="4"/>
        <v>7.5675675675675597E-2</v>
      </c>
      <c r="G116">
        <f t="shared" si="5"/>
        <v>4.143126177024483E-2</v>
      </c>
      <c r="H116">
        <f t="shared" si="6"/>
        <v>4.247104247104249E-2</v>
      </c>
    </row>
    <row r="117" spans="1:8" x14ac:dyDescent="0.25">
      <c r="A117" s="11">
        <v>667</v>
      </c>
      <c r="B117" s="3">
        <v>0.14699999999999999</v>
      </c>
      <c r="C117" s="3">
        <v>5.91E-2</v>
      </c>
      <c r="D117" s="3">
        <v>3.1199999999999999E-2</v>
      </c>
      <c r="F117">
        <f t="shared" si="4"/>
        <v>6.4864864864864771E-2</v>
      </c>
      <c r="G117">
        <f t="shared" si="5"/>
        <v>4.0489642184557424E-2</v>
      </c>
      <c r="H117">
        <f t="shared" si="6"/>
        <v>3.8610038610038519E-2</v>
      </c>
    </row>
    <row r="118" spans="1:8" x14ac:dyDescent="0.25">
      <c r="A118" s="11">
        <v>672</v>
      </c>
      <c r="B118" s="3">
        <v>0.14799999999999999</v>
      </c>
      <c r="C118" s="3">
        <v>5.8999999999999997E-2</v>
      </c>
      <c r="D118" s="3">
        <v>3.1300000000000001E-2</v>
      </c>
      <c r="F118">
        <f t="shared" si="4"/>
        <v>7.0270270270270177E-2</v>
      </c>
      <c r="G118">
        <f t="shared" si="5"/>
        <v>3.9548022598870011E-2</v>
      </c>
      <c r="H118">
        <f t="shared" si="6"/>
        <v>4.247104247104249E-2</v>
      </c>
    </row>
    <row r="119" spans="1:8" x14ac:dyDescent="0.25">
      <c r="A119" s="11">
        <v>678</v>
      </c>
      <c r="B119" s="3">
        <v>0.14799999999999999</v>
      </c>
      <c r="C119" s="3">
        <v>5.8700000000000002E-2</v>
      </c>
      <c r="D119" s="3">
        <v>3.1199999999999999E-2</v>
      </c>
      <c r="F119">
        <f t="shared" si="4"/>
        <v>7.0270270270270177E-2</v>
      </c>
      <c r="G119">
        <f t="shared" si="5"/>
        <v>3.6723163841807918E-2</v>
      </c>
      <c r="H119">
        <f t="shared" si="6"/>
        <v>3.8610038610038519E-2</v>
      </c>
    </row>
    <row r="120" spans="1:8" x14ac:dyDescent="0.25">
      <c r="A120" s="11">
        <v>684</v>
      </c>
      <c r="B120" s="3">
        <v>0.14699999999999999</v>
      </c>
      <c r="C120" s="3">
        <v>5.8700000000000002E-2</v>
      </c>
      <c r="D120" s="3">
        <v>3.1199999999999999E-2</v>
      </c>
      <c r="F120">
        <f t="shared" si="4"/>
        <v>6.4864864864864771E-2</v>
      </c>
      <c r="G120">
        <f t="shared" si="5"/>
        <v>3.6723163841807918E-2</v>
      </c>
      <c r="H120">
        <f t="shared" si="6"/>
        <v>3.8610038610038519E-2</v>
      </c>
    </row>
    <row r="121" spans="1:8" x14ac:dyDescent="0.25">
      <c r="A121" s="11">
        <v>690</v>
      </c>
      <c r="B121" s="3">
        <v>0.14699999999999999</v>
      </c>
      <c r="C121" s="3">
        <v>5.8700000000000002E-2</v>
      </c>
      <c r="D121" s="3">
        <v>3.1300000000000001E-2</v>
      </c>
      <c r="F121">
        <f t="shared" si="4"/>
        <v>6.4864864864864771E-2</v>
      </c>
      <c r="G121">
        <f t="shared" si="5"/>
        <v>3.6723163841807918E-2</v>
      </c>
      <c r="H121">
        <f t="shared" si="6"/>
        <v>4.247104247104249E-2</v>
      </c>
    </row>
    <row r="122" spans="1:8" x14ac:dyDescent="0.25">
      <c r="A122" s="11">
        <v>696</v>
      </c>
      <c r="B122" s="3">
        <v>0.14599999999999999</v>
      </c>
      <c r="C122" s="3">
        <v>5.8500000000000003E-2</v>
      </c>
      <c r="D122" s="3">
        <v>3.1199999999999999E-2</v>
      </c>
      <c r="F122">
        <f t="shared" si="4"/>
        <v>5.9459459459459366E-2</v>
      </c>
      <c r="G122">
        <f t="shared" si="5"/>
        <v>3.4839924670433162E-2</v>
      </c>
      <c r="H122">
        <f t="shared" si="6"/>
        <v>3.8610038610038519E-2</v>
      </c>
    </row>
    <row r="123" spans="1:8" x14ac:dyDescent="0.25">
      <c r="A123" s="11">
        <v>701</v>
      </c>
      <c r="B123" s="3">
        <v>0.14599999999999999</v>
      </c>
      <c r="C123" s="3">
        <v>5.8299999999999998E-2</v>
      </c>
      <c r="D123" s="3">
        <v>3.1099999999999999E-2</v>
      </c>
      <c r="F123">
        <f t="shared" si="4"/>
        <v>5.9459459459459366E-2</v>
      </c>
      <c r="G123">
        <f t="shared" si="5"/>
        <v>3.2956685499058343E-2</v>
      </c>
      <c r="H123">
        <f t="shared" si="6"/>
        <v>3.474903474903468E-2</v>
      </c>
    </row>
    <row r="124" spans="1:8" x14ac:dyDescent="0.25">
      <c r="A124" s="11">
        <v>707</v>
      </c>
      <c r="B124" s="3">
        <v>0.14599999999999999</v>
      </c>
      <c r="C124" s="3">
        <v>5.8099999999999999E-2</v>
      </c>
      <c r="D124" s="3">
        <v>3.1099999999999999E-2</v>
      </c>
      <c r="F124">
        <f t="shared" si="4"/>
        <v>5.9459459459459366E-2</v>
      </c>
      <c r="G124">
        <f t="shared" si="5"/>
        <v>3.107344632768359E-2</v>
      </c>
      <c r="H124">
        <f t="shared" si="6"/>
        <v>3.474903474903468E-2</v>
      </c>
    </row>
    <row r="125" spans="1:8" x14ac:dyDescent="0.25">
      <c r="A125" s="11">
        <v>713</v>
      </c>
      <c r="B125" s="3">
        <v>0.14399999999999999</v>
      </c>
      <c r="C125" s="3">
        <v>5.8099999999999999E-2</v>
      </c>
      <c r="D125" s="3">
        <v>3.1E-2</v>
      </c>
      <c r="F125">
        <f t="shared" si="4"/>
        <v>4.864864864864854E-2</v>
      </c>
      <c r="G125">
        <f t="shared" si="5"/>
        <v>3.107344632768359E-2</v>
      </c>
      <c r="H125">
        <f t="shared" si="6"/>
        <v>3.088803088803084E-2</v>
      </c>
    </row>
    <row r="126" spans="1:8" x14ac:dyDescent="0.25">
      <c r="A126" s="11">
        <v>719</v>
      </c>
      <c r="B126" s="3">
        <v>0.14399999999999999</v>
      </c>
      <c r="C126" s="3">
        <v>5.8000000000000003E-2</v>
      </c>
      <c r="D126" s="3">
        <v>3.1E-2</v>
      </c>
      <c r="F126">
        <f t="shared" si="4"/>
        <v>4.864864864864854E-2</v>
      </c>
      <c r="G126">
        <f t="shared" si="5"/>
        <v>3.0131826741996246E-2</v>
      </c>
      <c r="H126">
        <f t="shared" si="6"/>
        <v>3.088803088803084E-2</v>
      </c>
    </row>
    <row r="127" spans="1:8" x14ac:dyDescent="0.25">
      <c r="A127" s="11">
        <v>725</v>
      </c>
      <c r="B127" s="3">
        <v>0.14399999999999999</v>
      </c>
      <c r="C127" s="3">
        <v>5.8000000000000003E-2</v>
      </c>
      <c r="D127" s="3">
        <v>3.1E-2</v>
      </c>
      <c r="F127">
        <f t="shared" si="4"/>
        <v>4.864864864864854E-2</v>
      </c>
      <c r="G127">
        <f t="shared" si="5"/>
        <v>3.0131826741996246E-2</v>
      </c>
      <c r="H127">
        <f t="shared" si="6"/>
        <v>3.088803088803084E-2</v>
      </c>
    </row>
    <row r="128" spans="1:8" x14ac:dyDescent="0.25">
      <c r="A128" s="11">
        <v>730</v>
      </c>
      <c r="B128" s="3">
        <v>0.14399999999999999</v>
      </c>
      <c r="C128" s="3">
        <v>5.7700000000000001E-2</v>
      </c>
      <c r="D128" s="3">
        <v>3.09E-2</v>
      </c>
      <c r="F128">
        <f t="shared" si="4"/>
        <v>4.864864864864854E-2</v>
      </c>
      <c r="G128">
        <f t="shared" si="5"/>
        <v>2.7306967984934084E-2</v>
      </c>
      <c r="H128">
        <f t="shared" si="6"/>
        <v>2.7027027027027001E-2</v>
      </c>
    </row>
    <row r="129" spans="1:8" x14ac:dyDescent="0.25">
      <c r="A129" s="11">
        <v>736</v>
      </c>
      <c r="B129" s="3">
        <v>0.14299999999999999</v>
      </c>
      <c r="C129" s="3">
        <v>5.7700000000000001E-2</v>
      </c>
      <c r="D129" s="3">
        <v>3.09E-2</v>
      </c>
      <c r="F129">
        <f t="shared" si="4"/>
        <v>4.3243243243243135E-2</v>
      </c>
      <c r="G129">
        <f t="shared" si="5"/>
        <v>2.7306967984934084E-2</v>
      </c>
      <c r="H129">
        <f t="shared" si="6"/>
        <v>2.7027027027027001E-2</v>
      </c>
    </row>
    <row r="130" spans="1:8" x14ac:dyDescent="0.25">
      <c r="A130" s="11">
        <v>742</v>
      </c>
      <c r="B130" s="3">
        <v>0.14299999999999999</v>
      </c>
      <c r="C130" s="3">
        <v>5.7500000000000002E-2</v>
      </c>
      <c r="D130" s="3">
        <v>3.09E-2</v>
      </c>
      <c r="F130">
        <f t="shared" si="4"/>
        <v>4.3243243243243135E-2</v>
      </c>
      <c r="G130">
        <f t="shared" si="5"/>
        <v>2.5423728813559331E-2</v>
      </c>
      <c r="H130">
        <f t="shared" si="6"/>
        <v>2.7027027027027001E-2</v>
      </c>
    </row>
    <row r="131" spans="1:8" x14ac:dyDescent="0.25">
      <c r="A131" s="11">
        <v>748</v>
      </c>
      <c r="B131" s="3">
        <v>0.14299999999999999</v>
      </c>
      <c r="C131" s="3">
        <v>5.74E-2</v>
      </c>
      <c r="D131" s="3">
        <v>3.09E-2</v>
      </c>
      <c r="F131">
        <f t="shared" ref="F131:F166" si="7">(B131-$K$2)/$M$2</f>
        <v>4.3243243243243135E-2</v>
      </c>
      <c r="G131">
        <f t="shared" ref="G131:G166" si="8">(C131-$K$3)/$M$3</f>
        <v>2.4482109227871921E-2</v>
      </c>
      <c r="H131">
        <f t="shared" ref="H131:H166" si="9">(D131-$K$4)/$M$4</f>
        <v>2.7027027027027001E-2</v>
      </c>
    </row>
    <row r="132" spans="1:8" x14ac:dyDescent="0.25">
      <c r="A132" s="11">
        <v>754</v>
      </c>
      <c r="B132" s="3">
        <v>0.14199999999999999</v>
      </c>
      <c r="C132" s="3">
        <v>5.7299999999999997E-2</v>
      </c>
      <c r="D132" s="3">
        <v>3.09E-2</v>
      </c>
      <c r="F132">
        <f t="shared" si="7"/>
        <v>3.7837837837837722E-2</v>
      </c>
      <c r="G132">
        <f t="shared" si="8"/>
        <v>2.3540489642184512E-2</v>
      </c>
      <c r="H132">
        <f t="shared" si="9"/>
        <v>2.7027027027027001E-2</v>
      </c>
    </row>
    <row r="133" spans="1:8" x14ac:dyDescent="0.25">
      <c r="A133" s="11">
        <v>759</v>
      </c>
      <c r="B133" s="3">
        <v>0.14199999999999999</v>
      </c>
      <c r="C133" s="3">
        <v>5.7200000000000001E-2</v>
      </c>
      <c r="D133" s="3">
        <v>3.0800000000000001E-2</v>
      </c>
      <c r="F133">
        <f t="shared" si="7"/>
        <v>3.7837837837837722E-2</v>
      </c>
      <c r="G133">
        <f t="shared" si="8"/>
        <v>2.2598870056497168E-2</v>
      </c>
      <c r="H133">
        <f t="shared" si="9"/>
        <v>2.3166023166023165E-2</v>
      </c>
    </row>
    <row r="134" spans="1:8" x14ac:dyDescent="0.25">
      <c r="A134" s="11">
        <v>765</v>
      </c>
      <c r="B134" s="3">
        <v>0.14199999999999999</v>
      </c>
      <c r="C134" s="3">
        <v>5.7099999999999998E-2</v>
      </c>
      <c r="D134" s="3">
        <v>3.09E-2</v>
      </c>
      <c r="F134">
        <f t="shared" si="7"/>
        <v>3.7837837837837722E-2</v>
      </c>
      <c r="G134">
        <f t="shared" si="8"/>
        <v>2.1657250470809759E-2</v>
      </c>
      <c r="H134">
        <f t="shared" si="9"/>
        <v>2.7027027027027001E-2</v>
      </c>
    </row>
    <row r="135" spans="1:8" x14ac:dyDescent="0.25">
      <c r="A135" s="11">
        <v>771</v>
      </c>
      <c r="B135" s="3">
        <v>0.14099999999999999</v>
      </c>
      <c r="C135" s="3">
        <v>5.7000000000000002E-2</v>
      </c>
      <c r="D135" s="3">
        <v>3.0700000000000002E-2</v>
      </c>
      <c r="F135">
        <f t="shared" si="7"/>
        <v>3.2432432432432309E-2</v>
      </c>
      <c r="G135">
        <f t="shared" si="8"/>
        <v>2.0715630885122415E-2</v>
      </c>
      <c r="H135">
        <f t="shared" si="9"/>
        <v>1.9305019305019325E-2</v>
      </c>
    </row>
    <row r="136" spans="1:8" x14ac:dyDescent="0.25">
      <c r="A136" s="11">
        <v>777</v>
      </c>
      <c r="B136" s="3">
        <v>0.14099999999999999</v>
      </c>
      <c r="C136" s="3">
        <v>5.6899999999999999E-2</v>
      </c>
      <c r="D136" s="3">
        <v>3.0800000000000001E-2</v>
      </c>
      <c r="F136">
        <f t="shared" si="7"/>
        <v>3.2432432432432309E-2</v>
      </c>
      <c r="G136">
        <f t="shared" si="8"/>
        <v>1.9774011299435006E-2</v>
      </c>
      <c r="H136">
        <f t="shared" si="9"/>
        <v>2.3166023166023165E-2</v>
      </c>
    </row>
    <row r="137" spans="1:8" x14ac:dyDescent="0.25">
      <c r="A137" s="11">
        <v>783</v>
      </c>
      <c r="B137" s="3">
        <v>0.14199999999999999</v>
      </c>
      <c r="C137" s="3">
        <v>5.67E-2</v>
      </c>
      <c r="D137" s="3">
        <v>3.0700000000000002E-2</v>
      </c>
      <c r="F137">
        <f t="shared" si="7"/>
        <v>3.7837837837837722E-2</v>
      </c>
      <c r="G137">
        <f t="shared" si="8"/>
        <v>1.7890772128060253E-2</v>
      </c>
      <c r="H137">
        <f t="shared" si="9"/>
        <v>1.9305019305019325E-2</v>
      </c>
    </row>
    <row r="138" spans="1:8" x14ac:dyDescent="0.25">
      <c r="A138" s="11">
        <v>788</v>
      </c>
      <c r="B138" s="3">
        <v>0.14000000000000001</v>
      </c>
      <c r="C138" s="3">
        <v>5.6899999999999999E-2</v>
      </c>
      <c r="D138" s="3">
        <v>3.0700000000000002E-2</v>
      </c>
      <c r="F138">
        <f t="shared" si="7"/>
        <v>2.7027027027027053E-2</v>
      </c>
      <c r="G138">
        <f t="shared" si="8"/>
        <v>1.9774011299435006E-2</v>
      </c>
      <c r="H138">
        <f t="shared" si="9"/>
        <v>1.9305019305019325E-2</v>
      </c>
    </row>
    <row r="139" spans="1:8" x14ac:dyDescent="0.25">
      <c r="A139" s="11">
        <v>794</v>
      </c>
      <c r="B139" s="3">
        <v>0.14000000000000001</v>
      </c>
      <c r="C139" s="3">
        <v>5.6599999999999998E-2</v>
      </c>
      <c r="D139" s="3">
        <v>3.0700000000000002E-2</v>
      </c>
      <c r="F139">
        <f t="shared" si="7"/>
        <v>2.7027027027027053E-2</v>
      </c>
      <c r="G139">
        <f t="shared" si="8"/>
        <v>1.6949152542372843E-2</v>
      </c>
      <c r="H139">
        <f t="shared" si="9"/>
        <v>1.9305019305019325E-2</v>
      </c>
    </row>
    <row r="140" spans="1:8" x14ac:dyDescent="0.25">
      <c r="A140" s="11">
        <v>800</v>
      </c>
      <c r="B140" s="3">
        <v>0.14000000000000001</v>
      </c>
      <c r="C140" s="3">
        <v>5.6599999999999998E-2</v>
      </c>
      <c r="D140" s="3">
        <v>3.0700000000000002E-2</v>
      </c>
      <c r="F140">
        <f t="shared" si="7"/>
        <v>2.7027027027027053E-2</v>
      </c>
      <c r="G140">
        <f t="shared" si="8"/>
        <v>1.6949152542372843E-2</v>
      </c>
      <c r="H140">
        <f t="shared" si="9"/>
        <v>1.9305019305019325E-2</v>
      </c>
    </row>
    <row r="141" spans="1:8" x14ac:dyDescent="0.25">
      <c r="A141" s="11">
        <v>806</v>
      </c>
      <c r="B141" s="3">
        <v>0.14099999999999999</v>
      </c>
      <c r="C141" s="3">
        <v>5.6599999999999998E-2</v>
      </c>
      <c r="D141" s="3">
        <v>3.0700000000000002E-2</v>
      </c>
      <c r="F141">
        <f t="shared" si="7"/>
        <v>3.2432432432432309E-2</v>
      </c>
      <c r="G141">
        <f t="shared" si="8"/>
        <v>1.6949152542372843E-2</v>
      </c>
      <c r="H141">
        <f t="shared" si="9"/>
        <v>1.9305019305019325E-2</v>
      </c>
    </row>
    <row r="142" spans="1:8" x14ac:dyDescent="0.25">
      <c r="A142" s="11">
        <v>812</v>
      </c>
      <c r="B142" s="3">
        <v>0.14000000000000001</v>
      </c>
      <c r="C142" s="3">
        <v>5.6399999999999999E-2</v>
      </c>
      <c r="D142" s="3">
        <v>3.0700000000000002E-2</v>
      </c>
      <c r="F142">
        <f t="shared" si="7"/>
        <v>2.7027027027027053E-2</v>
      </c>
      <c r="G142">
        <f t="shared" si="8"/>
        <v>1.506591337099809E-2</v>
      </c>
      <c r="H142">
        <f t="shared" si="9"/>
        <v>1.9305019305019325E-2</v>
      </c>
    </row>
    <row r="143" spans="1:8" x14ac:dyDescent="0.25">
      <c r="A143" s="11">
        <v>817</v>
      </c>
      <c r="B143" s="3">
        <v>0.14000000000000001</v>
      </c>
      <c r="C143" s="3">
        <v>5.6399999999999999E-2</v>
      </c>
      <c r="D143" s="3">
        <v>3.0700000000000002E-2</v>
      </c>
      <c r="F143">
        <f t="shared" si="7"/>
        <v>2.7027027027027053E-2</v>
      </c>
      <c r="G143">
        <f t="shared" si="8"/>
        <v>1.506591337099809E-2</v>
      </c>
      <c r="H143">
        <f t="shared" si="9"/>
        <v>1.9305019305019325E-2</v>
      </c>
    </row>
    <row r="144" spans="1:8" x14ac:dyDescent="0.25">
      <c r="A144" s="11">
        <v>823</v>
      </c>
      <c r="B144" s="3">
        <v>0.14000000000000001</v>
      </c>
      <c r="C144" s="3">
        <v>5.6300000000000003E-2</v>
      </c>
      <c r="D144" s="3">
        <v>3.0599999999999999E-2</v>
      </c>
      <c r="F144">
        <f t="shared" si="7"/>
        <v>2.7027027027027053E-2</v>
      </c>
      <c r="G144">
        <f t="shared" si="8"/>
        <v>1.4124293785310747E-2</v>
      </c>
      <c r="H144">
        <f t="shared" si="9"/>
        <v>1.5444015444015352E-2</v>
      </c>
    </row>
    <row r="145" spans="1:8" x14ac:dyDescent="0.25">
      <c r="A145" s="11">
        <v>829</v>
      </c>
      <c r="B145" s="3">
        <v>0.13900000000000001</v>
      </c>
      <c r="C145" s="3">
        <v>5.62E-2</v>
      </c>
      <c r="D145" s="3">
        <v>3.0499999999999999E-2</v>
      </c>
      <c r="F145">
        <f t="shared" si="7"/>
        <v>2.162162162162164E-2</v>
      </c>
      <c r="G145">
        <f t="shared" si="8"/>
        <v>1.3182674199623337E-2</v>
      </c>
      <c r="H145">
        <f t="shared" si="9"/>
        <v>1.1583011583011515E-2</v>
      </c>
    </row>
    <row r="146" spans="1:8" x14ac:dyDescent="0.25">
      <c r="A146" s="11">
        <v>835</v>
      </c>
      <c r="B146" s="3">
        <v>0.13900000000000001</v>
      </c>
      <c r="C146" s="3">
        <v>5.6300000000000003E-2</v>
      </c>
      <c r="D146" s="3">
        <v>3.0599999999999999E-2</v>
      </c>
      <c r="F146">
        <f t="shared" si="7"/>
        <v>2.162162162162164E-2</v>
      </c>
      <c r="G146">
        <f t="shared" si="8"/>
        <v>1.4124293785310747E-2</v>
      </c>
      <c r="H146">
        <f t="shared" si="9"/>
        <v>1.5444015444015352E-2</v>
      </c>
    </row>
    <row r="147" spans="1:8" x14ac:dyDescent="0.25">
      <c r="A147" s="11">
        <v>841</v>
      </c>
      <c r="B147" s="3">
        <v>0.13900000000000001</v>
      </c>
      <c r="C147" s="3">
        <v>5.5800000000000002E-2</v>
      </c>
      <c r="D147" s="3">
        <v>3.0599999999999999E-2</v>
      </c>
      <c r="F147">
        <f t="shared" si="7"/>
        <v>2.162162162162164E-2</v>
      </c>
      <c r="G147">
        <f t="shared" si="8"/>
        <v>9.416195856873831E-3</v>
      </c>
      <c r="H147">
        <f t="shared" si="9"/>
        <v>1.5444015444015352E-2</v>
      </c>
    </row>
    <row r="148" spans="1:8" x14ac:dyDescent="0.25">
      <c r="A148" s="11">
        <v>846</v>
      </c>
      <c r="B148" s="3">
        <v>0.13900000000000001</v>
      </c>
      <c r="C148" s="3">
        <v>5.5899999999999998E-2</v>
      </c>
      <c r="D148" s="3">
        <v>3.0499999999999999E-2</v>
      </c>
      <c r="F148">
        <f t="shared" si="7"/>
        <v>2.162162162162164E-2</v>
      </c>
      <c r="G148">
        <f t="shared" si="8"/>
        <v>1.0357815442561175E-2</v>
      </c>
      <c r="H148">
        <f t="shared" si="9"/>
        <v>1.1583011583011515E-2</v>
      </c>
    </row>
    <row r="149" spans="1:8" x14ac:dyDescent="0.25">
      <c r="A149" s="11">
        <v>852</v>
      </c>
      <c r="B149" s="3">
        <v>0.13900000000000001</v>
      </c>
      <c r="C149" s="3">
        <v>5.5899999999999998E-2</v>
      </c>
      <c r="D149" s="3">
        <v>3.0499999999999999E-2</v>
      </c>
      <c r="F149">
        <f t="shared" si="7"/>
        <v>2.162162162162164E-2</v>
      </c>
      <c r="G149">
        <f t="shared" si="8"/>
        <v>1.0357815442561175E-2</v>
      </c>
      <c r="H149">
        <f t="shared" si="9"/>
        <v>1.1583011583011515E-2</v>
      </c>
    </row>
    <row r="150" spans="1:8" x14ac:dyDescent="0.25">
      <c r="A150" s="11">
        <v>858</v>
      </c>
      <c r="B150" s="3">
        <v>0.13800000000000001</v>
      </c>
      <c r="C150" s="3">
        <v>5.5800000000000002E-2</v>
      </c>
      <c r="D150" s="3">
        <v>3.0499999999999999E-2</v>
      </c>
      <c r="F150">
        <f t="shared" si="7"/>
        <v>1.6216216216216231E-2</v>
      </c>
      <c r="G150">
        <f t="shared" si="8"/>
        <v>9.416195856873831E-3</v>
      </c>
      <c r="H150">
        <f t="shared" si="9"/>
        <v>1.1583011583011515E-2</v>
      </c>
    </row>
    <row r="151" spans="1:8" x14ac:dyDescent="0.25">
      <c r="A151" s="11">
        <v>864</v>
      </c>
      <c r="B151" s="3">
        <v>0.13800000000000001</v>
      </c>
      <c r="C151" s="3">
        <v>5.5800000000000002E-2</v>
      </c>
      <c r="D151" s="3">
        <v>3.0499999999999999E-2</v>
      </c>
      <c r="F151">
        <f t="shared" si="7"/>
        <v>1.6216216216216231E-2</v>
      </c>
      <c r="G151">
        <f t="shared" si="8"/>
        <v>9.416195856873831E-3</v>
      </c>
      <c r="H151">
        <f t="shared" si="9"/>
        <v>1.1583011583011515E-2</v>
      </c>
    </row>
    <row r="152" spans="1:8" x14ac:dyDescent="0.25">
      <c r="A152" s="11">
        <v>870</v>
      </c>
      <c r="B152" s="3">
        <v>0.13800000000000001</v>
      </c>
      <c r="C152" s="3">
        <v>5.5800000000000002E-2</v>
      </c>
      <c r="D152" s="3">
        <v>3.04E-2</v>
      </c>
      <c r="F152">
        <f t="shared" si="7"/>
        <v>1.6216216216216231E-2</v>
      </c>
      <c r="G152">
        <f t="shared" si="8"/>
        <v>9.416195856873831E-3</v>
      </c>
      <c r="H152">
        <f t="shared" si="9"/>
        <v>7.7220077220076762E-3</v>
      </c>
    </row>
    <row r="153" spans="1:8" x14ac:dyDescent="0.25">
      <c r="A153" s="11">
        <v>875</v>
      </c>
      <c r="B153" s="3">
        <v>0.13700000000000001</v>
      </c>
      <c r="C153" s="3">
        <v>5.5599999999999997E-2</v>
      </c>
      <c r="D153" s="3">
        <v>3.04E-2</v>
      </c>
      <c r="F153">
        <f t="shared" si="7"/>
        <v>1.081081081081082E-2</v>
      </c>
      <c r="G153">
        <f t="shared" si="8"/>
        <v>7.532956685499013E-3</v>
      </c>
      <c r="H153">
        <f t="shared" si="9"/>
        <v>7.7220077220076762E-3</v>
      </c>
    </row>
    <row r="154" spans="1:8" x14ac:dyDescent="0.25">
      <c r="A154" s="11">
        <v>881</v>
      </c>
      <c r="B154" s="3">
        <v>0.13700000000000001</v>
      </c>
      <c r="C154" s="3">
        <v>5.5500000000000001E-2</v>
      </c>
      <c r="D154" s="3">
        <v>3.0300000000000001E-2</v>
      </c>
      <c r="F154">
        <f t="shared" si="7"/>
        <v>1.081081081081082E-2</v>
      </c>
      <c r="G154">
        <f t="shared" si="8"/>
        <v>6.5913370998116685E-3</v>
      </c>
      <c r="H154">
        <f t="shared" si="9"/>
        <v>3.8610038610038381E-3</v>
      </c>
    </row>
    <row r="155" spans="1:8" x14ac:dyDescent="0.25">
      <c r="A155" s="11">
        <v>887</v>
      </c>
      <c r="B155" s="3">
        <v>0.13700000000000001</v>
      </c>
      <c r="C155" s="3">
        <v>5.5599999999999997E-2</v>
      </c>
      <c r="D155" s="3">
        <v>3.04E-2</v>
      </c>
      <c r="F155">
        <f t="shared" si="7"/>
        <v>1.081081081081082E-2</v>
      </c>
      <c r="G155">
        <f t="shared" si="8"/>
        <v>7.532956685499013E-3</v>
      </c>
      <c r="H155">
        <f t="shared" si="9"/>
        <v>7.7220077220076762E-3</v>
      </c>
    </row>
    <row r="156" spans="1:8" x14ac:dyDescent="0.25">
      <c r="A156" s="11">
        <v>893</v>
      </c>
      <c r="B156" s="3">
        <v>0.13700000000000001</v>
      </c>
      <c r="C156" s="3">
        <v>5.5199999999999999E-2</v>
      </c>
      <c r="D156" s="3">
        <v>3.04E-2</v>
      </c>
      <c r="F156">
        <f t="shared" si="7"/>
        <v>1.081081081081082E-2</v>
      </c>
      <c r="G156">
        <f t="shared" si="8"/>
        <v>3.7664783427495065E-3</v>
      </c>
      <c r="H156">
        <f t="shared" si="9"/>
        <v>7.7220077220076762E-3</v>
      </c>
    </row>
    <row r="157" spans="1:8" x14ac:dyDescent="0.25">
      <c r="A157" s="11">
        <v>899</v>
      </c>
      <c r="B157" s="3">
        <v>0.13800000000000001</v>
      </c>
      <c r="C157" s="3">
        <v>5.5399999999999998E-2</v>
      </c>
      <c r="D157" s="3">
        <v>3.04E-2</v>
      </c>
      <c r="F157">
        <f t="shared" si="7"/>
        <v>1.6216216216216231E-2</v>
      </c>
      <c r="G157">
        <f t="shared" si="8"/>
        <v>5.6497175141242591E-3</v>
      </c>
      <c r="H157">
        <f t="shared" si="9"/>
        <v>7.7220077220076762E-3</v>
      </c>
    </row>
    <row r="158" spans="1:8" x14ac:dyDescent="0.25">
      <c r="A158" s="11">
        <v>904</v>
      </c>
      <c r="B158" s="3">
        <v>0.13600000000000001</v>
      </c>
      <c r="C158" s="3">
        <v>5.5399999999999998E-2</v>
      </c>
      <c r="D158" s="3">
        <v>3.0300000000000001E-2</v>
      </c>
      <c r="F158">
        <f t="shared" si="7"/>
        <v>5.40540540540541E-3</v>
      </c>
      <c r="G158">
        <f t="shared" si="8"/>
        <v>5.6497175141242591E-3</v>
      </c>
      <c r="H158">
        <f t="shared" si="9"/>
        <v>3.8610038610038381E-3</v>
      </c>
    </row>
    <row r="159" spans="1:8" x14ac:dyDescent="0.25">
      <c r="A159" s="11">
        <v>910</v>
      </c>
      <c r="B159" s="3">
        <v>0.13600000000000001</v>
      </c>
      <c r="C159" s="3">
        <v>5.5100000000000003E-2</v>
      </c>
      <c r="D159" s="3">
        <v>3.0300000000000001E-2</v>
      </c>
      <c r="F159">
        <f t="shared" si="7"/>
        <v>5.40540540540541E-3</v>
      </c>
      <c r="G159">
        <f t="shared" si="8"/>
        <v>2.8248587570621625E-3</v>
      </c>
      <c r="H159">
        <f t="shared" si="9"/>
        <v>3.8610038610038381E-3</v>
      </c>
    </row>
    <row r="160" spans="1:8" x14ac:dyDescent="0.25">
      <c r="A160" s="11">
        <v>916</v>
      </c>
      <c r="B160" s="3">
        <v>0.13700000000000001</v>
      </c>
      <c r="C160" s="3">
        <v>5.5199999999999999E-2</v>
      </c>
      <c r="D160" s="3">
        <v>3.0300000000000001E-2</v>
      </c>
      <c r="F160">
        <f t="shared" si="7"/>
        <v>1.081081081081082E-2</v>
      </c>
      <c r="G160">
        <f t="shared" si="8"/>
        <v>3.7664783427495065E-3</v>
      </c>
      <c r="H160">
        <f t="shared" si="9"/>
        <v>3.8610038610038381E-3</v>
      </c>
    </row>
    <row r="161" spans="1:8" x14ac:dyDescent="0.25">
      <c r="A161" s="11">
        <v>922</v>
      </c>
      <c r="B161" s="3">
        <v>0.13600000000000001</v>
      </c>
      <c r="C161" s="3">
        <v>5.5100000000000003E-2</v>
      </c>
      <c r="D161" s="3">
        <v>3.0300000000000001E-2</v>
      </c>
      <c r="F161">
        <f t="shared" si="7"/>
        <v>5.40540540540541E-3</v>
      </c>
      <c r="G161">
        <f t="shared" si="8"/>
        <v>2.8248587570621625E-3</v>
      </c>
      <c r="H161">
        <f t="shared" si="9"/>
        <v>3.8610038610038381E-3</v>
      </c>
    </row>
    <row r="162" spans="1:8" x14ac:dyDescent="0.25">
      <c r="A162" s="11">
        <v>928</v>
      </c>
      <c r="B162" s="3">
        <v>0.13700000000000001</v>
      </c>
      <c r="C162" s="3">
        <v>5.5E-2</v>
      </c>
      <c r="D162" s="3">
        <v>3.0200000000000001E-2</v>
      </c>
      <c r="F162">
        <f t="shared" si="7"/>
        <v>1.081081081081082E-2</v>
      </c>
      <c r="G162">
        <f t="shared" si="8"/>
        <v>1.8832391713747532E-3</v>
      </c>
      <c r="H162">
        <f t="shared" si="9"/>
        <v>0</v>
      </c>
    </row>
    <row r="163" spans="1:8" x14ac:dyDescent="0.25">
      <c r="A163" s="11">
        <v>933</v>
      </c>
      <c r="B163" s="3">
        <v>0.13500000000000001</v>
      </c>
      <c r="C163" s="3">
        <v>5.4899999999999997E-2</v>
      </c>
      <c r="D163" s="3">
        <v>3.0200000000000001E-2</v>
      </c>
      <c r="F163">
        <f t="shared" si="7"/>
        <v>0</v>
      </c>
      <c r="G163">
        <f t="shared" si="8"/>
        <v>9.4161958568734388E-4</v>
      </c>
      <c r="H163">
        <f t="shared" si="9"/>
        <v>0</v>
      </c>
    </row>
    <row r="164" spans="1:8" x14ac:dyDescent="0.25">
      <c r="A164" s="11">
        <v>939</v>
      </c>
      <c r="B164" s="3">
        <v>0.13600000000000001</v>
      </c>
      <c r="C164" s="3">
        <v>5.5E-2</v>
      </c>
      <c r="D164" s="3">
        <v>3.0200000000000001E-2</v>
      </c>
      <c r="F164">
        <f t="shared" si="7"/>
        <v>5.40540540540541E-3</v>
      </c>
      <c r="G164">
        <f t="shared" si="8"/>
        <v>1.8832391713747532E-3</v>
      </c>
      <c r="H164">
        <f t="shared" si="9"/>
        <v>0</v>
      </c>
    </row>
    <row r="165" spans="1:8" x14ac:dyDescent="0.25">
      <c r="A165" s="11">
        <v>945</v>
      </c>
      <c r="B165" s="3">
        <v>0.13600000000000001</v>
      </c>
      <c r="C165" s="3">
        <v>5.4800000000000001E-2</v>
      </c>
      <c r="D165" s="3">
        <v>3.0200000000000001E-2</v>
      </c>
      <c r="F165">
        <f t="shared" si="7"/>
        <v>5.40540540540541E-3</v>
      </c>
      <c r="G165">
        <f t="shared" si="8"/>
        <v>0</v>
      </c>
      <c r="H165">
        <f t="shared" si="9"/>
        <v>0</v>
      </c>
    </row>
    <row r="166" spans="1:8" x14ac:dyDescent="0.25">
      <c r="A166" s="11">
        <v>951</v>
      </c>
      <c r="B166" s="3">
        <v>0.13500000000000001</v>
      </c>
      <c r="C166" s="3">
        <v>5.4800000000000001E-2</v>
      </c>
      <c r="D166" s="3">
        <v>3.0200000000000001E-2</v>
      </c>
      <c r="F166">
        <f t="shared" si="7"/>
        <v>0</v>
      </c>
      <c r="G166">
        <f t="shared" si="8"/>
        <v>0</v>
      </c>
      <c r="H166">
        <f t="shared" si="9"/>
        <v>0</v>
      </c>
    </row>
    <row r="167" spans="1:8" x14ac:dyDescent="0.25">
      <c r="A167" s="11"/>
      <c r="B167" s="3"/>
      <c r="C167" s="3"/>
      <c r="D167" s="3"/>
    </row>
    <row r="168" spans="1:8" x14ac:dyDescent="0.25">
      <c r="A168" s="11"/>
      <c r="B168" s="3"/>
      <c r="C168" s="3"/>
      <c r="D168" s="3"/>
    </row>
    <row r="169" spans="1:8" x14ac:dyDescent="0.25">
      <c r="A169" s="11"/>
      <c r="B169" s="3"/>
      <c r="C169" s="3"/>
      <c r="D169" s="3"/>
    </row>
    <row r="170" spans="1:8" x14ac:dyDescent="0.25">
      <c r="A170" s="11"/>
      <c r="B170" s="3"/>
      <c r="C170" s="3"/>
      <c r="D170" s="3"/>
    </row>
    <row r="171" spans="1:8" x14ac:dyDescent="0.25">
      <c r="A171" s="11"/>
      <c r="B171" s="3"/>
      <c r="C171" s="3"/>
      <c r="D171" s="3"/>
    </row>
    <row r="172" spans="1:8" x14ac:dyDescent="0.25">
      <c r="A172" s="11"/>
      <c r="B172" s="3"/>
      <c r="C172" s="3"/>
      <c r="D172" s="3"/>
    </row>
    <row r="173" spans="1:8" x14ac:dyDescent="0.25">
      <c r="A173" s="11"/>
      <c r="B173" s="3"/>
      <c r="C173" s="3"/>
      <c r="D173" s="3"/>
    </row>
    <row r="174" spans="1:8" x14ac:dyDescent="0.25">
      <c r="A174" s="11"/>
      <c r="B174" s="3"/>
      <c r="C174" s="3"/>
      <c r="D174" s="3"/>
    </row>
    <row r="175" spans="1:8" x14ac:dyDescent="0.25">
      <c r="A175" s="11"/>
      <c r="B175" s="3"/>
      <c r="C175" s="3"/>
      <c r="D175" s="3"/>
    </row>
    <row r="176" spans="1:8" x14ac:dyDescent="0.25">
      <c r="A176" s="11"/>
      <c r="B176" s="3"/>
      <c r="C176" s="3"/>
      <c r="D176" s="3"/>
    </row>
    <row r="177" spans="1:4" x14ac:dyDescent="0.25">
      <c r="A177" s="11"/>
      <c r="B177" s="3"/>
      <c r="C177" s="3"/>
      <c r="D177" s="3"/>
    </row>
    <row r="178" spans="1:4" x14ac:dyDescent="0.25">
      <c r="A178" s="11"/>
      <c r="B178" s="3"/>
      <c r="C178" s="3"/>
      <c r="D178" s="3"/>
    </row>
    <row r="179" spans="1:4" x14ac:dyDescent="0.25">
      <c r="A179" s="11"/>
      <c r="B179" s="3"/>
      <c r="C179" s="3"/>
      <c r="D179" s="3"/>
    </row>
    <row r="180" spans="1:4" x14ac:dyDescent="0.25">
      <c r="A180" s="11"/>
      <c r="B180" s="3"/>
      <c r="C180" s="3"/>
      <c r="D180" s="3"/>
    </row>
    <row r="181" spans="1:4" x14ac:dyDescent="0.25">
      <c r="A181" s="11"/>
      <c r="B181" s="3"/>
      <c r="C181" s="3"/>
      <c r="D181" s="3"/>
    </row>
    <row r="182" spans="1:4" x14ac:dyDescent="0.25">
      <c r="A182" s="11"/>
      <c r="B182" s="3"/>
      <c r="C182" s="3"/>
      <c r="D182" s="3"/>
    </row>
    <row r="183" spans="1:4" x14ac:dyDescent="0.25">
      <c r="A183" s="11"/>
      <c r="B183" s="3"/>
      <c r="C183" s="3"/>
      <c r="D183" s="3"/>
    </row>
    <row r="184" spans="1:4" x14ac:dyDescent="0.25">
      <c r="A184" s="11"/>
      <c r="B184" s="3"/>
      <c r="C184" s="3"/>
      <c r="D184" s="3"/>
    </row>
    <row r="185" spans="1:4" x14ac:dyDescent="0.25">
      <c r="A185" s="11"/>
      <c r="B185" s="3"/>
      <c r="C185" s="3"/>
      <c r="D185" s="3"/>
    </row>
    <row r="186" spans="1:4" x14ac:dyDescent="0.25">
      <c r="A186" s="11"/>
      <c r="B186" s="3"/>
      <c r="C186" s="3"/>
      <c r="D186" s="3"/>
    </row>
    <row r="187" spans="1:4" x14ac:dyDescent="0.25">
      <c r="A187" s="11"/>
      <c r="B187" s="3"/>
      <c r="C187" s="3"/>
      <c r="D187" s="3"/>
    </row>
    <row r="188" spans="1:4" x14ac:dyDescent="0.25">
      <c r="A188" s="11"/>
      <c r="B188" s="3"/>
      <c r="C188" s="3"/>
      <c r="D188" s="3"/>
    </row>
    <row r="189" spans="1:4" x14ac:dyDescent="0.25">
      <c r="A189" s="11"/>
      <c r="B189" s="3"/>
      <c r="C189" s="3"/>
      <c r="D189" s="3"/>
    </row>
    <row r="190" spans="1:4" x14ac:dyDescent="0.25">
      <c r="A190" s="11"/>
      <c r="B190" s="3"/>
      <c r="C190" s="3"/>
      <c r="D190" s="3"/>
    </row>
    <row r="191" spans="1:4" x14ac:dyDescent="0.25">
      <c r="A191" s="11"/>
      <c r="B191" s="3"/>
      <c r="C191" s="3"/>
      <c r="D191" s="3"/>
    </row>
    <row r="192" spans="1:4" x14ac:dyDescent="0.25">
      <c r="A192" s="11"/>
      <c r="B192" s="3"/>
      <c r="C192" s="3"/>
      <c r="D192" s="3"/>
    </row>
    <row r="193" spans="1:4" x14ac:dyDescent="0.25">
      <c r="A193" s="11"/>
      <c r="B193" s="3"/>
      <c r="C193" s="3"/>
      <c r="D193" s="3"/>
    </row>
    <row r="194" spans="1:4" x14ac:dyDescent="0.25">
      <c r="A194" s="11"/>
      <c r="B194" s="3"/>
      <c r="C194" s="3"/>
      <c r="D194" s="3"/>
    </row>
    <row r="195" spans="1:4" x14ac:dyDescent="0.25">
      <c r="A195" s="11"/>
      <c r="B195" s="3"/>
      <c r="C195" s="3"/>
      <c r="D195" s="3"/>
    </row>
    <row r="196" spans="1:4" x14ac:dyDescent="0.25">
      <c r="A196" s="11"/>
      <c r="B196" s="3"/>
      <c r="C196" s="3"/>
      <c r="D196" s="3"/>
    </row>
    <row r="197" spans="1:4" x14ac:dyDescent="0.25">
      <c r="A197" s="11"/>
      <c r="B197" s="3"/>
      <c r="C197" s="3"/>
      <c r="D197" s="3"/>
    </row>
    <row r="198" spans="1:4" x14ac:dyDescent="0.25">
      <c r="A198" s="11"/>
      <c r="B198" s="3"/>
      <c r="C198" s="3"/>
      <c r="D198" s="3"/>
    </row>
    <row r="199" spans="1:4" x14ac:dyDescent="0.25">
      <c r="A199" s="11"/>
      <c r="B199" s="3"/>
      <c r="C199" s="3"/>
      <c r="D199" s="3"/>
    </row>
    <row r="200" spans="1:4" x14ac:dyDescent="0.25">
      <c r="A200" s="11"/>
      <c r="B200" s="3"/>
      <c r="C200" s="3"/>
      <c r="D200" s="3"/>
    </row>
    <row r="201" spans="1:4" x14ac:dyDescent="0.25">
      <c r="A201" s="11"/>
      <c r="B201" s="3"/>
      <c r="C201" s="3"/>
      <c r="D201" s="3"/>
    </row>
    <row r="202" spans="1:4" x14ac:dyDescent="0.25">
      <c r="A202" s="11"/>
      <c r="B202" s="3"/>
      <c r="C202" s="3"/>
      <c r="D202" s="3"/>
    </row>
    <row r="203" spans="1:4" x14ac:dyDescent="0.25">
      <c r="A203" s="11"/>
      <c r="B203" s="3"/>
      <c r="C203" s="3"/>
      <c r="D203" s="3"/>
    </row>
    <row r="204" spans="1:4" x14ac:dyDescent="0.25">
      <c r="A204" s="11"/>
      <c r="B204" s="3"/>
      <c r="C204" s="3"/>
      <c r="D204" s="3"/>
    </row>
    <row r="205" spans="1:4" x14ac:dyDescent="0.25">
      <c r="A205" s="11"/>
      <c r="B205" s="3"/>
      <c r="C205" s="3"/>
      <c r="D205" s="3"/>
    </row>
    <row r="206" spans="1:4" x14ac:dyDescent="0.25">
      <c r="A206" s="11"/>
      <c r="B206" s="3"/>
      <c r="C206" s="3"/>
      <c r="D206" s="3"/>
    </row>
    <row r="207" spans="1:4" x14ac:dyDescent="0.25">
      <c r="A207" s="11"/>
      <c r="B207" s="3"/>
      <c r="C207" s="3"/>
      <c r="D207" s="3"/>
    </row>
    <row r="208" spans="1:4" x14ac:dyDescent="0.25">
      <c r="A208" s="11"/>
      <c r="B208" s="3"/>
      <c r="C208" s="3"/>
      <c r="D208" s="3"/>
    </row>
    <row r="209" spans="1:4" x14ac:dyDescent="0.25">
      <c r="A209" s="11"/>
      <c r="B209" s="3"/>
      <c r="C209" s="3"/>
      <c r="D209" s="3"/>
    </row>
    <row r="210" spans="1:4" x14ac:dyDescent="0.25">
      <c r="A210" s="11"/>
      <c r="B210" s="3"/>
      <c r="C210" s="3"/>
      <c r="D210" s="3"/>
    </row>
    <row r="211" spans="1:4" x14ac:dyDescent="0.25">
      <c r="A211" s="11"/>
      <c r="B211" s="3"/>
      <c r="C211" s="3"/>
      <c r="D211" s="3"/>
    </row>
    <row r="212" spans="1:4" x14ac:dyDescent="0.25">
      <c r="A212" s="11"/>
      <c r="B212" s="3"/>
      <c r="C212" s="3"/>
      <c r="D212" s="3"/>
    </row>
    <row r="213" spans="1:4" x14ac:dyDescent="0.25">
      <c r="A213" s="11"/>
      <c r="B213" s="3"/>
      <c r="C213" s="3"/>
      <c r="D213" s="3"/>
    </row>
    <row r="214" spans="1:4" x14ac:dyDescent="0.25">
      <c r="A214" s="11"/>
      <c r="B214" s="3"/>
      <c r="C214" s="3"/>
      <c r="D214" s="3"/>
    </row>
    <row r="215" spans="1:4" x14ac:dyDescent="0.25">
      <c r="A215" s="11"/>
      <c r="B215" s="3"/>
      <c r="C215" s="3"/>
      <c r="D215" s="3"/>
    </row>
    <row r="216" spans="1:4" x14ac:dyDescent="0.25">
      <c r="A216" s="11"/>
      <c r="B216" s="3"/>
      <c r="C216" s="3"/>
      <c r="D216" s="3"/>
    </row>
    <row r="217" spans="1:4" x14ac:dyDescent="0.25">
      <c r="A217" s="11"/>
      <c r="B217" s="3"/>
      <c r="C217" s="3"/>
      <c r="D217" s="3"/>
    </row>
    <row r="218" spans="1:4" x14ac:dyDescent="0.25">
      <c r="A218" s="11"/>
      <c r="B218" s="3"/>
      <c r="C218" s="3"/>
      <c r="D218" s="5"/>
    </row>
    <row r="219" spans="1:4" x14ac:dyDescent="0.25">
      <c r="A219" s="11"/>
      <c r="B219" s="3"/>
      <c r="C219" s="3"/>
      <c r="D219" s="3"/>
    </row>
    <row r="220" spans="1:4" x14ac:dyDescent="0.25">
      <c r="A220" s="11"/>
      <c r="B220" s="3"/>
      <c r="C220" s="3"/>
      <c r="D220" s="3"/>
    </row>
    <row r="221" spans="1:4" x14ac:dyDescent="0.25">
      <c r="A221" s="11"/>
      <c r="B221" s="3"/>
      <c r="C221" s="3"/>
      <c r="D221" s="3"/>
    </row>
    <row r="222" spans="1:4" x14ac:dyDescent="0.25">
      <c r="A222" s="11"/>
      <c r="B222" s="3"/>
      <c r="C222" s="3"/>
      <c r="D222" s="3"/>
    </row>
    <row r="223" spans="1:4" x14ac:dyDescent="0.25">
      <c r="A223" s="11"/>
      <c r="B223" s="3"/>
      <c r="C223" s="3"/>
      <c r="D223" s="3"/>
    </row>
    <row r="224" spans="1:4" x14ac:dyDescent="0.25">
      <c r="A224" s="11"/>
      <c r="B224" s="3"/>
      <c r="C224" s="3"/>
      <c r="D224" s="3"/>
    </row>
    <row r="225" spans="1:4" x14ac:dyDescent="0.25">
      <c r="A225" s="11"/>
      <c r="B225" s="3"/>
      <c r="C225" s="3"/>
      <c r="D225" s="3"/>
    </row>
    <row r="226" spans="1:4" x14ac:dyDescent="0.25">
      <c r="A226" s="11"/>
      <c r="B226" s="3"/>
      <c r="C226" s="3"/>
      <c r="D226" s="3"/>
    </row>
    <row r="227" spans="1:4" x14ac:dyDescent="0.25">
      <c r="A227" s="11"/>
      <c r="B227" s="3"/>
      <c r="C227" s="3"/>
      <c r="D227" s="3"/>
    </row>
    <row r="228" spans="1:4" x14ac:dyDescent="0.25">
      <c r="A228" s="11"/>
      <c r="B228" s="3"/>
      <c r="C228" s="3"/>
      <c r="D228" s="3"/>
    </row>
    <row r="229" spans="1:4" x14ac:dyDescent="0.25">
      <c r="A229" s="11"/>
      <c r="B229" s="3"/>
      <c r="C229" s="3"/>
      <c r="D229" s="3"/>
    </row>
    <row r="230" spans="1:4" x14ac:dyDescent="0.25">
      <c r="A230" s="11"/>
      <c r="B230" s="3"/>
      <c r="C230" s="3"/>
      <c r="D230" s="3"/>
    </row>
    <row r="231" spans="1:4" x14ac:dyDescent="0.25">
      <c r="A231" s="11"/>
      <c r="B231" s="3"/>
      <c r="C231" s="3"/>
      <c r="D231" s="3"/>
    </row>
    <row r="232" spans="1:4" x14ac:dyDescent="0.25">
      <c r="A232" s="11"/>
      <c r="B232" s="3"/>
      <c r="C232" s="3"/>
      <c r="D232" s="3"/>
    </row>
    <row r="233" spans="1:4" x14ac:dyDescent="0.25">
      <c r="A233" s="11"/>
      <c r="B233" s="3"/>
      <c r="C233" s="3"/>
      <c r="D233" s="3"/>
    </row>
    <row r="234" spans="1:4" x14ac:dyDescent="0.25">
      <c r="A234" s="11"/>
      <c r="B234" s="3"/>
      <c r="C234" s="3"/>
      <c r="D234" s="3"/>
    </row>
    <row r="235" spans="1:4" x14ac:dyDescent="0.25">
      <c r="A235" s="11"/>
      <c r="B235" s="3"/>
      <c r="C235" s="3"/>
      <c r="D235" s="3"/>
    </row>
    <row r="236" spans="1:4" x14ac:dyDescent="0.25">
      <c r="A236" s="11"/>
      <c r="B236" s="3"/>
      <c r="C236" s="3"/>
      <c r="D236" s="3"/>
    </row>
    <row r="237" spans="1:4" x14ac:dyDescent="0.25">
      <c r="A237" s="11"/>
      <c r="B237" s="3"/>
      <c r="C237" s="3"/>
      <c r="D237" s="3"/>
    </row>
    <row r="238" spans="1:4" x14ac:dyDescent="0.25">
      <c r="A238" s="11"/>
      <c r="B238" s="3"/>
      <c r="C238" s="3"/>
      <c r="D238" s="3"/>
    </row>
    <row r="239" spans="1:4" x14ac:dyDescent="0.25">
      <c r="A239" s="11"/>
      <c r="B239" s="3"/>
      <c r="C239" s="3"/>
      <c r="D239" s="3"/>
    </row>
    <row r="240" spans="1:4" x14ac:dyDescent="0.25">
      <c r="A240" s="11"/>
      <c r="B240" s="3"/>
      <c r="C240" s="3"/>
      <c r="D240" s="3"/>
    </row>
    <row r="241" spans="1:4" x14ac:dyDescent="0.25">
      <c r="A241" s="11"/>
      <c r="B241" s="3"/>
      <c r="C241" s="3"/>
      <c r="D241" s="3"/>
    </row>
    <row r="242" spans="1:4" x14ac:dyDescent="0.25">
      <c r="A242" s="11"/>
      <c r="B242" s="3"/>
      <c r="C242" s="3"/>
      <c r="D242" s="3"/>
    </row>
    <row r="243" spans="1:4" x14ac:dyDescent="0.25">
      <c r="A243" s="11"/>
      <c r="B243" s="3"/>
      <c r="C243" s="3"/>
      <c r="D243" s="3"/>
    </row>
    <row r="244" spans="1:4" x14ac:dyDescent="0.25">
      <c r="A244" s="11"/>
      <c r="B244" s="3"/>
      <c r="C244" s="3"/>
      <c r="D244" s="3"/>
    </row>
    <row r="245" spans="1:4" x14ac:dyDescent="0.25">
      <c r="A245" s="11"/>
      <c r="B245" s="3"/>
      <c r="C245" s="3"/>
      <c r="D245" s="3"/>
    </row>
    <row r="246" spans="1:4" x14ac:dyDescent="0.25">
      <c r="A246" s="11"/>
      <c r="B246" s="3"/>
      <c r="C246" s="3"/>
      <c r="D246" s="3"/>
    </row>
    <row r="247" spans="1:4" x14ac:dyDescent="0.25">
      <c r="A247" s="11"/>
      <c r="B247" s="3"/>
      <c r="C247" s="3"/>
      <c r="D247" s="3"/>
    </row>
    <row r="248" spans="1:4" x14ac:dyDescent="0.25">
      <c r="A248" s="11"/>
      <c r="B248" s="3"/>
      <c r="C248" s="3"/>
      <c r="D248" s="3"/>
    </row>
    <row r="249" spans="1:4" x14ac:dyDescent="0.25">
      <c r="A249" s="11"/>
      <c r="B249" s="3"/>
      <c r="C249" s="3"/>
      <c r="D249" s="3"/>
    </row>
    <row r="250" spans="1:4" x14ac:dyDescent="0.25">
      <c r="A250" s="11"/>
      <c r="B250" s="3"/>
      <c r="C250" s="3"/>
      <c r="D250" s="3"/>
    </row>
    <row r="251" spans="1:4" x14ac:dyDescent="0.25">
      <c r="A251" s="11"/>
      <c r="B251" s="3"/>
      <c r="C251" s="3"/>
      <c r="D251" s="3"/>
    </row>
    <row r="252" spans="1:4" x14ac:dyDescent="0.25">
      <c r="A252" s="11"/>
      <c r="B252" s="3"/>
      <c r="C252" s="3"/>
      <c r="D252" s="3"/>
    </row>
    <row r="253" spans="1:4" x14ac:dyDescent="0.25">
      <c r="A253" s="11"/>
      <c r="B253" s="3"/>
      <c r="C253" s="3"/>
      <c r="D253" s="3"/>
    </row>
    <row r="254" spans="1:4" x14ac:dyDescent="0.25">
      <c r="A254" s="11"/>
      <c r="B254" s="3"/>
      <c r="C254" s="3"/>
      <c r="D254" s="3"/>
    </row>
    <row r="255" spans="1:4" x14ac:dyDescent="0.25">
      <c r="A255" s="11"/>
      <c r="B255" s="3"/>
      <c r="C255" s="3"/>
      <c r="D255" s="3"/>
    </row>
    <row r="256" spans="1:4" x14ac:dyDescent="0.25">
      <c r="A256" s="11"/>
      <c r="B256" s="3"/>
      <c r="C256" s="3"/>
      <c r="D256" s="3"/>
    </row>
    <row r="257" spans="1:4" x14ac:dyDescent="0.25">
      <c r="A257" s="11"/>
      <c r="B257" s="3"/>
      <c r="C257" s="3"/>
      <c r="D257" s="3"/>
    </row>
    <row r="258" spans="1:4" x14ac:dyDescent="0.25">
      <c r="A258" s="11"/>
      <c r="B258" s="3"/>
      <c r="C258" s="3"/>
      <c r="D258" s="3"/>
    </row>
    <row r="259" spans="1:4" x14ac:dyDescent="0.25">
      <c r="A259" s="11"/>
      <c r="B259" s="3"/>
      <c r="C259" s="3"/>
      <c r="D259" s="3"/>
    </row>
    <row r="260" spans="1:4" x14ac:dyDescent="0.25">
      <c r="A260" s="11"/>
      <c r="B260" s="3"/>
      <c r="C260" s="3"/>
      <c r="D260" s="3"/>
    </row>
    <row r="261" spans="1:4" x14ac:dyDescent="0.25">
      <c r="A261" s="11"/>
      <c r="B261" s="3"/>
      <c r="C261" s="3"/>
      <c r="D261" s="3"/>
    </row>
    <row r="262" spans="1:4" x14ac:dyDescent="0.25">
      <c r="A262" s="11"/>
      <c r="B262" s="3"/>
      <c r="C262" s="3"/>
      <c r="D262" s="3"/>
    </row>
    <row r="263" spans="1:4" x14ac:dyDescent="0.25">
      <c r="A263" s="11"/>
      <c r="B263" s="3"/>
      <c r="C263" s="3"/>
      <c r="D263" s="3"/>
    </row>
    <row r="264" spans="1:4" x14ac:dyDescent="0.25">
      <c r="A264" s="11"/>
      <c r="B264" s="3"/>
      <c r="C264" s="3"/>
      <c r="D264" s="3"/>
    </row>
    <row r="265" spans="1:4" x14ac:dyDescent="0.25">
      <c r="A265" s="11"/>
      <c r="B265" s="3"/>
      <c r="C265" s="5"/>
      <c r="D265" s="3"/>
    </row>
    <row r="266" spans="1:4" x14ac:dyDescent="0.25">
      <c r="A266" s="11"/>
      <c r="B266" s="3"/>
      <c r="C266" s="3"/>
      <c r="D266" s="3"/>
    </row>
    <row r="267" spans="1:4" x14ac:dyDescent="0.25">
      <c r="A267" s="11"/>
      <c r="B267" s="3"/>
      <c r="C267" s="3"/>
      <c r="D267" s="3"/>
    </row>
    <row r="268" spans="1:4" x14ac:dyDescent="0.25">
      <c r="A268" s="11"/>
      <c r="B268" s="3"/>
      <c r="C268" s="3"/>
      <c r="D268" s="3"/>
    </row>
    <row r="269" spans="1:4" x14ac:dyDescent="0.25">
      <c r="A269" s="11"/>
      <c r="B269" s="3"/>
      <c r="C269" s="3"/>
      <c r="D269" s="3"/>
    </row>
    <row r="270" spans="1:4" x14ac:dyDescent="0.25">
      <c r="A270" s="11"/>
      <c r="B270" s="3"/>
      <c r="C270" s="3"/>
      <c r="D270" s="3"/>
    </row>
    <row r="271" spans="1:4" x14ac:dyDescent="0.25">
      <c r="A271" s="11"/>
      <c r="B271" s="3"/>
      <c r="C271" s="3"/>
      <c r="D271" s="3"/>
    </row>
    <row r="272" spans="1:4" x14ac:dyDescent="0.25">
      <c r="A272" s="11"/>
      <c r="B272" s="3"/>
      <c r="C272" s="3"/>
      <c r="D272" s="3"/>
    </row>
    <row r="273" spans="1:4" x14ac:dyDescent="0.25">
      <c r="A273" s="11"/>
      <c r="B273" s="3"/>
      <c r="C273" s="3"/>
      <c r="D273" s="3"/>
    </row>
    <row r="274" spans="1:4" x14ac:dyDescent="0.25">
      <c r="A274" s="11"/>
      <c r="B274" s="3"/>
      <c r="C274" s="3"/>
      <c r="D274" s="3"/>
    </row>
    <row r="275" spans="1:4" x14ac:dyDescent="0.25">
      <c r="A275" s="11"/>
      <c r="B275" s="3"/>
      <c r="C275" s="3"/>
      <c r="D275" s="3"/>
    </row>
    <row r="276" spans="1:4" x14ac:dyDescent="0.25">
      <c r="A276" s="11"/>
      <c r="B276" s="3"/>
      <c r="C276" s="3"/>
      <c r="D276" s="3"/>
    </row>
    <row r="277" spans="1:4" x14ac:dyDescent="0.25">
      <c r="A277" s="11"/>
      <c r="B277" s="3"/>
      <c r="C277" s="3"/>
      <c r="D277" s="3"/>
    </row>
    <row r="278" spans="1:4" x14ac:dyDescent="0.25">
      <c r="A278" s="11"/>
      <c r="B278" s="3"/>
      <c r="C278" s="10"/>
      <c r="D278" s="3"/>
    </row>
    <row r="279" spans="1:4" x14ac:dyDescent="0.25">
      <c r="A279" s="11"/>
      <c r="B279" s="3"/>
      <c r="C279" s="3"/>
      <c r="D279" s="3"/>
    </row>
    <row r="280" spans="1:4" x14ac:dyDescent="0.25">
      <c r="A280" s="11"/>
      <c r="B280" s="3"/>
      <c r="C280" s="3"/>
      <c r="D280" s="3"/>
    </row>
    <row r="281" spans="1:4" x14ac:dyDescent="0.25">
      <c r="A281" s="11"/>
      <c r="B281" s="3"/>
      <c r="C281" s="3"/>
      <c r="D281" s="3"/>
    </row>
    <row r="282" spans="1:4" x14ac:dyDescent="0.25">
      <c r="A282" s="11"/>
      <c r="B282" s="3"/>
      <c r="C282" s="3"/>
      <c r="D282" s="3"/>
    </row>
    <row r="283" spans="1:4" x14ac:dyDescent="0.25">
      <c r="A283" s="11"/>
      <c r="B283" s="3"/>
      <c r="C283" s="3"/>
      <c r="D283" s="3"/>
    </row>
    <row r="284" spans="1:4" x14ac:dyDescent="0.25">
      <c r="A284" s="11"/>
      <c r="B284" s="3"/>
      <c r="C284" s="3"/>
      <c r="D284" s="3"/>
    </row>
    <row r="285" spans="1:4" x14ac:dyDescent="0.25">
      <c r="A285" s="11"/>
      <c r="B285" s="3"/>
      <c r="C285" s="3"/>
      <c r="D285" s="3"/>
    </row>
    <row r="286" spans="1:4" x14ac:dyDescent="0.25">
      <c r="A286" s="11"/>
      <c r="B286" s="3"/>
      <c r="C286" s="3"/>
      <c r="D286" s="3"/>
    </row>
    <row r="287" spans="1:4" x14ac:dyDescent="0.25">
      <c r="A287" s="11"/>
      <c r="B287" s="3"/>
      <c r="C287" s="3"/>
      <c r="D287" s="3"/>
    </row>
    <row r="288" spans="1:4" x14ac:dyDescent="0.25">
      <c r="A288" s="11"/>
      <c r="B288" s="3"/>
      <c r="C288" s="3"/>
      <c r="D288" s="3"/>
    </row>
    <row r="289" spans="1:4" x14ac:dyDescent="0.25">
      <c r="A289" s="11"/>
      <c r="B289" s="3"/>
      <c r="C289" s="3"/>
      <c r="D289" s="3"/>
    </row>
    <row r="290" spans="1:4" x14ac:dyDescent="0.25">
      <c r="A290" s="11"/>
      <c r="B290" s="3"/>
      <c r="C290" s="3"/>
      <c r="D290" s="3"/>
    </row>
    <row r="291" spans="1:4" x14ac:dyDescent="0.25">
      <c r="A291" s="11"/>
      <c r="B291" s="3"/>
      <c r="C291" s="3"/>
      <c r="D291" s="3"/>
    </row>
    <row r="292" spans="1:4" x14ac:dyDescent="0.25">
      <c r="A292" s="11"/>
      <c r="B292" s="3"/>
      <c r="C292" s="3"/>
      <c r="D292" s="3"/>
    </row>
    <row r="293" spans="1:4" x14ac:dyDescent="0.25">
      <c r="A293" s="11"/>
      <c r="B293" s="3"/>
      <c r="C293" s="3"/>
      <c r="D293" s="3"/>
    </row>
    <row r="294" spans="1:4" x14ac:dyDescent="0.25">
      <c r="A294" s="11"/>
      <c r="B294" s="3"/>
      <c r="C294" s="3"/>
      <c r="D294" s="3"/>
    </row>
    <row r="295" spans="1:4" x14ac:dyDescent="0.25">
      <c r="A295" s="11"/>
      <c r="B295" s="3"/>
      <c r="C295" s="3"/>
      <c r="D295" s="3"/>
    </row>
    <row r="296" spans="1:4" x14ac:dyDescent="0.25">
      <c r="A296" s="11"/>
      <c r="B296" s="3"/>
      <c r="C296" s="3"/>
      <c r="D296" s="3"/>
    </row>
    <row r="297" spans="1:4" x14ac:dyDescent="0.25">
      <c r="A297" s="11"/>
      <c r="B297" s="3"/>
      <c r="C297" s="3"/>
      <c r="D297" s="3"/>
    </row>
    <row r="298" spans="1:4" x14ac:dyDescent="0.25">
      <c r="A298" s="11"/>
      <c r="B298" s="3"/>
      <c r="C298" s="3"/>
      <c r="D298" s="3"/>
    </row>
    <row r="299" spans="1:4" x14ac:dyDescent="0.25">
      <c r="A299" s="11"/>
      <c r="B299" s="3"/>
      <c r="C299" s="3"/>
      <c r="D299" s="3"/>
    </row>
    <row r="300" spans="1:4" x14ac:dyDescent="0.25">
      <c r="A300" s="11"/>
      <c r="B300" s="3"/>
      <c r="C300" s="3"/>
      <c r="D300" s="3"/>
    </row>
    <row r="301" spans="1:4" x14ac:dyDescent="0.25">
      <c r="A301" s="11"/>
      <c r="B301" s="3"/>
      <c r="C301" s="3"/>
      <c r="D301" s="3"/>
    </row>
    <row r="302" spans="1:4" x14ac:dyDescent="0.25">
      <c r="A302" s="11"/>
      <c r="B302" s="3"/>
      <c r="C302" s="3"/>
      <c r="D302" s="3"/>
    </row>
    <row r="303" spans="1:4" x14ac:dyDescent="0.25">
      <c r="A303" s="11"/>
      <c r="B303" s="3"/>
      <c r="C303" s="3"/>
      <c r="D303" s="3"/>
    </row>
    <row r="304" spans="1:4" x14ac:dyDescent="0.25">
      <c r="A304" s="11"/>
      <c r="B304" s="3"/>
      <c r="C304" s="3"/>
      <c r="D304" s="3"/>
    </row>
    <row r="305" spans="1:4" x14ac:dyDescent="0.25">
      <c r="A305" s="11"/>
      <c r="B305" s="3"/>
      <c r="C305" s="3"/>
      <c r="D305" s="3"/>
    </row>
    <row r="306" spans="1:4" x14ac:dyDescent="0.25">
      <c r="A306" s="11"/>
      <c r="B306" s="3"/>
      <c r="C306" s="3"/>
      <c r="D306" s="3"/>
    </row>
    <row r="307" spans="1:4" x14ac:dyDescent="0.25">
      <c r="A307" s="11"/>
      <c r="B307" s="3"/>
      <c r="C307" s="3"/>
      <c r="D307" s="3"/>
    </row>
    <row r="308" spans="1:4" x14ac:dyDescent="0.25">
      <c r="A308" s="11"/>
      <c r="B308" s="3"/>
      <c r="C308" s="3"/>
      <c r="D308" s="3"/>
    </row>
    <row r="309" spans="1:4" x14ac:dyDescent="0.25">
      <c r="A309" s="11"/>
      <c r="B309" s="3"/>
      <c r="C309" s="3"/>
      <c r="D309" s="3"/>
    </row>
    <row r="310" spans="1:4" x14ac:dyDescent="0.25">
      <c r="A310" s="11"/>
      <c r="B310" s="3"/>
      <c r="C310" s="3"/>
      <c r="D310" s="3"/>
    </row>
    <row r="311" spans="1:4" x14ac:dyDescent="0.25">
      <c r="A311" s="11"/>
      <c r="B311" s="3"/>
      <c r="C311" s="3"/>
      <c r="D311" s="3"/>
    </row>
    <row r="312" spans="1:4" x14ac:dyDescent="0.25">
      <c r="A312" s="11"/>
      <c r="B312" s="3"/>
      <c r="C312" s="3"/>
      <c r="D312" s="3"/>
    </row>
    <row r="313" spans="1:4" x14ac:dyDescent="0.25">
      <c r="A313" s="11"/>
      <c r="B313" s="3"/>
      <c r="C313" s="3"/>
      <c r="D313" s="3"/>
    </row>
    <row r="314" spans="1:4" x14ac:dyDescent="0.25">
      <c r="A314" s="11"/>
      <c r="B314" s="3"/>
      <c r="C314" s="3"/>
      <c r="D314" s="3"/>
    </row>
    <row r="315" spans="1:4" x14ac:dyDescent="0.25">
      <c r="A315" s="11"/>
      <c r="B315" s="3"/>
      <c r="C315" s="3"/>
      <c r="D315" s="3"/>
    </row>
    <row r="316" spans="1:4" x14ac:dyDescent="0.25">
      <c r="A316" s="11"/>
      <c r="B316" s="3"/>
      <c r="C316" s="3"/>
      <c r="D316" s="3"/>
    </row>
    <row r="317" spans="1:4" x14ac:dyDescent="0.25">
      <c r="A317" s="11"/>
      <c r="B317" s="3"/>
      <c r="C317" s="3"/>
      <c r="D317" s="3"/>
    </row>
    <row r="318" spans="1:4" x14ac:dyDescent="0.25">
      <c r="A318" s="11"/>
      <c r="B318" s="3"/>
      <c r="C318" s="3"/>
      <c r="D318" s="3"/>
    </row>
    <row r="319" spans="1:4" x14ac:dyDescent="0.25">
      <c r="A319" s="11"/>
      <c r="B319" s="3"/>
      <c r="C319" s="3"/>
      <c r="D319" s="3"/>
    </row>
    <row r="320" spans="1:4" x14ac:dyDescent="0.25">
      <c r="A320" s="11"/>
      <c r="B320" s="3"/>
      <c r="C320" s="3"/>
      <c r="D320" s="3"/>
    </row>
    <row r="321" spans="1:4" x14ac:dyDescent="0.25">
      <c r="A321" s="11"/>
      <c r="B321" s="3"/>
      <c r="C321" s="3"/>
      <c r="D321" s="3"/>
    </row>
    <row r="322" spans="1:4" x14ac:dyDescent="0.25">
      <c r="A322" s="11"/>
      <c r="B322" s="3"/>
      <c r="C322" s="3"/>
      <c r="D322" s="3"/>
    </row>
    <row r="323" spans="1:4" x14ac:dyDescent="0.25">
      <c r="A323" s="11"/>
      <c r="B323" s="3"/>
      <c r="C323" s="3"/>
      <c r="D323" s="3"/>
    </row>
    <row r="324" spans="1:4" x14ac:dyDescent="0.25">
      <c r="A324" s="11"/>
      <c r="B324" s="3"/>
      <c r="C324" s="3"/>
      <c r="D324" s="3"/>
    </row>
    <row r="325" spans="1:4" x14ac:dyDescent="0.25">
      <c r="A325" s="11"/>
      <c r="B325" s="3"/>
      <c r="C325" s="3"/>
      <c r="D325" s="3"/>
    </row>
    <row r="326" spans="1:4" x14ac:dyDescent="0.25">
      <c r="A326" s="11"/>
      <c r="B326" s="3"/>
      <c r="C326" s="3"/>
      <c r="D326" s="3"/>
    </row>
    <row r="327" spans="1:4" x14ac:dyDescent="0.25">
      <c r="A327" s="11"/>
      <c r="B327" s="3"/>
      <c r="C327" s="3"/>
      <c r="D327" s="3"/>
    </row>
    <row r="328" spans="1:4" x14ac:dyDescent="0.25">
      <c r="A328" s="11"/>
      <c r="B328" s="3"/>
      <c r="C328" s="3"/>
      <c r="D328" s="3"/>
    </row>
    <row r="329" spans="1:4" x14ac:dyDescent="0.25">
      <c r="A329" s="11"/>
      <c r="B329" s="3"/>
      <c r="C329" s="3"/>
      <c r="D329" s="3"/>
    </row>
    <row r="330" spans="1:4" x14ac:dyDescent="0.25">
      <c r="A330" s="11"/>
      <c r="B330" s="3"/>
      <c r="C330" s="3"/>
      <c r="D330" s="3"/>
    </row>
    <row r="331" spans="1:4" x14ac:dyDescent="0.25">
      <c r="A331" s="11"/>
      <c r="B331" s="3"/>
      <c r="C331" s="3"/>
      <c r="D331" s="3"/>
    </row>
    <row r="332" spans="1:4" x14ac:dyDescent="0.25">
      <c r="A332" s="11"/>
      <c r="B332" s="3"/>
      <c r="C332" s="3"/>
      <c r="D332" s="3"/>
    </row>
    <row r="333" spans="1:4" x14ac:dyDescent="0.25">
      <c r="A333" s="11"/>
      <c r="B333" s="3"/>
      <c r="C333" s="3"/>
      <c r="D333" s="3"/>
    </row>
    <row r="334" spans="1:4" x14ac:dyDescent="0.25">
      <c r="A334" s="11"/>
      <c r="B334" s="3"/>
      <c r="C334" s="3"/>
      <c r="D334" s="3"/>
    </row>
    <row r="335" spans="1:4" x14ac:dyDescent="0.25">
      <c r="A335" s="11"/>
      <c r="B335" s="3"/>
      <c r="C335" s="3"/>
      <c r="D335" s="3"/>
    </row>
    <row r="336" spans="1:4" x14ac:dyDescent="0.25">
      <c r="A336" s="11"/>
      <c r="B336" s="3"/>
      <c r="C336" s="3"/>
      <c r="D336" s="3"/>
    </row>
    <row r="337" spans="1:4" x14ac:dyDescent="0.25">
      <c r="A337" s="11"/>
      <c r="B337" s="3"/>
      <c r="C337" s="3"/>
      <c r="D337" s="3"/>
    </row>
    <row r="338" spans="1:4" x14ac:dyDescent="0.25">
      <c r="A338" s="11"/>
      <c r="B338" s="3"/>
      <c r="C338" s="3"/>
      <c r="D338" s="3"/>
    </row>
    <row r="339" spans="1:4" x14ac:dyDescent="0.25">
      <c r="A339" s="11"/>
      <c r="B339" s="3"/>
      <c r="C339" s="3"/>
      <c r="D339" s="3"/>
    </row>
    <row r="340" spans="1:4" x14ac:dyDescent="0.25">
      <c r="A340" s="11"/>
      <c r="B340" s="3"/>
      <c r="C340" s="3"/>
      <c r="D340" s="3"/>
    </row>
    <row r="341" spans="1:4" x14ac:dyDescent="0.25">
      <c r="A341" s="11"/>
      <c r="B341" s="3"/>
      <c r="C341" s="3"/>
      <c r="D341" s="3"/>
    </row>
    <row r="342" spans="1:4" x14ac:dyDescent="0.25">
      <c r="A342" s="11"/>
      <c r="B342" s="3"/>
      <c r="C342" s="3"/>
      <c r="D342" s="3"/>
    </row>
    <row r="343" spans="1:4" x14ac:dyDescent="0.25">
      <c r="A343" s="11"/>
      <c r="B343" s="3"/>
      <c r="C343" s="3"/>
      <c r="D343" s="3"/>
    </row>
    <row r="344" spans="1:4" x14ac:dyDescent="0.25">
      <c r="A344" s="11"/>
      <c r="B344" s="3"/>
      <c r="C344" s="3"/>
      <c r="D344" s="3"/>
    </row>
    <row r="345" spans="1:4" x14ac:dyDescent="0.25">
      <c r="A345" s="11"/>
      <c r="B345" s="3"/>
      <c r="C345" s="3"/>
      <c r="D345" s="3"/>
    </row>
    <row r="346" spans="1:4" x14ac:dyDescent="0.25">
      <c r="A346" s="11"/>
      <c r="B346" s="3"/>
      <c r="C346" s="3"/>
      <c r="D346" s="3"/>
    </row>
    <row r="347" spans="1:4" x14ac:dyDescent="0.25">
      <c r="A347" s="11"/>
      <c r="B347" s="3"/>
      <c r="C347" s="3"/>
      <c r="D347" s="3"/>
    </row>
    <row r="348" spans="1:4" x14ac:dyDescent="0.25">
      <c r="A348" s="11"/>
      <c r="B348" s="3"/>
      <c r="C348" s="3"/>
      <c r="D348" s="3"/>
    </row>
    <row r="349" spans="1:4" x14ac:dyDescent="0.25">
      <c r="A349" s="11"/>
      <c r="B349" s="3"/>
      <c r="C349" s="3"/>
      <c r="D349" s="3"/>
    </row>
    <row r="350" spans="1:4" x14ac:dyDescent="0.25">
      <c r="A350" s="11"/>
      <c r="B350" s="3"/>
      <c r="C350" s="3"/>
      <c r="D350" s="3"/>
    </row>
    <row r="351" spans="1:4" x14ac:dyDescent="0.25">
      <c r="A351" s="11"/>
      <c r="B351" s="3"/>
      <c r="C351" s="3"/>
      <c r="D351" s="3"/>
    </row>
    <row r="352" spans="1:4" x14ac:dyDescent="0.25">
      <c r="A352" s="11"/>
      <c r="B352" s="3"/>
      <c r="C352" s="3"/>
      <c r="D352" s="3"/>
    </row>
    <row r="353" spans="1:4" x14ac:dyDescent="0.25">
      <c r="A353" s="11"/>
      <c r="B353" s="3"/>
      <c r="C353" s="3"/>
      <c r="D353" s="3"/>
    </row>
    <row r="354" spans="1:4" x14ac:dyDescent="0.25">
      <c r="A354" s="11"/>
      <c r="B354" s="3"/>
      <c r="C354" s="3"/>
      <c r="D354" s="3"/>
    </row>
    <row r="355" spans="1:4" x14ac:dyDescent="0.25">
      <c r="A355" s="11"/>
      <c r="B355" s="3"/>
      <c r="C355" s="3"/>
      <c r="D355" s="3"/>
    </row>
    <row r="356" spans="1:4" x14ac:dyDescent="0.25">
      <c r="A356" s="11"/>
      <c r="B356" s="3"/>
      <c r="C356" s="3"/>
      <c r="D356" s="3"/>
    </row>
    <row r="357" spans="1:4" x14ac:dyDescent="0.25">
      <c r="A357" s="11"/>
      <c r="B357" s="3"/>
      <c r="C357" s="3"/>
      <c r="D357" s="3"/>
    </row>
    <row r="358" spans="1:4" x14ac:dyDescent="0.25">
      <c r="A358" s="11"/>
      <c r="B358" s="3"/>
      <c r="C358" s="3"/>
      <c r="D358" s="3"/>
    </row>
    <row r="359" spans="1:4" x14ac:dyDescent="0.25">
      <c r="A359" s="11"/>
      <c r="B359" s="3"/>
      <c r="C359" s="3"/>
      <c r="D359" s="3"/>
    </row>
    <row r="360" spans="1:4" x14ac:dyDescent="0.25">
      <c r="A360" s="11"/>
      <c r="B360" s="3"/>
      <c r="C360" s="3"/>
      <c r="D360" s="3"/>
    </row>
    <row r="361" spans="1:4" x14ac:dyDescent="0.25">
      <c r="A361" s="11"/>
      <c r="B361" s="3"/>
      <c r="C361" s="3"/>
      <c r="D361" s="3"/>
    </row>
    <row r="362" spans="1:4" x14ac:dyDescent="0.25">
      <c r="A362" s="11"/>
      <c r="B362" s="3"/>
      <c r="C362" s="3"/>
      <c r="D362" s="3"/>
    </row>
    <row r="363" spans="1:4" x14ac:dyDescent="0.25">
      <c r="A363" s="11"/>
      <c r="B363" s="3"/>
      <c r="C363" s="3"/>
      <c r="D363" s="3"/>
    </row>
    <row r="364" spans="1:4" x14ac:dyDescent="0.25">
      <c r="A364" s="11"/>
      <c r="B364" s="3"/>
      <c r="C364" s="3"/>
      <c r="D364" s="3"/>
    </row>
    <row r="365" spans="1:4" x14ac:dyDescent="0.25">
      <c r="A365" s="11"/>
      <c r="B365" s="3"/>
      <c r="C365" s="3"/>
      <c r="D365" s="3"/>
    </row>
    <row r="366" spans="1:4" x14ac:dyDescent="0.25">
      <c r="A366" s="11"/>
      <c r="B366" s="3"/>
      <c r="C366" s="3"/>
      <c r="D366" s="3"/>
    </row>
    <row r="367" spans="1:4" x14ac:dyDescent="0.25">
      <c r="A367" s="11"/>
      <c r="B367" s="3"/>
      <c r="C367" s="3"/>
      <c r="D367" s="3"/>
    </row>
    <row r="368" spans="1:4" x14ac:dyDescent="0.25">
      <c r="A368" s="11"/>
      <c r="B368" s="3"/>
      <c r="C368" s="3"/>
      <c r="D368" s="3"/>
    </row>
    <row r="369" spans="1:4" x14ac:dyDescent="0.25">
      <c r="A369" s="11"/>
      <c r="B369" s="3"/>
      <c r="C369" s="3"/>
      <c r="D369" s="3"/>
    </row>
    <row r="370" spans="1:4" x14ac:dyDescent="0.25">
      <c r="A370" s="11"/>
      <c r="B370" s="3"/>
      <c r="C370" s="3"/>
      <c r="D370" s="3"/>
    </row>
    <row r="371" spans="1:4" x14ac:dyDescent="0.25">
      <c r="A371" s="11"/>
      <c r="B371" s="3"/>
      <c r="C371" s="3"/>
      <c r="D371" s="3"/>
    </row>
    <row r="372" spans="1:4" x14ac:dyDescent="0.25">
      <c r="A372" s="11"/>
      <c r="B372" s="3"/>
      <c r="C372" s="3"/>
      <c r="D372" s="3"/>
    </row>
    <row r="373" spans="1:4" x14ac:dyDescent="0.25">
      <c r="A373" s="11"/>
      <c r="B373" s="3"/>
      <c r="C373" s="3"/>
      <c r="D373" s="3"/>
    </row>
    <row r="374" spans="1:4" x14ac:dyDescent="0.25">
      <c r="A374" s="11"/>
      <c r="B374" s="3"/>
      <c r="C374" s="3"/>
      <c r="D374" s="3"/>
    </row>
    <row r="375" spans="1:4" x14ac:dyDescent="0.25">
      <c r="A375" s="11"/>
      <c r="B375" s="3"/>
      <c r="C375" s="3"/>
      <c r="D375" s="3"/>
    </row>
    <row r="376" spans="1:4" x14ac:dyDescent="0.25">
      <c r="A376" s="11"/>
      <c r="B376" s="3"/>
      <c r="C376" s="3"/>
      <c r="D376" s="3"/>
    </row>
    <row r="377" spans="1:4" x14ac:dyDescent="0.25">
      <c r="A377" s="11"/>
      <c r="B377" s="3"/>
      <c r="C377" s="3"/>
      <c r="D377" s="3"/>
    </row>
    <row r="378" spans="1:4" x14ac:dyDescent="0.25">
      <c r="A378" s="11"/>
      <c r="B378" s="3"/>
      <c r="C378" s="3"/>
      <c r="D378" s="3"/>
    </row>
    <row r="379" spans="1:4" x14ac:dyDescent="0.25">
      <c r="A379" s="11"/>
      <c r="B379" s="3"/>
      <c r="C379" s="3"/>
      <c r="D379" s="3"/>
    </row>
    <row r="380" spans="1:4" x14ac:dyDescent="0.25">
      <c r="A380" s="11"/>
      <c r="B380" s="3"/>
      <c r="C380" s="3"/>
      <c r="D380" s="3"/>
    </row>
    <row r="381" spans="1:4" x14ac:dyDescent="0.25">
      <c r="A381" s="11"/>
      <c r="B381" s="3"/>
      <c r="C381" s="3"/>
      <c r="D381" s="3"/>
    </row>
    <row r="382" spans="1:4" x14ac:dyDescent="0.25">
      <c r="A382" s="11"/>
      <c r="B382" s="3"/>
      <c r="C382" s="3"/>
      <c r="D382" s="3"/>
    </row>
    <row r="383" spans="1:4" x14ac:dyDescent="0.25">
      <c r="A383" s="11"/>
      <c r="B383" s="3"/>
      <c r="C383" s="3"/>
      <c r="D383" s="3"/>
    </row>
    <row r="384" spans="1:4" x14ac:dyDescent="0.25">
      <c r="A384" s="11"/>
      <c r="B384" s="3"/>
      <c r="C384" s="3"/>
      <c r="D384" s="3"/>
    </row>
    <row r="385" spans="1:4" x14ac:dyDescent="0.25">
      <c r="A385" s="11"/>
      <c r="B385" s="3"/>
      <c r="C385" s="3"/>
      <c r="D385" s="3"/>
    </row>
    <row r="386" spans="1:4" x14ac:dyDescent="0.25">
      <c r="A386" s="11"/>
      <c r="B386" s="3"/>
      <c r="C386" s="3"/>
      <c r="D386" s="3"/>
    </row>
    <row r="387" spans="1:4" x14ac:dyDescent="0.25">
      <c r="A387" s="11"/>
      <c r="B387" s="3"/>
      <c r="C387" s="3"/>
      <c r="D387" s="3"/>
    </row>
    <row r="388" spans="1:4" x14ac:dyDescent="0.25">
      <c r="A388" s="11"/>
      <c r="B388" s="3"/>
      <c r="C388" s="3"/>
      <c r="D388" s="3"/>
    </row>
    <row r="389" spans="1:4" x14ac:dyDescent="0.25">
      <c r="A389" s="11"/>
      <c r="B389" s="3"/>
      <c r="C389" s="3"/>
      <c r="D389" s="3"/>
    </row>
    <row r="390" spans="1:4" x14ac:dyDescent="0.25">
      <c r="A390" s="11"/>
      <c r="B390" s="3"/>
      <c r="C390" s="3"/>
      <c r="D390" s="3"/>
    </row>
    <row r="391" spans="1:4" x14ac:dyDescent="0.25">
      <c r="A391" s="11"/>
      <c r="B391" s="3"/>
      <c r="C391" s="3"/>
      <c r="D391" s="3"/>
    </row>
    <row r="392" spans="1:4" x14ac:dyDescent="0.25">
      <c r="A392" s="11"/>
      <c r="B392" s="3"/>
      <c r="C392" s="3"/>
      <c r="D392" s="3"/>
    </row>
    <row r="393" spans="1:4" x14ac:dyDescent="0.25">
      <c r="A393" s="11"/>
      <c r="B393" s="3"/>
      <c r="C393" s="3"/>
      <c r="D393" s="3"/>
    </row>
    <row r="394" spans="1:4" x14ac:dyDescent="0.25">
      <c r="A394" s="11"/>
      <c r="B394" s="3"/>
      <c r="C394" s="3"/>
      <c r="D394" s="3"/>
    </row>
    <row r="395" spans="1:4" x14ac:dyDescent="0.25">
      <c r="A395" s="11"/>
      <c r="B395" s="3"/>
      <c r="C395" s="3"/>
      <c r="D395" s="3"/>
    </row>
  </sheetData>
  <pageMargins left="0.7" right="0.7" top="0.78740157499999996" bottom="0.78740157499999996" header="0.3" footer="0.3"/>
  <pageSetup paperSize="9" orientation="portrait" horizontalDpi="0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"/>
  <dimension ref="A1:N321"/>
  <sheetViews>
    <sheetView workbookViewId="0">
      <selection activeCell="O7" sqref="O7"/>
    </sheetView>
  </sheetViews>
  <sheetFormatPr defaultRowHeight="15" x14ac:dyDescent="0.25"/>
  <cols>
    <col min="1" max="1" width="7.7109375" style="13" bestFit="1" customWidth="1"/>
    <col min="2" max="4" width="7.140625" bestFit="1" customWidth="1"/>
    <col min="5" max="5" width="3.7109375" customWidth="1"/>
  </cols>
  <sheetData>
    <row r="1" spans="1:14" x14ac:dyDescent="0.25">
      <c r="A1" s="11" t="s">
        <v>0</v>
      </c>
      <c r="B1" s="3" t="s">
        <v>1</v>
      </c>
      <c r="C1" s="3" t="s">
        <v>2</v>
      </c>
      <c r="D1" s="3" t="s">
        <v>3</v>
      </c>
      <c r="F1" t="s">
        <v>10</v>
      </c>
      <c r="G1" t="s">
        <v>11</v>
      </c>
      <c r="H1" t="s">
        <v>12</v>
      </c>
      <c r="J1" s="14"/>
      <c r="K1" s="14" t="s">
        <v>13</v>
      </c>
      <c r="L1" s="14" t="s">
        <v>14</v>
      </c>
      <c r="M1" s="14" t="s">
        <v>15</v>
      </c>
      <c r="N1" s="14" t="s">
        <v>16</v>
      </c>
    </row>
    <row r="2" spans="1:14" x14ac:dyDescent="0.25">
      <c r="A2" s="11">
        <v>0</v>
      </c>
      <c r="B2" s="3">
        <v>4.4400000000000004</v>
      </c>
      <c r="C2" s="3">
        <v>0.73199999999999998</v>
      </c>
      <c r="D2" s="3">
        <v>0.153</v>
      </c>
      <c r="F2">
        <f>(B2-$K$2)/$M$2</f>
        <v>0.48116560056858565</v>
      </c>
      <c r="G2">
        <f>(C2-$K$3)/$M$3</f>
        <v>0.51986475063398141</v>
      </c>
      <c r="H2">
        <f>(D2-$K$4)/$M$4</f>
        <v>0.46927374301675973</v>
      </c>
      <c r="J2" s="14" t="s">
        <v>10</v>
      </c>
      <c r="K2" s="14">
        <f>MIN(B2:B1740)</f>
        <v>0.378</v>
      </c>
      <c r="L2" s="14">
        <f>MAX(B2:B1606)</f>
        <v>8.82</v>
      </c>
      <c r="M2" s="14">
        <f>L2-K2</f>
        <v>8.4420000000000002</v>
      </c>
      <c r="N2" s="14">
        <v>53</v>
      </c>
    </row>
    <row r="3" spans="1:14" x14ac:dyDescent="0.25">
      <c r="A3" s="11">
        <v>5.83</v>
      </c>
      <c r="B3" s="3">
        <v>5.61</v>
      </c>
      <c r="C3" s="3">
        <v>0.88700000000000001</v>
      </c>
      <c r="D3" s="3">
        <v>0.187</v>
      </c>
      <c r="F3">
        <f t="shared" ref="F3:F66" si="0">(B3-$K$2)/$M$2</f>
        <v>0.61975835110163469</v>
      </c>
      <c r="G3">
        <f t="shared" ref="G3:G66" si="1">(C3-$K$3)/$M$3</f>
        <v>0.65088757396449703</v>
      </c>
      <c r="H3">
        <f t="shared" ref="H3:H66" si="2">(D3-$K$4)/$M$4</f>
        <v>0.62756052141526997</v>
      </c>
      <c r="J3" s="14" t="s">
        <v>11</v>
      </c>
      <c r="K3" s="14">
        <f>MIN(C2:C426)</f>
        <v>0.11700000000000001</v>
      </c>
      <c r="L3" s="14">
        <f>MAX(C3:C1606)</f>
        <v>1.3</v>
      </c>
      <c r="M3" s="14">
        <f t="shared" ref="M3:M4" si="3">L3-K3</f>
        <v>1.1830000000000001</v>
      </c>
      <c r="N3" s="14">
        <v>53</v>
      </c>
    </row>
    <row r="4" spans="1:14" x14ac:dyDescent="0.25">
      <c r="A4" s="11">
        <v>11.6</v>
      </c>
      <c r="B4" s="3">
        <v>6.54</v>
      </c>
      <c r="C4" s="3">
        <v>1.01</v>
      </c>
      <c r="D4" s="3">
        <v>0.21199999999999999</v>
      </c>
      <c r="F4">
        <f t="shared" si="0"/>
        <v>0.72992181947405821</v>
      </c>
      <c r="G4">
        <f t="shared" si="1"/>
        <v>0.75486052409129334</v>
      </c>
      <c r="H4">
        <f t="shared" si="2"/>
        <v>0.74394785847299805</v>
      </c>
      <c r="J4" s="14" t="s">
        <v>12</v>
      </c>
      <c r="K4" s="14">
        <f>MIN(D2:D1606)</f>
        <v>5.2200000000000003E-2</v>
      </c>
      <c r="L4" s="14">
        <f>MAX(D5:D1606)</f>
        <v>0.26700000000000002</v>
      </c>
      <c r="M4" s="14">
        <f t="shared" si="3"/>
        <v>0.21480000000000002</v>
      </c>
      <c r="N4" s="14">
        <v>53</v>
      </c>
    </row>
    <row r="5" spans="1:14" x14ac:dyDescent="0.25">
      <c r="A5" s="11">
        <v>17.399999999999999</v>
      </c>
      <c r="B5" s="3">
        <v>7.27</v>
      </c>
      <c r="C5" s="3">
        <v>1.1000000000000001</v>
      </c>
      <c r="D5" s="3">
        <v>0.23100000000000001</v>
      </c>
      <c r="F5">
        <f t="shared" si="0"/>
        <v>0.81639421937929391</v>
      </c>
      <c r="G5">
        <f t="shared" si="1"/>
        <v>0.8309382924767541</v>
      </c>
      <c r="H5">
        <f t="shared" si="2"/>
        <v>0.83240223463687146</v>
      </c>
    </row>
    <row r="6" spans="1:14" x14ac:dyDescent="0.25">
      <c r="A6" s="11">
        <v>23.3</v>
      </c>
      <c r="B6" s="3">
        <v>7.83</v>
      </c>
      <c r="C6" s="3">
        <v>1.18</v>
      </c>
      <c r="D6" s="3">
        <v>0.245</v>
      </c>
      <c r="F6">
        <f t="shared" si="0"/>
        <v>0.88272921108741997</v>
      </c>
      <c r="G6">
        <f t="shared" si="1"/>
        <v>0.89856297548605235</v>
      </c>
      <c r="H6">
        <f t="shared" si="2"/>
        <v>0.8975791433891992</v>
      </c>
      <c r="L6" s="9"/>
    </row>
    <row r="7" spans="1:14" x14ac:dyDescent="0.25">
      <c r="A7" s="11">
        <v>29.1</v>
      </c>
      <c r="B7" s="3">
        <v>8.23</v>
      </c>
      <c r="C7" s="3">
        <v>1.23</v>
      </c>
      <c r="D7" s="3">
        <v>0.255</v>
      </c>
      <c r="F7">
        <f t="shared" si="0"/>
        <v>0.93011134802179585</v>
      </c>
      <c r="G7">
        <f t="shared" si="1"/>
        <v>0.94082840236686383</v>
      </c>
      <c r="H7">
        <f t="shared" si="2"/>
        <v>0.94413407821229045</v>
      </c>
    </row>
    <row r="8" spans="1:14" x14ac:dyDescent="0.25">
      <c r="A8" s="11">
        <v>35</v>
      </c>
      <c r="B8" s="3">
        <v>8.52</v>
      </c>
      <c r="C8" s="3">
        <v>1.26</v>
      </c>
      <c r="D8" s="3">
        <v>0.26100000000000001</v>
      </c>
      <c r="F8">
        <f t="shared" si="0"/>
        <v>0.96446339729921815</v>
      </c>
      <c r="G8">
        <f t="shared" si="1"/>
        <v>0.96618765849535082</v>
      </c>
      <c r="H8">
        <f t="shared" si="2"/>
        <v>0.97206703910614523</v>
      </c>
    </row>
    <row r="9" spans="1:14" x14ac:dyDescent="0.25">
      <c r="A9" s="11">
        <v>40.799999999999997</v>
      </c>
      <c r="B9" s="3">
        <v>8.6999999999999993</v>
      </c>
      <c r="C9" s="3">
        <v>1.29</v>
      </c>
      <c r="D9" s="3">
        <v>0.26500000000000001</v>
      </c>
      <c r="F9">
        <f t="shared" si="0"/>
        <v>0.98578535891968722</v>
      </c>
      <c r="G9">
        <f>(C9-$K$3)/$M$3</f>
        <v>0.99154691462383771</v>
      </c>
      <c r="H9">
        <f t="shared" si="2"/>
        <v>0.9906890130353817</v>
      </c>
    </row>
    <row r="10" spans="1:14" x14ac:dyDescent="0.25">
      <c r="A10" s="11">
        <v>46.7</v>
      </c>
      <c r="B10" s="3">
        <v>8.8000000000000007</v>
      </c>
      <c r="C10" s="3">
        <v>1.3</v>
      </c>
      <c r="D10" s="3">
        <v>0.26700000000000002</v>
      </c>
      <c r="F10">
        <f t="shared" si="0"/>
        <v>0.99763089315328124</v>
      </c>
      <c r="G10">
        <f t="shared" si="1"/>
        <v>1</v>
      </c>
      <c r="H10">
        <f t="shared" si="2"/>
        <v>1</v>
      </c>
    </row>
    <row r="11" spans="1:14" x14ac:dyDescent="0.25">
      <c r="A11" s="11">
        <v>52.5</v>
      </c>
      <c r="B11" s="4">
        <v>8.82</v>
      </c>
      <c r="C11" s="4">
        <v>1.3</v>
      </c>
      <c r="D11" s="4">
        <v>0.26700000000000002</v>
      </c>
      <c r="F11">
        <f t="shared" si="0"/>
        <v>1</v>
      </c>
      <c r="G11">
        <f t="shared" si="1"/>
        <v>1</v>
      </c>
      <c r="H11">
        <f t="shared" si="2"/>
        <v>1</v>
      </c>
    </row>
    <row r="12" spans="1:14" x14ac:dyDescent="0.25">
      <c r="A12" s="11">
        <v>58.4</v>
      </c>
      <c r="B12" s="3">
        <v>8.7799999999999994</v>
      </c>
      <c r="C12" s="3">
        <v>1.29</v>
      </c>
      <c r="D12" s="3">
        <v>0.26500000000000001</v>
      </c>
      <c r="F12">
        <f t="shared" si="0"/>
        <v>0.99526178630656237</v>
      </c>
      <c r="G12">
        <f t="shared" si="1"/>
        <v>0.99154691462383771</v>
      </c>
      <c r="H12">
        <f t="shared" si="2"/>
        <v>0.9906890130353817</v>
      </c>
    </row>
    <row r="13" spans="1:14" x14ac:dyDescent="0.25">
      <c r="A13" s="11">
        <v>64.2</v>
      </c>
      <c r="B13" s="3">
        <v>8.66</v>
      </c>
      <c r="C13" s="3">
        <v>1.28</v>
      </c>
      <c r="D13" s="3">
        <v>0.26200000000000001</v>
      </c>
      <c r="F13">
        <f t="shared" si="0"/>
        <v>0.98104714522624969</v>
      </c>
      <c r="G13">
        <f t="shared" si="1"/>
        <v>0.98309382924767541</v>
      </c>
      <c r="H13">
        <f t="shared" si="2"/>
        <v>0.97672253258845432</v>
      </c>
    </row>
    <row r="14" spans="1:14" x14ac:dyDescent="0.25">
      <c r="A14" s="11">
        <v>70.099999999999994</v>
      </c>
      <c r="B14" s="3">
        <v>8.51</v>
      </c>
      <c r="C14" s="3">
        <v>1.26</v>
      </c>
      <c r="D14" s="3">
        <v>0.25800000000000001</v>
      </c>
      <c r="F14">
        <f t="shared" si="0"/>
        <v>0.96327884387585871</v>
      </c>
      <c r="G14">
        <f t="shared" si="1"/>
        <v>0.96618765849535082</v>
      </c>
      <c r="H14">
        <f t="shared" si="2"/>
        <v>0.95810055865921784</v>
      </c>
    </row>
    <row r="15" spans="1:14" x14ac:dyDescent="0.25">
      <c r="A15" s="11">
        <v>75.900000000000006</v>
      </c>
      <c r="B15" s="3">
        <v>8.2799999999999994</v>
      </c>
      <c r="C15" s="3">
        <v>1.23</v>
      </c>
      <c r="D15" s="3">
        <v>0.252</v>
      </c>
      <c r="F15">
        <f t="shared" si="0"/>
        <v>0.93603411513859269</v>
      </c>
      <c r="G15">
        <f t="shared" si="1"/>
        <v>0.94082840236686383</v>
      </c>
      <c r="H15">
        <f t="shared" si="2"/>
        <v>0.93016759776536306</v>
      </c>
    </row>
    <row r="16" spans="1:14" x14ac:dyDescent="0.25">
      <c r="A16" s="11">
        <v>81.8</v>
      </c>
      <c r="B16" s="3">
        <v>8.02</v>
      </c>
      <c r="C16" s="3">
        <v>1.19</v>
      </c>
      <c r="D16" s="3">
        <v>0.245</v>
      </c>
      <c r="F16">
        <f t="shared" si="0"/>
        <v>0.90523572613124847</v>
      </c>
      <c r="G16">
        <f t="shared" si="1"/>
        <v>0.90701606086221465</v>
      </c>
      <c r="H16">
        <f t="shared" si="2"/>
        <v>0.8975791433891992</v>
      </c>
    </row>
    <row r="17" spans="1:8" x14ac:dyDescent="0.25">
      <c r="A17" s="11">
        <v>87.6</v>
      </c>
      <c r="B17" s="3">
        <v>7.73</v>
      </c>
      <c r="C17" s="3">
        <v>1.1599999999999999</v>
      </c>
      <c r="D17" s="3">
        <v>0.23699999999999999</v>
      </c>
      <c r="F17">
        <f t="shared" si="0"/>
        <v>0.87088367685382617</v>
      </c>
      <c r="G17">
        <f t="shared" si="1"/>
        <v>0.88165680473372776</v>
      </c>
      <c r="H17">
        <f t="shared" si="2"/>
        <v>0.86033519553072613</v>
      </c>
    </row>
    <row r="18" spans="1:8" x14ac:dyDescent="0.25">
      <c r="A18" s="11">
        <v>93.5</v>
      </c>
      <c r="B18" s="3">
        <v>7.42</v>
      </c>
      <c r="C18" s="3">
        <v>1.1200000000000001</v>
      </c>
      <c r="D18" s="3">
        <v>0.22900000000000001</v>
      </c>
      <c r="F18">
        <f t="shared" si="0"/>
        <v>0.83416252072968489</v>
      </c>
      <c r="G18">
        <f t="shared" si="1"/>
        <v>0.84784446322907869</v>
      </c>
      <c r="H18">
        <f t="shared" si="2"/>
        <v>0.82309124767225328</v>
      </c>
    </row>
    <row r="19" spans="1:8" x14ac:dyDescent="0.25">
      <c r="A19" s="11">
        <v>99.3</v>
      </c>
      <c r="B19" s="3">
        <v>7.09</v>
      </c>
      <c r="C19" s="3">
        <v>1.07</v>
      </c>
      <c r="D19" s="3">
        <v>0.22</v>
      </c>
      <c r="F19">
        <f t="shared" si="0"/>
        <v>0.79507225775882484</v>
      </c>
      <c r="G19">
        <f t="shared" si="1"/>
        <v>0.80557903634826711</v>
      </c>
      <c r="H19">
        <f t="shared" si="2"/>
        <v>0.78119180633147112</v>
      </c>
    </row>
    <row r="20" spans="1:8" x14ac:dyDescent="0.25">
      <c r="A20" s="11">
        <v>105</v>
      </c>
      <c r="B20" s="3">
        <v>6.73</v>
      </c>
      <c r="C20" s="3">
        <v>1.03</v>
      </c>
      <c r="D20" s="3">
        <v>0.21099999999999999</v>
      </c>
      <c r="F20">
        <f t="shared" si="0"/>
        <v>0.75242833451788682</v>
      </c>
      <c r="G20">
        <f t="shared" si="1"/>
        <v>0.77176669484361793</v>
      </c>
      <c r="H20">
        <f t="shared" si="2"/>
        <v>0.73929236499068895</v>
      </c>
    </row>
    <row r="21" spans="1:8" x14ac:dyDescent="0.25">
      <c r="A21" s="11">
        <v>111</v>
      </c>
      <c r="B21" s="3">
        <v>6.38</v>
      </c>
      <c r="C21" s="3">
        <v>0.98099999999999998</v>
      </c>
      <c r="D21" s="3">
        <v>0.20200000000000001</v>
      </c>
      <c r="F21">
        <f t="shared" si="0"/>
        <v>0.7109689647003079</v>
      </c>
      <c r="G21">
        <f t="shared" si="1"/>
        <v>0.73034657650042256</v>
      </c>
      <c r="H21">
        <f t="shared" si="2"/>
        <v>0.6973929236499069</v>
      </c>
    </row>
    <row r="22" spans="1:8" x14ac:dyDescent="0.25">
      <c r="A22" s="11">
        <v>117</v>
      </c>
      <c r="B22" s="3">
        <v>6.01</v>
      </c>
      <c r="C22" s="3">
        <v>0.93500000000000005</v>
      </c>
      <c r="D22" s="3">
        <v>0.193</v>
      </c>
      <c r="F22">
        <f t="shared" si="0"/>
        <v>0.66714048803601034</v>
      </c>
      <c r="G22">
        <f t="shared" si="1"/>
        <v>0.69146238377007607</v>
      </c>
      <c r="H22">
        <f t="shared" si="2"/>
        <v>0.65549348230912474</v>
      </c>
    </row>
    <row r="23" spans="1:8" x14ac:dyDescent="0.25">
      <c r="A23" s="11">
        <v>123</v>
      </c>
      <c r="B23" s="3">
        <v>5.66</v>
      </c>
      <c r="C23" s="3">
        <v>0.88900000000000001</v>
      </c>
      <c r="D23" s="3">
        <v>0.183</v>
      </c>
      <c r="F23">
        <f t="shared" si="0"/>
        <v>0.62568111821843164</v>
      </c>
      <c r="G23">
        <f t="shared" si="1"/>
        <v>0.65257819103972947</v>
      </c>
      <c r="H23">
        <f t="shared" si="2"/>
        <v>0.60893854748603349</v>
      </c>
    </row>
    <row r="24" spans="1:8" x14ac:dyDescent="0.25">
      <c r="A24" s="11">
        <v>128</v>
      </c>
      <c r="B24" s="3">
        <v>5.31</v>
      </c>
      <c r="C24" s="3">
        <v>0.84299999999999997</v>
      </c>
      <c r="D24" s="3">
        <v>0.17399999999999999</v>
      </c>
      <c r="F24">
        <f t="shared" si="0"/>
        <v>0.58422174840085284</v>
      </c>
      <c r="G24">
        <f t="shared" si="1"/>
        <v>0.61369399830938287</v>
      </c>
      <c r="H24">
        <f t="shared" si="2"/>
        <v>0.56703910614525133</v>
      </c>
    </row>
    <row r="25" spans="1:8" x14ac:dyDescent="0.25">
      <c r="A25" s="11">
        <v>134</v>
      </c>
      <c r="B25" s="3">
        <v>4.95</v>
      </c>
      <c r="C25" s="3">
        <v>0.79800000000000004</v>
      </c>
      <c r="D25" s="3">
        <v>0.16500000000000001</v>
      </c>
      <c r="F25">
        <f t="shared" si="0"/>
        <v>0.54157782515991471</v>
      </c>
      <c r="G25">
        <f t="shared" si="1"/>
        <v>0.5756551141166526</v>
      </c>
      <c r="H25">
        <f t="shared" si="2"/>
        <v>0.52513966480446927</v>
      </c>
    </row>
    <row r="26" spans="1:8" x14ac:dyDescent="0.25">
      <c r="A26" s="11">
        <v>140</v>
      </c>
      <c r="B26" s="3">
        <v>4.6100000000000003</v>
      </c>
      <c r="C26" s="3">
        <v>0.754</v>
      </c>
      <c r="D26" s="3">
        <v>0.156</v>
      </c>
      <c r="F26">
        <f t="shared" si="0"/>
        <v>0.50130300876569533</v>
      </c>
      <c r="G26">
        <f t="shared" si="1"/>
        <v>0.53846153846153844</v>
      </c>
      <c r="H26">
        <f t="shared" si="2"/>
        <v>0.48324022346368711</v>
      </c>
    </row>
    <row r="27" spans="1:8" x14ac:dyDescent="0.25">
      <c r="A27" s="11">
        <v>146</v>
      </c>
      <c r="B27" s="3">
        <v>4.29</v>
      </c>
      <c r="C27" s="3">
        <v>0.71099999999999997</v>
      </c>
      <c r="D27" s="3">
        <v>0.14799999999999999</v>
      </c>
      <c r="F27">
        <f t="shared" si="0"/>
        <v>0.46339729921819472</v>
      </c>
      <c r="G27">
        <f t="shared" si="1"/>
        <v>0.50211327134404049</v>
      </c>
      <c r="H27">
        <f t="shared" si="2"/>
        <v>0.4459962756052141</v>
      </c>
    </row>
    <row r="28" spans="1:8" x14ac:dyDescent="0.25">
      <c r="A28" s="11">
        <v>152</v>
      </c>
      <c r="B28" s="3">
        <v>3.97</v>
      </c>
      <c r="C28" s="3">
        <v>0.66900000000000004</v>
      </c>
      <c r="D28" s="3">
        <v>0.14000000000000001</v>
      </c>
      <c r="F28">
        <f t="shared" si="0"/>
        <v>0.42549158967069417</v>
      </c>
      <c r="G28">
        <f t="shared" si="1"/>
        <v>0.46661031276415893</v>
      </c>
      <c r="H28">
        <f t="shared" si="2"/>
        <v>0.4087523277467412</v>
      </c>
    </row>
    <row r="29" spans="1:8" x14ac:dyDescent="0.25">
      <c r="A29" s="11">
        <v>157</v>
      </c>
      <c r="B29" s="3">
        <v>3.67</v>
      </c>
      <c r="C29" s="3">
        <v>0.628</v>
      </c>
      <c r="D29" s="3">
        <v>0.13300000000000001</v>
      </c>
      <c r="F29">
        <f t="shared" si="0"/>
        <v>0.38995498696991232</v>
      </c>
      <c r="G29">
        <f t="shared" si="1"/>
        <v>0.43195266272189348</v>
      </c>
      <c r="H29">
        <f t="shared" si="2"/>
        <v>0.37616387337057727</v>
      </c>
    </row>
    <row r="30" spans="1:8" x14ac:dyDescent="0.25">
      <c r="A30" s="11">
        <v>163</v>
      </c>
      <c r="B30" s="3">
        <v>3.38</v>
      </c>
      <c r="C30" s="3">
        <v>0.59</v>
      </c>
      <c r="D30" s="3">
        <v>0.126</v>
      </c>
      <c r="F30">
        <f t="shared" si="0"/>
        <v>0.35560293769248991</v>
      </c>
      <c r="G30">
        <f t="shared" si="1"/>
        <v>0.39983093829247673</v>
      </c>
      <c r="H30">
        <f t="shared" si="2"/>
        <v>0.34357541899441341</v>
      </c>
    </row>
    <row r="31" spans="1:8" x14ac:dyDescent="0.25">
      <c r="A31" s="11">
        <v>169</v>
      </c>
      <c r="B31" s="3">
        <v>3.12</v>
      </c>
      <c r="C31" s="3">
        <v>0.55200000000000005</v>
      </c>
      <c r="D31" s="3">
        <v>0.11899999999999999</v>
      </c>
      <c r="F31">
        <f t="shared" si="0"/>
        <v>0.32480454868514569</v>
      </c>
      <c r="G31">
        <f t="shared" si="1"/>
        <v>0.36770921386306005</v>
      </c>
      <c r="H31">
        <f t="shared" si="2"/>
        <v>0.31098696461824948</v>
      </c>
    </row>
    <row r="32" spans="1:8" x14ac:dyDescent="0.25">
      <c r="A32" s="11">
        <v>175</v>
      </c>
      <c r="B32" s="3">
        <v>2.86</v>
      </c>
      <c r="C32" s="3">
        <v>0.51600000000000001</v>
      </c>
      <c r="D32" s="3">
        <v>0.113</v>
      </c>
      <c r="F32">
        <f t="shared" si="0"/>
        <v>0.29400615967780142</v>
      </c>
      <c r="G32">
        <f t="shared" si="1"/>
        <v>0.33727810650887574</v>
      </c>
      <c r="H32">
        <f t="shared" si="2"/>
        <v>0.28305400372439476</v>
      </c>
    </row>
    <row r="33" spans="1:8" x14ac:dyDescent="0.25">
      <c r="A33" s="11">
        <v>181</v>
      </c>
      <c r="B33" s="3">
        <v>2.63</v>
      </c>
      <c r="C33" s="3">
        <v>0.48199999999999998</v>
      </c>
      <c r="D33" s="3">
        <v>0.107</v>
      </c>
      <c r="F33">
        <f t="shared" si="0"/>
        <v>0.26676143094053539</v>
      </c>
      <c r="G33">
        <f t="shared" si="1"/>
        <v>0.30853761622992393</v>
      </c>
      <c r="H33">
        <f t="shared" si="2"/>
        <v>0.25512104283053999</v>
      </c>
    </row>
    <row r="34" spans="1:8" x14ac:dyDescent="0.25">
      <c r="A34" s="11">
        <v>186</v>
      </c>
      <c r="B34" s="3">
        <v>2.41</v>
      </c>
      <c r="C34" s="3">
        <v>0.45</v>
      </c>
      <c r="D34" s="3">
        <v>0.10199999999999999</v>
      </c>
      <c r="F34">
        <f t="shared" si="0"/>
        <v>0.24070125562662875</v>
      </c>
      <c r="G34">
        <f t="shared" si="1"/>
        <v>0.28148774302620455</v>
      </c>
      <c r="H34">
        <f t="shared" si="2"/>
        <v>0.23184357541899434</v>
      </c>
    </row>
    <row r="35" spans="1:8" x14ac:dyDescent="0.25">
      <c r="A35" s="11">
        <v>192</v>
      </c>
      <c r="B35" s="3">
        <v>2.21</v>
      </c>
      <c r="C35" s="3">
        <v>0.42</v>
      </c>
      <c r="D35" s="3">
        <v>9.7299999999999998E-2</v>
      </c>
      <c r="F35">
        <f t="shared" si="0"/>
        <v>0.21701018715944087</v>
      </c>
      <c r="G35">
        <f t="shared" si="1"/>
        <v>0.25612848689771767</v>
      </c>
      <c r="H35">
        <f t="shared" si="2"/>
        <v>0.20996275605214149</v>
      </c>
    </row>
    <row r="36" spans="1:8" x14ac:dyDescent="0.25">
      <c r="A36" s="11">
        <v>198</v>
      </c>
      <c r="B36" s="3">
        <v>2.02</v>
      </c>
      <c r="C36" s="3">
        <v>0.39200000000000002</v>
      </c>
      <c r="D36" s="3">
        <v>9.2899999999999996E-2</v>
      </c>
      <c r="F36">
        <f t="shared" si="0"/>
        <v>0.1945036721156124</v>
      </c>
      <c r="G36">
        <f t="shared" si="1"/>
        <v>0.23245984784446325</v>
      </c>
      <c r="H36">
        <f t="shared" si="2"/>
        <v>0.18947858472998133</v>
      </c>
    </row>
    <row r="37" spans="1:8" x14ac:dyDescent="0.25">
      <c r="A37" s="11">
        <v>204</v>
      </c>
      <c r="B37" s="3">
        <v>1.85</v>
      </c>
      <c r="C37" s="3">
        <v>0.36499999999999999</v>
      </c>
      <c r="D37" s="3">
        <v>8.8900000000000007E-2</v>
      </c>
      <c r="F37">
        <f t="shared" si="0"/>
        <v>0.17436626391850271</v>
      </c>
      <c r="G37">
        <f t="shared" si="1"/>
        <v>0.20963651732882502</v>
      </c>
      <c r="H37">
        <f t="shared" si="2"/>
        <v>0.17085661080074488</v>
      </c>
    </row>
    <row r="38" spans="1:8" x14ac:dyDescent="0.25">
      <c r="A38" s="11">
        <v>210</v>
      </c>
      <c r="B38" s="3">
        <v>1.69</v>
      </c>
      <c r="C38" s="3">
        <v>0.34100000000000003</v>
      </c>
      <c r="D38" s="3">
        <v>8.5199999999999998E-2</v>
      </c>
      <c r="F38">
        <f t="shared" si="0"/>
        <v>0.15541340914475241</v>
      </c>
      <c r="G38">
        <f t="shared" si="1"/>
        <v>0.18934911242603553</v>
      </c>
      <c r="H38">
        <f t="shared" si="2"/>
        <v>0.15363128491620107</v>
      </c>
    </row>
    <row r="39" spans="1:8" x14ac:dyDescent="0.25">
      <c r="A39" s="11">
        <v>215</v>
      </c>
      <c r="B39" s="3">
        <v>1.55</v>
      </c>
      <c r="C39" s="3">
        <v>0.31900000000000001</v>
      </c>
      <c r="D39" s="3">
        <v>8.1900000000000001E-2</v>
      </c>
      <c r="F39">
        <f t="shared" si="0"/>
        <v>0.13882966121772095</v>
      </c>
      <c r="G39">
        <f t="shared" si="1"/>
        <v>0.17075232459847844</v>
      </c>
      <c r="H39">
        <f t="shared" si="2"/>
        <v>0.13826815642458098</v>
      </c>
    </row>
    <row r="40" spans="1:8" x14ac:dyDescent="0.25">
      <c r="A40" s="11">
        <v>221</v>
      </c>
      <c r="B40" s="3">
        <v>1.42</v>
      </c>
      <c r="C40" s="3">
        <v>0.29899999999999999</v>
      </c>
      <c r="D40" s="3">
        <v>7.8899999999999998E-2</v>
      </c>
      <c r="F40">
        <f t="shared" si="0"/>
        <v>0.12343046671404878</v>
      </c>
      <c r="G40">
        <f t="shared" si="1"/>
        <v>0.15384615384615383</v>
      </c>
      <c r="H40">
        <f t="shared" si="2"/>
        <v>0.1243016759776536</v>
      </c>
    </row>
    <row r="41" spans="1:8" x14ac:dyDescent="0.25">
      <c r="A41" s="11">
        <v>227</v>
      </c>
      <c r="B41" s="3">
        <v>1.3</v>
      </c>
      <c r="C41" s="3">
        <v>0.28000000000000003</v>
      </c>
      <c r="D41" s="3">
        <v>7.6200000000000004E-2</v>
      </c>
      <c r="F41">
        <f t="shared" si="0"/>
        <v>0.10921582563373608</v>
      </c>
      <c r="G41">
        <f t="shared" si="1"/>
        <v>0.13778529163144551</v>
      </c>
      <c r="H41">
        <f t="shared" si="2"/>
        <v>0.11173184357541899</v>
      </c>
    </row>
    <row r="42" spans="1:8" x14ac:dyDescent="0.25">
      <c r="A42" s="11">
        <v>233</v>
      </c>
      <c r="B42" s="3">
        <v>1.2</v>
      </c>
      <c r="C42" s="3">
        <v>0.26400000000000001</v>
      </c>
      <c r="D42" s="3">
        <v>7.3800000000000004E-2</v>
      </c>
      <c r="F42">
        <f t="shared" si="0"/>
        <v>9.7370291400142139E-2</v>
      </c>
      <c r="G42">
        <f t="shared" si="1"/>
        <v>0.12426035502958581</v>
      </c>
      <c r="H42">
        <f t="shared" si="2"/>
        <v>0.10055865921787709</v>
      </c>
    </row>
    <row r="43" spans="1:8" x14ac:dyDescent="0.25">
      <c r="A43" s="11">
        <v>239</v>
      </c>
      <c r="B43" s="3">
        <v>1.1000000000000001</v>
      </c>
      <c r="C43" s="3">
        <v>0.248</v>
      </c>
      <c r="D43" s="3">
        <v>7.17E-2</v>
      </c>
      <c r="F43">
        <f t="shared" si="0"/>
        <v>8.5524757166548226E-2</v>
      </c>
      <c r="G43">
        <f t="shared" si="1"/>
        <v>0.11073541842772612</v>
      </c>
      <c r="H43">
        <f t="shared" si="2"/>
        <v>9.0782122905027907E-2</v>
      </c>
    </row>
    <row r="44" spans="1:8" x14ac:dyDescent="0.25">
      <c r="A44" s="11">
        <v>244</v>
      </c>
      <c r="B44" s="3">
        <v>1.02</v>
      </c>
      <c r="C44" s="3">
        <v>0.23499999999999999</v>
      </c>
      <c r="D44" s="3">
        <v>6.9800000000000001E-2</v>
      </c>
      <c r="F44">
        <f t="shared" si="0"/>
        <v>7.604832977967306E-2</v>
      </c>
      <c r="G44">
        <f t="shared" si="1"/>
        <v>9.9746407438715115E-2</v>
      </c>
      <c r="H44">
        <f t="shared" si="2"/>
        <v>8.1936685288640579E-2</v>
      </c>
    </row>
    <row r="45" spans="1:8" x14ac:dyDescent="0.25">
      <c r="A45" s="11">
        <v>250</v>
      </c>
      <c r="B45" s="3">
        <v>0.93799999999999994</v>
      </c>
      <c r="C45" s="3">
        <v>0.223</v>
      </c>
      <c r="D45" s="3">
        <v>6.8000000000000005E-2</v>
      </c>
      <c r="F45">
        <f t="shared" si="0"/>
        <v>6.6334991708126026E-2</v>
      </c>
      <c r="G45">
        <f t="shared" si="1"/>
        <v>8.960270498732037E-2</v>
      </c>
      <c r="H45">
        <f t="shared" si="2"/>
        <v>7.3556797020484177E-2</v>
      </c>
    </row>
    <row r="46" spans="1:8" x14ac:dyDescent="0.25">
      <c r="A46" s="11">
        <v>256</v>
      </c>
      <c r="B46" s="3">
        <v>0.873</v>
      </c>
      <c r="C46" s="3">
        <v>0.21199999999999999</v>
      </c>
      <c r="D46" s="3">
        <v>6.6600000000000006E-2</v>
      </c>
      <c r="F46">
        <f t="shared" si="0"/>
        <v>5.8635394456289978E-2</v>
      </c>
      <c r="G46">
        <f t="shared" si="1"/>
        <v>8.0304311073541829E-2</v>
      </c>
      <c r="H46">
        <f t="shared" si="2"/>
        <v>6.7039106145251409E-2</v>
      </c>
    </row>
    <row r="47" spans="1:8" x14ac:dyDescent="0.25">
      <c r="A47" s="11">
        <v>262</v>
      </c>
      <c r="B47" s="3">
        <v>0.81200000000000006</v>
      </c>
      <c r="C47" s="3">
        <v>0.20300000000000001</v>
      </c>
      <c r="D47" s="3">
        <v>6.5199999999999994E-2</v>
      </c>
      <c r="F47">
        <f t="shared" si="0"/>
        <v>5.140961857379768E-2</v>
      </c>
      <c r="G47">
        <f t="shared" si="1"/>
        <v>7.269653423499578E-2</v>
      </c>
      <c r="H47">
        <f t="shared" si="2"/>
        <v>6.0521415270018572E-2</v>
      </c>
    </row>
    <row r="48" spans="1:8" x14ac:dyDescent="0.25">
      <c r="A48" s="11">
        <v>268</v>
      </c>
      <c r="B48" s="3">
        <v>0.75900000000000001</v>
      </c>
      <c r="C48" s="3">
        <v>0.19400000000000001</v>
      </c>
      <c r="D48" s="3">
        <v>6.3899999999999998E-2</v>
      </c>
      <c r="F48">
        <f t="shared" si="0"/>
        <v>4.5131485429992894E-2</v>
      </c>
      <c r="G48">
        <f t="shared" si="1"/>
        <v>6.5088757396449703E-2</v>
      </c>
      <c r="H48">
        <f t="shared" si="2"/>
        <v>5.446927374301673E-2</v>
      </c>
    </row>
    <row r="49" spans="1:8" x14ac:dyDescent="0.25">
      <c r="A49" s="11">
        <v>273</v>
      </c>
      <c r="B49" s="3">
        <v>0.71199999999999997</v>
      </c>
      <c r="C49" s="3">
        <v>0.187</v>
      </c>
      <c r="D49" s="3">
        <v>6.2799999999999995E-2</v>
      </c>
      <c r="F49">
        <f t="shared" si="0"/>
        <v>3.956408434020374E-2</v>
      </c>
      <c r="G49">
        <f t="shared" si="1"/>
        <v>5.9171597633136085E-2</v>
      </c>
      <c r="H49">
        <f t="shared" si="2"/>
        <v>4.9348230912476677E-2</v>
      </c>
    </row>
    <row r="50" spans="1:8" x14ac:dyDescent="0.25">
      <c r="A50" s="11">
        <v>279</v>
      </c>
      <c r="B50" s="3">
        <v>0.67300000000000004</v>
      </c>
      <c r="C50" s="3">
        <v>0.18</v>
      </c>
      <c r="D50" s="3">
        <v>6.2E-2</v>
      </c>
      <c r="F50">
        <f t="shared" si="0"/>
        <v>3.4944325989102111E-2</v>
      </c>
      <c r="G50">
        <f t="shared" si="1"/>
        <v>5.3254437869822473E-2</v>
      </c>
      <c r="H50">
        <f t="shared" si="2"/>
        <v>4.5623836126629402E-2</v>
      </c>
    </row>
    <row r="51" spans="1:8" x14ac:dyDescent="0.25">
      <c r="A51" s="11">
        <v>285</v>
      </c>
      <c r="B51" s="3">
        <v>0.63800000000000001</v>
      </c>
      <c r="C51" s="3">
        <v>0.17399999999999999</v>
      </c>
      <c r="D51" s="3">
        <v>6.0999999999999999E-2</v>
      </c>
      <c r="F51">
        <f t="shared" si="0"/>
        <v>3.0798389007344232E-2</v>
      </c>
      <c r="G51">
        <f t="shared" si="1"/>
        <v>4.8182586644125086E-2</v>
      </c>
      <c r="H51">
        <f t="shared" si="2"/>
        <v>4.0968342644320276E-2</v>
      </c>
    </row>
    <row r="52" spans="1:8" x14ac:dyDescent="0.25">
      <c r="A52" s="11">
        <v>291</v>
      </c>
      <c r="B52" s="3">
        <v>0.60799999999999998</v>
      </c>
      <c r="C52" s="3">
        <v>0.16900000000000001</v>
      </c>
      <c r="D52" s="3">
        <v>6.0400000000000002E-2</v>
      </c>
      <c r="F52">
        <f t="shared" si="0"/>
        <v>2.724472873726605E-2</v>
      </c>
      <c r="G52">
        <f t="shared" si="1"/>
        <v>4.3956043956043959E-2</v>
      </c>
      <c r="H52">
        <f t="shared" si="2"/>
        <v>3.8175046554934818E-2</v>
      </c>
    </row>
    <row r="53" spans="1:8" x14ac:dyDescent="0.25">
      <c r="A53" s="11">
        <v>297</v>
      </c>
      <c r="B53" s="3">
        <v>0.58099999999999996</v>
      </c>
      <c r="C53" s="3">
        <v>0.16500000000000001</v>
      </c>
      <c r="D53" s="3">
        <v>5.9700000000000003E-2</v>
      </c>
      <c r="F53">
        <f t="shared" si="0"/>
        <v>2.4046434494195683E-2</v>
      </c>
      <c r="G53">
        <f t="shared" si="1"/>
        <v>4.0574809805579037E-2</v>
      </c>
      <c r="H53">
        <f t="shared" si="2"/>
        <v>3.4916201117318434E-2</v>
      </c>
    </row>
    <row r="54" spans="1:8" x14ac:dyDescent="0.25">
      <c r="A54" s="11">
        <v>302</v>
      </c>
      <c r="B54" s="3">
        <v>0.56000000000000005</v>
      </c>
      <c r="C54" s="3">
        <v>0.16</v>
      </c>
      <c r="D54" s="3">
        <v>5.91E-2</v>
      </c>
      <c r="F54">
        <f t="shared" si="0"/>
        <v>2.1558872305140968E-2</v>
      </c>
      <c r="G54">
        <f t="shared" si="1"/>
        <v>3.6348267117497883E-2</v>
      </c>
      <c r="H54">
        <f t="shared" si="2"/>
        <v>3.2122905027932941E-2</v>
      </c>
    </row>
    <row r="55" spans="1:8" x14ac:dyDescent="0.25">
      <c r="A55" s="11">
        <v>308</v>
      </c>
      <c r="B55" s="3">
        <v>0.54100000000000004</v>
      </c>
      <c r="C55" s="3">
        <v>0.157</v>
      </c>
      <c r="D55" s="3">
        <v>5.8500000000000003E-2</v>
      </c>
      <c r="F55">
        <f t="shared" si="0"/>
        <v>1.9308220800758117E-2</v>
      </c>
      <c r="G55">
        <f t="shared" si="1"/>
        <v>3.3812341504649193E-2</v>
      </c>
      <c r="H55">
        <f t="shared" si="2"/>
        <v>2.9329608938547483E-2</v>
      </c>
    </row>
    <row r="56" spans="1:8" x14ac:dyDescent="0.25">
      <c r="A56" s="11">
        <v>314</v>
      </c>
      <c r="B56" s="3">
        <v>0.52600000000000002</v>
      </c>
      <c r="C56" s="3">
        <v>0.154</v>
      </c>
      <c r="D56" s="3">
        <v>5.8000000000000003E-2</v>
      </c>
      <c r="F56">
        <f t="shared" si="0"/>
        <v>1.7531390665719026E-2</v>
      </c>
      <c r="G56">
        <f t="shared" si="1"/>
        <v>3.1276415891800496E-2</v>
      </c>
      <c r="H56">
        <f t="shared" si="2"/>
        <v>2.7001862197392919E-2</v>
      </c>
    </row>
    <row r="57" spans="1:8" x14ac:dyDescent="0.25">
      <c r="A57" s="11">
        <v>320</v>
      </c>
      <c r="B57" s="3">
        <v>0.51300000000000001</v>
      </c>
      <c r="C57" s="3">
        <v>0.151</v>
      </c>
      <c r="D57" s="3">
        <v>5.7599999999999998E-2</v>
      </c>
      <c r="F57">
        <f t="shared" si="0"/>
        <v>1.5991471215351813E-2</v>
      </c>
      <c r="G57">
        <f t="shared" si="1"/>
        <v>2.8740490278951807E-2</v>
      </c>
      <c r="H57">
        <f t="shared" si="2"/>
        <v>2.5139664804469247E-2</v>
      </c>
    </row>
    <row r="58" spans="1:8" x14ac:dyDescent="0.25">
      <c r="A58" s="11">
        <v>325</v>
      </c>
      <c r="B58" s="3">
        <v>0.499</v>
      </c>
      <c r="C58" s="3">
        <v>0.14899999999999999</v>
      </c>
      <c r="D58" s="3">
        <v>5.7200000000000001E-2</v>
      </c>
      <c r="F58">
        <f t="shared" si="0"/>
        <v>1.4333096422648661E-2</v>
      </c>
      <c r="G58">
        <f t="shared" si="1"/>
        <v>2.7049873203719346E-2</v>
      </c>
      <c r="H58">
        <f t="shared" si="2"/>
        <v>2.327746741154561E-2</v>
      </c>
    </row>
    <row r="59" spans="1:8" x14ac:dyDescent="0.25">
      <c r="A59" s="11">
        <v>331</v>
      </c>
      <c r="B59" s="3">
        <v>0.49</v>
      </c>
      <c r="C59" s="3">
        <v>0.14599999999999999</v>
      </c>
      <c r="D59" s="3">
        <v>5.6800000000000003E-2</v>
      </c>
      <c r="F59">
        <f t="shared" si="0"/>
        <v>1.3266998341625206E-2</v>
      </c>
      <c r="G59">
        <f t="shared" si="1"/>
        <v>2.4513947590870652E-2</v>
      </c>
      <c r="H59">
        <f t="shared" si="2"/>
        <v>2.1415270018621972E-2</v>
      </c>
    </row>
    <row r="60" spans="1:8" x14ac:dyDescent="0.25">
      <c r="A60" s="11">
        <v>337</v>
      </c>
      <c r="B60" s="3">
        <v>0.48299999999999998</v>
      </c>
      <c r="C60" s="3">
        <v>0.14399999999999999</v>
      </c>
      <c r="D60" s="3">
        <v>5.6599999999999998E-2</v>
      </c>
      <c r="F60">
        <f t="shared" si="0"/>
        <v>1.2437810945273629E-2</v>
      </c>
      <c r="G60">
        <f t="shared" si="1"/>
        <v>2.2823330515638191E-2</v>
      </c>
      <c r="H60">
        <f t="shared" si="2"/>
        <v>2.048417132216012E-2</v>
      </c>
    </row>
    <row r="61" spans="1:8" x14ac:dyDescent="0.25">
      <c r="A61" s="11">
        <v>343</v>
      </c>
      <c r="B61" s="3">
        <v>0.47499999999999998</v>
      </c>
      <c r="C61" s="3">
        <v>0.14299999999999999</v>
      </c>
      <c r="D61" s="3">
        <v>5.6300000000000003E-2</v>
      </c>
      <c r="F61">
        <f t="shared" si="0"/>
        <v>1.1490168206586113E-2</v>
      </c>
      <c r="G61">
        <f t="shared" si="1"/>
        <v>2.1978021978021962E-2</v>
      </c>
      <c r="H61">
        <f t="shared" si="2"/>
        <v>1.9087523277467409E-2</v>
      </c>
    </row>
    <row r="62" spans="1:8" x14ac:dyDescent="0.25">
      <c r="A62" s="11">
        <v>349</v>
      </c>
      <c r="B62" s="3">
        <v>0.46899999999999997</v>
      </c>
      <c r="C62" s="3">
        <v>0.14099999999999999</v>
      </c>
      <c r="D62" s="3">
        <v>5.6000000000000001E-2</v>
      </c>
      <c r="F62">
        <f t="shared" si="0"/>
        <v>1.0779436152570477E-2</v>
      </c>
      <c r="G62">
        <f t="shared" si="1"/>
        <v>2.0287404902789501E-2</v>
      </c>
      <c r="H62">
        <f t="shared" si="2"/>
        <v>1.7690875232774662E-2</v>
      </c>
    </row>
    <row r="63" spans="1:8" x14ac:dyDescent="0.25">
      <c r="A63" s="11">
        <v>354</v>
      </c>
      <c r="B63" s="3">
        <v>0.46300000000000002</v>
      </c>
      <c r="C63" s="3">
        <v>0.13900000000000001</v>
      </c>
      <c r="D63" s="3">
        <v>5.5800000000000002E-2</v>
      </c>
      <c r="F63">
        <f t="shared" si="0"/>
        <v>1.0068704098554848E-2</v>
      </c>
      <c r="G63">
        <f t="shared" si="1"/>
        <v>1.8596787827557061E-2</v>
      </c>
      <c r="H63">
        <f t="shared" si="2"/>
        <v>1.6759776536312842E-2</v>
      </c>
    </row>
    <row r="64" spans="1:8" x14ac:dyDescent="0.25">
      <c r="A64" s="11">
        <v>360</v>
      </c>
      <c r="B64" s="3">
        <v>0.45900000000000002</v>
      </c>
      <c r="C64" s="3">
        <v>0.13800000000000001</v>
      </c>
      <c r="D64" s="3">
        <v>5.5500000000000001E-2</v>
      </c>
      <c r="F64">
        <f t="shared" si="0"/>
        <v>9.5948827292110898E-3</v>
      </c>
      <c r="G64">
        <f t="shared" si="1"/>
        <v>1.7751479289940832E-2</v>
      </c>
      <c r="H64">
        <f t="shared" si="2"/>
        <v>1.5363128491620099E-2</v>
      </c>
    </row>
    <row r="65" spans="1:8" x14ac:dyDescent="0.25">
      <c r="A65" s="11">
        <v>366</v>
      </c>
      <c r="B65" s="3">
        <v>0.45300000000000001</v>
      </c>
      <c r="C65" s="3">
        <v>0.13700000000000001</v>
      </c>
      <c r="D65" s="3">
        <v>5.5399999999999998E-2</v>
      </c>
      <c r="F65">
        <f t="shared" si="0"/>
        <v>8.884150675195452E-3</v>
      </c>
      <c r="G65">
        <f t="shared" si="1"/>
        <v>1.69061707523246E-2</v>
      </c>
      <c r="H65">
        <f t="shared" si="2"/>
        <v>1.4897579143389173E-2</v>
      </c>
    </row>
    <row r="66" spans="1:8" x14ac:dyDescent="0.25">
      <c r="A66" s="11">
        <v>372</v>
      </c>
      <c r="B66" s="3">
        <v>0.45</v>
      </c>
      <c r="C66" s="3">
        <v>0.13600000000000001</v>
      </c>
      <c r="D66" s="3">
        <v>5.5199999999999999E-2</v>
      </c>
      <c r="F66">
        <f t="shared" si="0"/>
        <v>8.5287846481876348E-3</v>
      </c>
      <c r="G66">
        <f t="shared" si="1"/>
        <v>1.6060862214708371E-2</v>
      </c>
      <c r="H66">
        <f t="shared" si="2"/>
        <v>1.3966480446927353E-2</v>
      </c>
    </row>
    <row r="67" spans="1:8" x14ac:dyDescent="0.25">
      <c r="A67" s="11">
        <v>378</v>
      </c>
      <c r="B67" s="3">
        <v>0.44600000000000001</v>
      </c>
      <c r="C67" s="3">
        <v>0.13500000000000001</v>
      </c>
      <c r="D67" s="3">
        <v>5.5E-2</v>
      </c>
      <c r="F67">
        <f t="shared" ref="F67:F94" si="4">(B67-$K$2)/$M$2</f>
        <v>8.0549632788438769E-3</v>
      </c>
      <c r="G67">
        <f t="shared" ref="G67:G94" si="5">(C67-$K$3)/$M$3</f>
        <v>1.5215553677092139E-2</v>
      </c>
      <c r="H67">
        <f t="shared" ref="H67:H94" si="6">(D67-$K$4)/$M$4</f>
        <v>1.3035381750465534E-2</v>
      </c>
    </row>
    <row r="68" spans="1:8" x14ac:dyDescent="0.25">
      <c r="A68" s="11">
        <v>383</v>
      </c>
      <c r="B68" s="3">
        <v>0.443</v>
      </c>
      <c r="C68" s="3">
        <v>0.13400000000000001</v>
      </c>
      <c r="D68" s="3">
        <v>5.4800000000000001E-2</v>
      </c>
      <c r="F68">
        <f t="shared" si="4"/>
        <v>7.6995972518360579E-3</v>
      </c>
      <c r="G68">
        <f t="shared" si="5"/>
        <v>1.4370245139475908E-2</v>
      </c>
      <c r="H68">
        <f t="shared" si="6"/>
        <v>1.2104283054003715E-2</v>
      </c>
    </row>
    <row r="69" spans="1:8" x14ac:dyDescent="0.25">
      <c r="A69" s="11">
        <v>389</v>
      </c>
      <c r="B69" s="3">
        <v>0.438</v>
      </c>
      <c r="C69" s="3">
        <v>0.13200000000000001</v>
      </c>
      <c r="D69" s="3">
        <v>5.4600000000000003E-2</v>
      </c>
      <c r="F69">
        <f t="shared" si="4"/>
        <v>7.1073205401563609E-3</v>
      </c>
      <c r="G69">
        <f t="shared" si="5"/>
        <v>1.2679628064243447E-2</v>
      </c>
      <c r="H69">
        <f t="shared" si="6"/>
        <v>1.1173184357541896E-2</v>
      </c>
    </row>
    <row r="70" spans="1:8" x14ac:dyDescent="0.25">
      <c r="A70" s="11">
        <v>395</v>
      </c>
      <c r="B70" s="3">
        <v>0.435</v>
      </c>
      <c r="C70" s="3">
        <v>0.13100000000000001</v>
      </c>
      <c r="D70" s="3">
        <v>5.4399999999999997E-2</v>
      </c>
      <c r="F70">
        <f t="shared" si="4"/>
        <v>6.751954513148542E-3</v>
      </c>
      <c r="G70">
        <f t="shared" si="5"/>
        <v>1.1834319526627217E-2</v>
      </c>
      <c r="H70">
        <f t="shared" si="6"/>
        <v>1.0242085661080045E-2</v>
      </c>
    </row>
    <row r="71" spans="1:8" x14ac:dyDescent="0.25">
      <c r="A71" s="11">
        <v>401</v>
      </c>
      <c r="B71" s="3">
        <v>0.42899999999999999</v>
      </c>
      <c r="C71" s="3">
        <v>0.13100000000000001</v>
      </c>
      <c r="D71" s="3">
        <v>5.4399999999999997E-2</v>
      </c>
      <c r="F71">
        <f t="shared" si="4"/>
        <v>6.0412224591329059E-3</v>
      </c>
      <c r="G71">
        <f t="shared" si="5"/>
        <v>1.1834319526627217E-2</v>
      </c>
      <c r="H71">
        <f t="shared" si="6"/>
        <v>1.0242085661080045E-2</v>
      </c>
    </row>
    <row r="72" spans="1:8" x14ac:dyDescent="0.25">
      <c r="A72" s="11">
        <v>407</v>
      </c>
      <c r="B72" s="3">
        <v>0.42699999999999999</v>
      </c>
      <c r="C72" s="3">
        <v>0.13</v>
      </c>
      <c r="D72" s="3">
        <v>5.4199999999999998E-2</v>
      </c>
      <c r="F72">
        <f t="shared" si="4"/>
        <v>5.8043117744610269E-3</v>
      </c>
      <c r="G72">
        <f t="shared" si="5"/>
        <v>1.0989010989010986E-2</v>
      </c>
      <c r="H72">
        <f t="shared" si="6"/>
        <v>9.3109869646182241E-3</v>
      </c>
    </row>
    <row r="73" spans="1:8" x14ac:dyDescent="0.25">
      <c r="A73" s="11">
        <v>412</v>
      </c>
      <c r="B73" s="3">
        <v>0.42299999999999999</v>
      </c>
      <c r="C73" s="3">
        <v>0.129</v>
      </c>
      <c r="D73" s="3">
        <v>5.3999999999999999E-2</v>
      </c>
      <c r="F73">
        <f t="shared" si="4"/>
        <v>5.330490405117269E-3</v>
      </c>
      <c r="G73">
        <f t="shared" si="5"/>
        <v>1.0143702451394756E-2</v>
      </c>
      <c r="H73">
        <f t="shared" si="6"/>
        <v>8.3798882681564053E-3</v>
      </c>
    </row>
    <row r="74" spans="1:8" x14ac:dyDescent="0.25">
      <c r="A74" s="11">
        <v>418</v>
      </c>
      <c r="B74" s="3">
        <v>0.42099999999999999</v>
      </c>
      <c r="C74" s="3">
        <v>0.128</v>
      </c>
      <c r="D74" s="3">
        <v>5.3900000000000003E-2</v>
      </c>
      <c r="F74">
        <f t="shared" si="4"/>
        <v>5.09357972044539E-3</v>
      </c>
      <c r="G74">
        <f t="shared" si="5"/>
        <v>9.2983939137785254E-3</v>
      </c>
      <c r="H74">
        <f t="shared" si="6"/>
        <v>7.9143389199255124E-3</v>
      </c>
    </row>
    <row r="75" spans="1:8" x14ac:dyDescent="0.25">
      <c r="A75" s="11">
        <v>424</v>
      </c>
      <c r="B75" s="3">
        <v>0.41599999999999998</v>
      </c>
      <c r="C75" s="3">
        <v>0.127</v>
      </c>
      <c r="D75" s="3">
        <v>5.3800000000000001E-2</v>
      </c>
      <c r="F75">
        <f t="shared" si="4"/>
        <v>4.5013030087656929E-3</v>
      </c>
      <c r="G75">
        <f t="shared" si="5"/>
        <v>8.4530853761622948E-3</v>
      </c>
      <c r="H75">
        <f t="shared" si="6"/>
        <v>7.4487895716945866E-3</v>
      </c>
    </row>
    <row r="76" spans="1:8" x14ac:dyDescent="0.25">
      <c r="A76" s="11">
        <v>430</v>
      </c>
      <c r="B76" s="3">
        <v>0.41299999999999998</v>
      </c>
      <c r="C76" s="3">
        <v>0.127</v>
      </c>
      <c r="D76" s="3">
        <v>5.3699999999999998E-2</v>
      </c>
      <c r="F76">
        <f t="shared" si="4"/>
        <v>4.145936981757874E-3</v>
      </c>
      <c r="G76">
        <f t="shared" si="5"/>
        <v>8.4530853761622948E-3</v>
      </c>
      <c r="H76">
        <f t="shared" si="6"/>
        <v>6.9832402234636607E-3</v>
      </c>
    </row>
    <row r="77" spans="1:8" x14ac:dyDescent="0.25">
      <c r="A77" s="11">
        <v>436</v>
      </c>
      <c r="B77" s="3">
        <v>0.41099999999999998</v>
      </c>
      <c r="C77" s="3">
        <v>0.126</v>
      </c>
      <c r="D77" s="3">
        <v>5.3699999999999998E-2</v>
      </c>
      <c r="F77">
        <f t="shared" si="4"/>
        <v>3.909026297085995E-3</v>
      </c>
      <c r="G77">
        <f t="shared" si="5"/>
        <v>7.6077768385460643E-3</v>
      </c>
      <c r="H77">
        <f t="shared" si="6"/>
        <v>6.9832402234636607E-3</v>
      </c>
    </row>
    <row r="78" spans="1:8" x14ac:dyDescent="0.25">
      <c r="A78" s="11">
        <v>441</v>
      </c>
      <c r="B78" s="3">
        <v>0.40899999999999997</v>
      </c>
      <c r="C78" s="3">
        <v>0.125</v>
      </c>
      <c r="D78" s="3">
        <v>5.3499999999999999E-2</v>
      </c>
      <c r="F78">
        <f t="shared" si="4"/>
        <v>3.6721156124141165E-3</v>
      </c>
      <c r="G78">
        <f t="shared" si="5"/>
        <v>6.7624683009298338E-3</v>
      </c>
      <c r="H78">
        <f t="shared" si="6"/>
        <v>6.0521415270018411E-3</v>
      </c>
    </row>
    <row r="79" spans="1:8" x14ac:dyDescent="0.25">
      <c r="A79" s="11">
        <v>447</v>
      </c>
      <c r="B79" s="3">
        <v>0.40799999999999997</v>
      </c>
      <c r="C79" s="3">
        <v>0.125</v>
      </c>
      <c r="D79" s="3">
        <v>5.3400000000000003E-2</v>
      </c>
      <c r="F79">
        <f t="shared" si="4"/>
        <v>3.553660270078177E-3</v>
      </c>
      <c r="G79">
        <f t="shared" si="5"/>
        <v>6.7624683009298338E-3</v>
      </c>
      <c r="H79">
        <f t="shared" si="6"/>
        <v>5.5865921787709482E-3</v>
      </c>
    </row>
    <row r="80" spans="1:8" x14ac:dyDescent="0.25">
      <c r="A80" s="11">
        <v>453</v>
      </c>
      <c r="B80" s="3">
        <v>0.40500000000000003</v>
      </c>
      <c r="C80" s="3">
        <v>0.124</v>
      </c>
      <c r="D80" s="3">
        <v>5.33E-2</v>
      </c>
      <c r="F80">
        <f t="shared" si="4"/>
        <v>3.1982942430703654E-3</v>
      </c>
      <c r="G80">
        <f t="shared" si="5"/>
        <v>5.9171597633136024E-3</v>
      </c>
      <c r="H80">
        <f t="shared" si="6"/>
        <v>5.1210428305400223E-3</v>
      </c>
    </row>
    <row r="81" spans="1:8" x14ac:dyDescent="0.25">
      <c r="A81" s="11">
        <v>459</v>
      </c>
      <c r="B81" s="3">
        <v>0.40300000000000002</v>
      </c>
      <c r="C81" s="3">
        <v>0.124</v>
      </c>
      <c r="D81" s="3">
        <v>5.3199999999999997E-2</v>
      </c>
      <c r="F81">
        <f t="shared" si="4"/>
        <v>2.9613835583984865E-3</v>
      </c>
      <c r="G81">
        <f t="shared" si="5"/>
        <v>5.9171597633136024E-3</v>
      </c>
      <c r="H81">
        <f t="shared" si="6"/>
        <v>4.6554934823090964E-3</v>
      </c>
    </row>
    <row r="82" spans="1:8" x14ac:dyDescent="0.25">
      <c r="A82" s="11">
        <v>465</v>
      </c>
      <c r="B82" s="3">
        <v>0.39900000000000002</v>
      </c>
      <c r="C82" s="3">
        <v>0.123</v>
      </c>
      <c r="D82" s="3">
        <v>5.3100000000000001E-2</v>
      </c>
      <c r="F82">
        <f t="shared" si="4"/>
        <v>2.4875621890547285E-3</v>
      </c>
      <c r="G82">
        <f t="shared" si="5"/>
        <v>5.0718512256973719E-3</v>
      </c>
      <c r="H82">
        <f t="shared" si="6"/>
        <v>4.1899441340782027E-3</v>
      </c>
    </row>
    <row r="83" spans="1:8" x14ac:dyDescent="0.25">
      <c r="A83" s="11">
        <v>470</v>
      </c>
      <c r="B83" s="3">
        <v>0.39800000000000002</v>
      </c>
      <c r="C83" s="3">
        <v>0.122</v>
      </c>
      <c r="D83" s="3">
        <v>5.3100000000000001E-2</v>
      </c>
      <c r="F83">
        <f t="shared" si="4"/>
        <v>2.369106846718789E-3</v>
      </c>
      <c r="G83">
        <f t="shared" si="5"/>
        <v>4.2265426880811413E-3</v>
      </c>
      <c r="H83">
        <f t="shared" si="6"/>
        <v>4.1899441340782027E-3</v>
      </c>
    </row>
    <row r="84" spans="1:8" x14ac:dyDescent="0.25">
      <c r="A84" s="11">
        <v>476</v>
      </c>
      <c r="B84" s="3">
        <v>0.39600000000000002</v>
      </c>
      <c r="C84" s="3">
        <v>0.122</v>
      </c>
      <c r="D84" s="3">
        <v>5.2900000000000003E-2</v>
      </c>
      <c r="F84">
        <f t="shared" si="4"/>
        <v>2.13219616204691E-3</v>
      </c>
      <c r="G84">
        <f t="shared" si="5"/>
        <v>4.2265426880811413E-3</v>
      </c>
      <c r="H84">
        <f t="shared" si="6"/>
        <v>3.2588454376163835E-3</v>
      </c>
    </row>
    <row r="85" spans="1:8" x14ac:dyDescent="0.25">
      <c r="A85" s="11">
        <v>482</v>
      </c>
      <c r="B85" s="3">
        <v>0.39400000000000002</v>
      </c>
      <c r="C85" s="3">
        <v>0.121</v>
      </c>
      <c r="D85" s="3">
        <v>5.2900000000000003E-2</v>
      </c>
      <c r="F85">
        <f t="shared" si="4"/>
        <v>1.8952854773750312E-3</v>
      </c>
      <c r="G85">
        <f t="shared" si="5"/>
        <v>3.3812341504649108E-3</v>
      </c>
      <c r="H85">
        <f t="shared" si="6"/>
        <v>3.2588454376163835E-3</v>
      </c>
    </row>
    <row r="86" spans="1:8" x14ac:dyDescent="0.25">
      <c r="A86" s="11">
        <v>488</v>
      </c>
      <c r="B86" s="3">
        <v>0.39</v>
      </c>
      <c r="C86" s="3">
        <v>0.121</v>
      </c>
      <c r="D86" s="3">
        <v>5.28E-2</v>
      </c>
      <c r="F86">
        <f t="shared" si="4"/>
        <v>1.4214641080312735E-3</v>
      </c>
      <c r="G86">
        <f t="shared" si="5"/>
        <v>3.3812341504649108E-3</v>
      </c>
      <c r="H86">
        <f t="shared" si="6"/>
        <v>2.7932960893854576E-3</v>
      </c>
    </row>
    <row r="87" spans="1:8" x14ac:dyDescent="0.25">
      <c r="A87" s="11">
        <v>494</v>
      </c>
      <c r="B87" s="3">
        <v>0.39</v>
      </c>
      <c r="C87" s="3">
        <v>0.12</v>
      </c>
      <c r="D87" s="3">
        <v>5.28E-2</v>
      </c>
      <c r="F87">
        <f t="shared" si="4"/>
        <v>1.4214641080312735E-3</v>
      </c>
      <c r="G87">
        <f t="shared" si="5"/>
        <v>2.5359256128486803E-3</v>
      </c>
      <c r="H87">
        <f t="shared" si="6"/>
        <v>2.7932960893854576E-3</v>
      </c>
    </row>
    <row r="88" spans="1:8" x14ac:dyDescent="0.25">
      <c r="A88" s="11">
        <v>499</v>
      </c>
      <c r="B88" s="3">
        <v>0.38900000000000001</v>
      </c>
      <c r="C88" s="3">
        <v>0.12</v>
      </c>
      <c r="D88" s="3">
        <v>5.2600000000000001E-2</v>
      </c>
      <c r="F88">
        <f t="shared" si="4"/>
        <v>1.303008765695334E-3</v>
      </c>
      <c r="G88">
        <f t="shared" si="5"/>
        <v>2.5359256128486803E-3</v>
      </c>
      <c r="H88">
        <f t="shared" si="6"/>
        <v>1.8621973929236384E-3</v>
      </c>
    </row>
    <row r="89" spans="1:8" x14ac:dyDescent="0.25">
      <c r="A89" s="11">
        <v>505</v>
      </c>
      <c r="B89" s="3">
        <v>0.38800000000000001</v>
      </c>
      <c r="C89" s="3">
        <v>0.11899999999999999</v>
      </c>
      <c r="D89" s="3">
        <v>5.2600000000000001E-2</v>
      </c>
      <c r="F89">
        <f t="shared" si="4"/>
        <v>1.1845534233593945E-3</v>
      </c>
      <c r="G89">
        <f t="shared" si="5"/>
        <v>1.6906170752324496E-3</v>
      </c>
      <c r="H89">
        <f t="shared" si="6"/>
        <v>1.8621973929236384E-3</v>
      </c>
    </row>
    <row r="90" spans="1:8" x14ac:dyDescent="0.25">
      <c r="A90" s="11">
        <v>511</v>
      </c>
      <c r="B90" s="3">
        <v>0.38500000000000001</v>
      </c>
      <c r="C90" s="3">
        <v>0.11899999999999999</v>
      </c>
      <c r="D90" s="3">
        <v>5.2499999999999998E-2</v>
      </c>
      <c r="F90">
        <f t="shared" si="4"/>
        <v>8.2918739635157613E-4</v>
      </c>
      <c r="G90">
        <f t="shared" si="5"/>
        <v>1.6906170752324496E-3</v>
      </c>
      <c r="H90">
        <f t="shared" si="6"/>
        <v>1.3966480446927128E-3</v>
      </c>
    </row>
    <row r="91" spans="1:8" x14ac:dyDescent="0.25">
      <c r="A91" s="11">
        <v>517</v>
      </c>
      <c r="B91" s="3">
        <v>0.38300000000000001</v>
      </c>
      <c r="C91" s="3">
        <v>0.11799999999999999</v>
      </c>
      <c r="D91" s="3">
        <v>5.2400000000000002E-2</v>
      </c>
      <c r="F91">
        <f t="shared" si="4"/>
        <v>5.9227671167969725E-4</v>
      </c>
      <c r="G91">
        <f t="shared" si="5"/>
        <v>8.4530853761621892E-4</v>
      </c>
      <c r="H91">
        <f t="shared" si="6"/>
        <v>9.310986964618192E-4</v>
      </c>
    </row>
    <row r="92" spans="1:8" x14ac:dyDescent="0.25">
      <c r="A92" s="11">
        <v>523</v>
      </c>
      <c r="B92" s="3">
        <v>0.38200000000000001</v>
      </c>
      <c r="C92" s="3">
        <v>0.11799999999999999</v>
      </c>
      <c r="D92" s="3">
        <v>5.2299999999999999E-2</v>
      </c>
      <c r="F92">
        <f t="shared" si="4"/>
        <v>4.7382136934375781E-4</v>
      </c>
      <c r="G92">
        <f t="shared" si="5"/>
        <v>8.4530853761621892E-4</v>
      </c>
      <c r="H92">
        <f t="shared" si="6"/>
        <v>4.6554934823089345E-4</v>
      </c>
    </row>
    <row r="93" spans="1:8" x14ac:dyDescent="0.25">
      <c r="A93" s="11">
        <v>528</v>
      </c>
      <c r="B93" s="3">
        <v>0.38</v>
      </c>
      <c r="C93" s="3">
        <v>0.11700000000000001</v>
      </c>
      <c r="D93" s="3">
        <v>5.2299999999999999E-2</v>
      </c>
      <c r="F93">
        <f t="shared" si="4"/>
        <v>2.3691068467187891E-4</v>
      </c>
      <c r="G93">
        <f t="shared" si="5"/>
        <v>0</v>
      </c>
      <c r="H93">
        <f t="shared" si="6"/>
        <v>4.6554934823089345E-4</v>
      </c>
    </row>
    <row r="94" spans="1:8" x14ac:dyDescent="0.25">
      <c r="A94" s="11">
        <v>534</v>
      </c>
      <c r="B94" s="3">
        <v>0.378</v>
      </c>
      <c r="C94" s="3">
        <v>0.11700000000000001</v>
      </c>
      <c r="D94" s="3">
        <v>5.2200000000000003E-2</v>
      </c>
      <c r="F94">
        <f t="shared" si="4"/>
        <v>0</v>
      </c>
      <c r="G94">
        <f t="shared" si="5"/>
        <v>0</v>
      </c>
      <c r="H94">
        <f t="shared" si="6"/>
        <v>0</v>
      </c>
    </row>
    <row r="95" spans="1:8" x14ac:dyDescent="0.25">
      <c r="A95" s="11"/>
      <c r="B95" s="3"/>
      <c r="C95" s="3"/>
      <c r="D95" s="3"/>
    </row>
    <row r="96" spans="1:8" x14ac:dyDescent="0.25">
      <c r="A96" s="11"/>
      <c r="B96" s="3"/>
      <c r="C96" s="3"/>
      <c r="D96" s="3"/>
    </row>
    <row r="97" spans="1:4" x14ac:dyDescent="0.25">
      <c r="A97" s="11"/>
      <c r="B97" s="3"/>
      <c r="C97" s="3"/>
      <c r="D97" s="3"/>
    </row>
    <row r="98" spans="1:4" x14ac:dyDescent="0.25">
      <c r="A98" s="11"/>
      <c r="B98" s="3"/>
      <c r="C98" s="3"/>
      <c r="D98" s="3"/>
    </row>
    <row r="99" spans="1:4" x14ac:dyDescent="0.25">
      <c r="A99" s="11"/>
      <c r="B99" s="3"/>
      <c r="C99" s="3"/>
      <c r="D99" s="3"/>
    </row>
    <row r="100" spans="1:4" x14ac:dyDescent="0.25">
      <c r="A100" s="11"/>
      <c r="B100" s="3"/>
      <c r="C100" s="3"/>
      <c r="D100" s="3"/>
    </row>
    <row r="101" spans="1:4" x14ac:dyDescent="0.25">
      <c r="A101" s="11"/>
      <c r="B101" s="3"/>
      <c r="C101" s="3"/>
      <c r="D101" s="3"/>
    </row>
    <row r="102" spans="1:4" x14ac:dyDescent="0.25">
      <c r="A102" s="11"/>
      <c r="B102" s="3"/>
      <c r="C102" s="3"/>
      <c r="D102" s="3"/>
    </row>
    <row r="103" spans="1:4" x14ac:dyDescent="0.25">
      <c r="A103" s="11"/>
      <c r="B103" s="3"/>
      <c r="C103" s="3"/>
      <c r="D103" s="3"/>
    </row>
    <row r="104" spans="1:4" x14ac:dyDescent="0.25">
      <c r="A104" s="11"/>
      <c r="B104" s="3"/>
      <c r="C104" s="3"/>
      <c r="D104" s="3"/>
    </row>
    <row r="105" spans="1:4" x14ac:dyDescent="0.25">
      <c r="A105" s="11"/>
      <c r="B105" s="3"/>
      <c r="C105" s="3"/>
      <c r="D105" s="3"/>
    </row>
    <row r="106" spans="1:4" x14ac:dyDescent="0.25">
      <c r="A106" s="11"/>
      <c r="B106" s="3"/>
      <c r="C106" s="3"/>
      <c r="D106" s="3"/>
    </row>
    <row r="107" spans="1:4" x14ac:dyDescent="0.25">
      <c r="A107" s="11"/>
      <c r="B107" s="3"/>
      <c r="C107" s="3"/>
      <c r="D107" s="3"/>
    </row>
    <row r="108" spans="1:4" x14ac:dyDescent="0.25">
      <c r="A108" s="11"/>
      <c r="B108" s="3"/>
      <c r="C108" s="3"/>
      <c r="D108" s="3"/>
    </row>
    <row r="109" spans="1:4" x14ac:dyDescent="0.25">
      <c r="A109" s="11"/>
      <c r="B109" s="3"/>
      <c r="C109" s="3"/>
      <c r="D109" s="3"/>
    </row>
    <row r="110" spans="1:4" x14ac:dyDescent="0.25">
      <c r="A110" s="11"/>
      <c r="B110" s="3"/>
      <c r="C110" s="3"/>
      <c r="D110" s="3"/>
    </row>
    <row r="111" spans="1:4" x14ac:dyDescent="0.25">
      <c r="A111" s="11"/>
      <c r="B111" s="3"/>
      <c r="C111" s="3"/>
      <c r="D111" s="3"/>
    </row>
    <row r="112" spans="1:4" x14ac:dyDescent="0.25">
      <c r="A112" s="11"/>
      <c r="B112" s="3"/>
      <c r="C112" s="3"/>
      <c r="D112" s="3"/>
    </row>
    <row r="113" spans="1:4" x14ac:dyDescent="0.25">
      <c r="A113" s="11"/>
      <c r="B113" s="3"/>
      <c r="C113" s="3"/>
      <c r="D113" s="3"/>
    </row>
    <row r="114" spans="1:4" x14ac:dyDescent="0.25">
      <c r="A114" s="11"/>
      <c r="B114" s="3"/>
      <c r="C114" s="3"/>
      <c r="D114" s="3"/>
    </row>
    <row r="115" spans="1:4" x14ac:dyDescent="0.25">
      <c r="A115" s="11"/>
      <c r="B115" s="3"/>
      <c r="C115" s="3"/>
      <c r="D115" s="3"/>
    </row>
    <row r="116" spans="1:4" x14ac:dyDescent="0.25">
      <c r="A116" s="11"/>
      <c r="B116" s="3"/>
      <c r="C116" s="3"/>
      <c r="D116" s="3"/>
    </row>
    <row r="117" spans="1:4" x14ac:dyDescent="0.25">
      <c r="A117" s="11"/>
      <c r="B117" s="3"/>
      <c r="C117" s="3"/>
      <c r="D117" s="3"/>
    </row>
    <row r="118" spans="1:4" x14ac:dyDescent="0.25">
      <c r="A118" s="11"/>
      <c r="B118" s="3"/>
      <c r="C118" s="3"/>
      <c r="D118" s="3"/>
    </row>
    <row r="119" spans="1:4" x14ac:dyDescent="0.25">
      <c r="A119" s="11"/>
      <c r="B119" s="3"/>
      <c r="C119" s="3"/>
      <c r="D119" s="3"/>
    </row>
    <row r="120" spans="1:4" x14ac:dyDescent="0.25">
      <c r="A120" s="11"/>
      <c r="B120" s="3"/>
      <c r="C120" s="3"/>
      <c r="D120" s="3"/>
    </row>
    <row r="121" spans="1:4" x14ac:dyDescent="0.25">
      <c r="A121" s="11"/>
      <c r="B121" s="3"/>
      <c r="C121" s="3"/>
      <c r="D121" s="3"/>
    </row>
    <row r="122" spans="1:4" x14ac:dyDescent="0.25">
      <c r="A122" s="11"/>
      <c r="B122" s="3"/>
      <c r="C122" s="3"/>
      <c r="D122" s="3"/>
    </row>
    <row r="123" spans="1:4" x14ac:dyDescent="0.25">
      <c r="A123" s="11"/>
      <c r="B123" s="3"/>
      <c r="C123" s="3"/>
      <c r="D123" s="3"/>
    </row>
    <row r="124" spans="1:4" x14ac:dyDescent="0.25">
      <c r="A124" s="11"/>
      <c r="B124" s="3"/>
      <c r="C124" s="3"/>
      <c r="D124" s="3"/>
    </row>
    <row r="125" spans="1:4" x14ac:dyDescent="0.25">
      <c r="A125" s="11"/>
      <c r="B125" s="3"/>
      <c r="C125" s="3"/>
      <c r="D125" s="3"/>
    </row>
    <row r="126" spans="1:4" x14ac:dyDescent="0.25">
      <c r="A126" s="11"/>
      <c r="B126" s="3"/>
      <c r="C126" s="3"/>
      <c r="D126" s="3"/>
    </row>
    <row r="127" spans="1:4" x14ac:dyDescent="0.25">
      <c r="A127" s="11"/>
      <c r="B127" s="3"/>
      <c r="C127" s="3"/>
      <c r="D127" s="3"/>
    </row>
    <row r="128" spans="1:4" x14ac:dyDescent="0.25">
      <c r="A128" s="11"/>
      <c r="B128" s="3"/>
      <c r="C128" s="3"/>
      <c r="D128" s="3"/>
    </row>
    <row r="129" spans="1:4" x14ac:dyDescent="0.25">
      <c r="A129" s="11"/>
      <c r="B129" s="3"/>
      <c r="C129" s="3"/>
      <c r="D129" s="3"/>
    </row>
    <row r="130" spans="1:4" x14ac:dyDescent="0.25">
      <c r="A130" s="11"/>
      <c r="B130" s="3"/>
      <c r="C130" s="3"/>
      <c r="D130" s="3"/>
    </row>
    <row r="131" spans="1:4" x14ac:dyDescent="0.25">
      <c r="A131" s="11"/>
      <c r="B131" s="3"/>
      <c r="C131" s="3"/>
      <c r="D131" s="3"/>
    </row>
    <row r="132" spans="1:4" x14ac:dyDescent="0.25">
      <c r="A132" s="11"/>
      <c r="B132" s="3"/>
      <c r="C132" s="3"/>
      <c r="D132" s="3"/>
    </row>
    <row r="133" spans="1:4" x14ac:dyDescent="0.25">
      <c r="A133" s="11"/>
      <c r="B133" s="3"/>
      <c r="C133" s="3"/>
      <c r="D133" s="3"/>
    </row>
    <row r="134" spans="1:4" x14ac:dyDescent="0.25">
      <c r="A134" s="11"/>
      <c r="B134" s="3"/>
      <c r="C134" s="3"/>
      <c r="D134" s="3"/>
    </row>
    <row r="135" spans="1:4" x14ac:dyDescent="0.25">
      <c r="A135" s="11"/>
      <c r="B135" s="3"/>
      <c r="C135" s="3"/>
      <c r="D135" s="3"/>
    </row>
    <row r="136" spans="1:4" x14ac:dyDescent="0.25">
      <c r="A136" s="11"/>
      <c r="B136" s="3"/>
      <c r="C136" s="3"/>
      <c r="D136" s="3"/>
    </row>
    <row r="137" spans="1:4" x14ac:dyDescent="0.25">
      <c r="A137" s="11"/>
      <c r="B137" s="3"/>
      <c r="C137" s="3"/>
      <c r="D137" s="3"/>
    </row>
    <row r="138" spans="1:4" x14ac:dyDescent="0.25">
      <c r="A138" s="11"/>
      <c r="B138" s="3"/>
      <c r="C138" s="3"/>
      <c r="D138" s="3"/>
    </row>
    <row r="139" spans="1:4" x14ac:dyDescent="0.25">
      <c r="A139" s="11"/>
      <c r="B139" s="3"/>
      <c r="C139" s="3"/>
      <c r="D139" s="3"/>
    </row>
    <row r="140" spans="1:4" x14ac:dyDescent="0.25">
      <c r="A140" s="11"/>
      <c r="B140" s="3"/>
      <c r="C140" s="3"/>
      <c r="D140" s="3"/>
    </row>
    <row r="141" spans="1:4" x14ac:dyDescent="0.25">
      <c r="A141" s="11"/>
      <c r="B141" s="3"/>
      <c r="C141" s="3"/>
      <c r="D141" s="3"/>
    </row>
    <row r="142" spans="1:4" x14ac:dyDescent="0.25">
      <c r="A142" s="11"/>
      <c r="B142" s="3"/>
      <c r="C142" s="3"/>
      <c r="D142" s="3"/>
    </row>
    <row r="143" spans="1:4" x14ac:dyDescent="0.25">
      <c r="A143" s="11"/>
      <c r="B143" s="3"/>
      <c r="C143" s="3"/>
      <c r="D143" s="3"/>
    </row>
    <row r="144" spans="1:4" x14ac:dyDescent="0.25">
      <c r="A144" s="11"/>
      <c r="B144" s="3"/>
      <c r="C144" s="3"/>
      <c r="D144" s="5"/>
    </row>
    <row r="145" spans="1:4" x14ac:dyDescent="0.25">
      <c r="A145" s="11"/>
      <c r="B145" s="3"/>
      <c r="C145" s="3"/>
      <c r="D145" s="3"/>
    </row>
    <row r="146" spans="1:4" x14ac:dyDescent="0.25">
      <c r="A146" s="11"/>
      <c r="B146" s="3"/>
      <c r="C146" s="3"/>
      <c r="D146" s="3"/>
    </row>
    <row r="147" spans="1:4" x14ac:dyDescent="0.25">
      <c r="A147" s="11"/>
      <c r="B147" s="3"/>
      <c r="C147" s="3"/>
      <c r="D147" s="3"/>
    </row>
    <row r="148" spans="1:4" x14ac:dyDescent="0.25">
      <c r="A148" s="11"/>
      <c r="B148" s="3"/>
      <c r="C148" s="3"/>
      <c r="D148" s="3"/>
    </row>
    <row r="149" spans="1:4" x14ac:dyDescent="0.25">
      <c r="A149" s="11"/>
      <c r="B149" s="3"/>
      <c r="C149" s="3"/>
      <c r="D149" s="3"/>
    </row>
    <row r="150" spans="1:4" x14ac:dyDescent="0.25">
      <c r="A150" s="11"/>
      <c r="B150" s="3"/>
      <c r="C150" s="3"/>
      <c r="D150" s="3"/>
    </row>
    <row r="151" spans="1:4" x14ac:dyDescent="0.25">
      <c r="A151" s="11"/>
      <c r="B151" s="3"/>
      <c r="C151" s="3"/>
      <c r="D151" s="3"/>
    </row>
    <row r="152" spans="1:4" x14ac:dyDescent="0.25">
      <c r="A152" s="11"/>
      <c r="B152" s="3"/>
      <c r="C152" s="3"/>
      <c r="D152" s="3"/>
    </row>
    <row r="153" spans="1:4" x14ac:dyDescent="0.25">
      <c r="A153" s="11"/>
      <c r="B153" s="3"/>
      <c r="C153" s="3"/>
      <c r="D153" s="3"/>
    </row>
    <row r="154" spans="1:4" x14ac:dyDescent="0.25">
      <c r="A154" s="11"/>
      <c r="B154" s="3"/>
      <c r="C154" s="3"/>
      <c r="D154" s="3"/>
    </row>
    <row r="155" spans="1:4" x14ac:dyDescent="0.25">
      <c r="A155" s="11"/>
      <c r="B155" s="3"/>
      <c r="C155" s="3"/>
      <c r="D155" s="3"/>
    </row>
    <row r="156" spans="1:4" x14ac:dyDescent="0.25">
      <c r="A156" s="11"/>
      <c r="B156" s="3"/>
      <c r="C156" s="3"/>
      <c r="D156" s="3"/>
    </row>
    <row r="157" spans="1:4" x14ac:dyDescent="0.25">
      <c r="A157" s="11"/>
      <c r="B157" s="3"/>
      <c r="C157" s="3"/>
      <c r="D157" s="3"/>
    </row>
    <row r="158" spans="1:4" x14ac:dyDescent="0.25">
      <c r="A158" s="11"/>
      <c r="B158" s="3"/>
      <c r="C158" s="3"/>
      <c r="D158" s="3"/>
    </row>
    <row r="159" spans="1:4" x14ac:dyDescent="0.25">
      <c r="A159" s="11"/>
      <c r="B159" s="3"/>
      <c r="C159" s="3"/>
      <c r="D159" s="3"/>
    </row>
    <row r="160" spans="1:4" x14ac:dyDescent="0.25">
      <c r="A160" s="11"/>
      <c r="B160" s="3"/>
      <c r="C160" s="3"/>
      <c r="D160" s="3"/>
    </row>
    <row r="161" spans="1:4" x14ac:dyDescent="0.25">
      <c r="A161" s="11"/>
      <c r="B161" s="3"/>
      <c r="C161" s="3"/>
      <c r="D161" s="3"/>
    </row>
    <row r="162" spans="1:4" x14ac:dyDescent="0.25">
      <c r="A162" s="11"/>
      <c r="B162" s="3"/>
      <c r="C162" s="3"/>
      <c r="D162" s="3"/>
    </row>
    <row r="163" spans="1:4" x14ac:dyDescent="0.25">
      <c r="A163" s="11"/>
      <c r="B163" s="3"/>
      <c r="C163" s="3"/>
      <c r="D163" s="3"/>
    </row>
    <row r="164" spans="1:4" x14ac:dyDescent="0.25">
      <c r="A164" s="11"/>
      <c r="B164" s="3"/>
      <c r="C164" s="3"/>
      <c r="D164" s="3"/>
    </row>
    <row r="165" spans="1:4" x14ac:dyDescent="0.25">
      <c r="A165" s="11"/>
      <c r="B165" s="3"/>
      <c r="C165" s="3"/>
      <c r="D165" s="3"/>
    </row>
    <row r="166" spans="1:4" x14ac:dyDescent="0.25">
      <c r="A166" s="11"/>
      <c r="B166" s="3"/>
      <c r="C166" s="3"/>
      <c r="D166" s="3"/>
    </row>
    <row r="167" spans="1:4" x14ac:dyDescent="0.25">
      <c r="A167" s="11"/>
      <c r="B167" s="3"/>
      <c r="C167" s="3"/>
      <c r="D167" s="3"/>
    </row>
    <row r="168" spans="1:4" x14ac:dyDescent="0.25">
      <c r="A168" s="11"/>
      <c r="B168" s="3"/>
      <c r="C168" s="3"/>
      <c r="D168" s="3"/>
    </row>
    <row r="169" spans="1:4" x14ac:dyDescent="0.25">
      <c r="A169" s="11"/>
      <c r="B169" s="3"/>
      <c r="C169" s="3"/>
      <c r="D169" s="3"/>
    </row>
    <row r="170" spans="1:4" x14ac:dyDescent="0.25">
      <c r="A170" s="11"/>
      <c r="B170" s="3"/>
      <c r="C170" s="3"/>
      <c r="D170" s="3"/>
    </row>
    <row r="171" spans="1:4" x14ac:dyDescent="0.25">
      <c r="A171" s="11"/>
      <c r="B171" s="3"/>
      <c r="C171" s="3"/>
      <c r="D171" s="3"/>
    </row>
    <row r="172" spans="1:4" x14ac:dyDescent="0.25">
      <c r="A172" s="11"/>
      <c r="B172" s="3"/>
      <c r="C172" s="3"/>
      <c r="D172" s="3"/>
    </row>
    <row r="173" spans="1:4" x14ac:dyDescent="0.25">
      <c r="A173" s="11"/>
      <c r="B173" s="3"/>
      <c r="C173" s="3"/>
      <c r="D173" s="3"/>
    </row>
    <row r="174" spans="1:4" x14ac:dyDescent="0.25">
      <c r="A174" s="11"/>
      <c r="B174" s="3"/>
      <c r="C174" s="3"/>
      <c r="D174" s="3"/>
    </row>
    <row r="175" spans="1:4" x14ac:dyDescent="0.25">
      <c r="A175" s="11"/>
      <c r="B175" s="3"/>
      <c r="C175" s="3"/>
      <c r="D175" s="3"/>
    </row>
    <row r="176" spans="1:4" x14ac:dyDescent="0.25">
      <c r="A176" s="11"/>
      <c r="B176" s="3"/>
      <c r="C176" s="3"/>
      <c r="D176" s="3"/>
    </row>
    <row r="177" spans="1:4" x14ac:dyDescent="0.25">
      <c r="A177" s="11"/>
      <c r="B177" s="3"/>
      <c r="C177" s="3"/>
      <c r="D177" s="3"/>
    </row>
    <row r="178" spans="1:4" x14ac:dyDescent="0.25">
      <c r="A178" s="11"/>
      <c r="B178" s="3"/>
      <c r="C178" s="3"/>
      <c r="D178" s="3"/>
    </row>
    <row r="179" spans="1:4" x14ac:dyDescent="0.25">
      <c r="A179" s="11"/>
      <c r="B179" s="3"/>
      <c r="C179" s="3"/>
      <c r="D179" s="3"/>
    </row>
    <row r="180" spans="1:4" x14ac:dyDescent="0.25">
      <c r="A180" s="11"/>
      <c r="B180" s="3"/>
      <c r="C180" s="3"/>
      <c r="D180" s="3"/>
    </row>
    <row r="181" spans="1:4" x14ac:dyDescent="0.25">
      <c r="A181" s="11"/>
      <c r="B181" s="3"/>
      <c r="C181" s="3"/>
      <c r="D181" s="3"/>
    </row>
    <row r="182" spans="1:4" x14ac:dyDescent="0.25">
      <c r="A182" s="11"/>
      <c r="B182" s="3"/>
      <c r="C182" s="3"/>
      <c r="D182" s="3"/>
    </row>
    <row r="183" spans="1:4" x14ac:dyDescent="0.25">
      <c r="A183" s="11"/>
      <c r="B183" s="3"/>
      <c r="C183" s="3"/>
      <c r="D183" s="3"/>
    </row>
    <row r="184" spans="1:4" x14ac:dyDescent="0.25">
      <c r="A184" s="11"/>
      <c r="B184" s="3"/>
      <c r="C184" s="3"/>
      <c r="D184" s="3"/>
    </row>
    <row r="185" spans="1:4" x14ac:dyDescent="0.25">
      <c r="A185" s="11"/>
      <c r="B185" s="3"/>
      <c r="C185" s="3"/>
      <c r="D185" s="3"/>
    </row>
    <row r="186" spans="1:4" x14ac:dyDescent="0.25">
      <c r="A186" s="11"/>
      <c r="B186" s="3"/>
      <c r="C186" s="3"/>
      <c r="D186" s="3"/>
    </row>
    <row r="187" spans="1:4" x14ac:dyDescent="0.25">
      <c r="A187" s="11"/>
      <c r="B187" s="3"/>
      <c r="C187" s="3"/>
      <c r="D187" s="3"/>
    </row>
    <row r="188" spans="1:4" x14ac:dyDescent="0.25">
      <c r="A188" s="11"/>
      <c r="B188" s="3"/>
      <c r="C188" s="3"/>
      <c r="D188" s="3"/>
    </row>
    <row r="189" spans="1:4" x14ac:dyDescent="0.25">
      <c r="A189" s="11"/>
      <c r="B189" s="3"/>
      <c r="C189" s="3"/>
      <c r="D189" s="3"/>
    </row>
    <row r="190" spans="1:4" x14ac:dyDescent="0.25">
      <c r="A190" s="11"/>
      <c r="B190" s="3"/>
      <c r="C190" s="3"/>
      <c r="D190" s="3"/>
    </row>
    <row r="191" spans="1:4" x14ac:dyDescent="0.25">
      <c r="A191" s="11"/>
      <c r="B191" s="3"/>
      <c r="C191" s="5"/>
      <c r="D191" s="3"/>
    </row>
    <row r="192" spans="1:4" x14ac:dyDescent="0.25">
      <c r="A192" s="11"/>
      <c r="B192" s="3"/>
      <c r="C192" s="3"/>
      <c r="D192" s="3"/>
    </row>
    <row r="193" spans="1:4" x14ac:dyDescent="0.25">
      <c r="A193" s="11"/>
      <c r="B193" s="3"/>
      <c r="C193" s="3"/>
      <c r="D193" s="3"/>
    </row>
    <row r="194" spans="1:4" x14ac:dyDescent="0.25">
      <c r="A194" s="11"/>
      <c r="B194" s="3"/>
      <c r="C194" s="3"/>
      <c r="D194" s="3"/>
    </row>
    <row r="195" spans="1:4" x14ac:dyDescent="0.25">
      <c r="A195" s="11"/>
      <c r="B195" s="3"/>
      <c r="C195" s="3"/>
      <c r="D195" s="3"/>
    </row>
    <row r="196" spans="1:4" x14ac:dyDescent="0.25">
      <c r="A196" s="11"/>
      <c r="B196" s="3"/>
      <c r="C196" s="3"/>
      <c r="D196" s="3"/>
    </row>
    <row r="197" spans="1:4" x14ac:dyDescent="0.25">
      <c r="A197" s="11"/>
      <c r="B197" s="3"/>
      <c r="C197" s="3"/>
      <c r="D197" s="3"/>
    </row>
    <row r="198" spans="1:4" x14ac:dyDescent="0.25">
      <c r="A198" s="11"/>
      <c r="B198" s="3"/>
      <c r="C198" s="3"/>
      <c r="D198" s="3"/>
    </row>
    <row r="199" spans="1:4" x14ac:dyDescent="0.25">
      <c r="A199" s="11"/>
      <c r="B199" s="3"/>
      <c r="C199" s="3"/>
      <c r="D199" s="3"/>
    </row>
    <row r="200" spans="1:4" x14ac:dyDescent="0.25">
      <c r="A200" s="11"/>
      <c r="B200" s="3"/>
      <c r="C200" s="3"/>
      <c r="D200" s="3"/>
    </row>
    <row r="201" spans="1:4" x14ac:dyDescent="0.25">
      <c r="A201" s="11"/>
      <c r="B201" s="3"/>
      <c r="C201" s="3"/>
      <c r="D201" s="3"/>
    </row>
    <row r="202" spans="1:4" x14ac:dyDescent="0.25">
      <c r="A202" s="11"/>
      <c r="B202" s="3"/>
      <c r="C202" s="3"/>
      <c r="D202" s="3"/>
    </row>
    <row r="203" spans="1:4" x14ac:dyDescent="0.25">
      <c r="A203" s="11"/>
      <c r="B203" s="3"/>
      <c r="C203" s="3"/>
      <c r="D203" s="3"/>
    </row>
    <row r="204" spans="1:4" x14ac:dyDescent="0.25">
      <c r="A204" s="11"/>
      <c r="B204" s="3"/>
      <c r="C204" s="10"/>
      <c r="D204" s="3"/>
    </row>
    <row r="205" spans="1:4" x14ac:dyDescent="0.25">
      <c r="A205" s="11"/>
      <c r="B205" s="3"/>
      <c r="C205" s="3"/>
      <c r="D205" s="3"/>
    </row>
    <row r="206" spans="1:4" x14ac:dyDescent="0.25">
      <c r="A206" s="11"/>
      <c r="B206" s="3"/>
      <c r="C206" s="3"/>
      <c r="D206" s="3"/>
    </row>
    <row r="207" spans="1:4" x14ac:dyDescent="0.25">
      <c r="A207" s="11"/>
      <c r="B207" s="3"/>
      <c r="C207" s="3"/>
      <c r="D207" s="3"/>
    </row>
    <row r="208" spans="1:4" x14ac:dyDescent="0.25">
      <c r="A208" s="11"/>
      <c r="B208" s="3"/>
      <c r="C208" s="3"/>
      <c r="D208" s="3"/>
    </row>
    <row r="209" spans="1:4" x14ac:dyDescent="0.25">
      <c r="A209" s="11"/>
      <c r="B209" s="3"/>
      <c r="C209" s="3"/>
      <c r="D209" s="3"/>
    </row>
    <row r="210" spans="1:4" x14ac:dyDescent="0.25">
      <c r="A210" s="11"/>
      <c r="B210" s="3"/>
      <c r="C210" s="3"/>
      <c r="D210" s="3"/>
    </row>
    <row r="211" spans="1:4" x14ac:dyDescent="0.25">
      <c r="A211" s="11"/>
      <c r="B211" s="3"/>
      <c r="C211" s="3"/>
      <c r="D211" s="3"/>
    </row>
    <row r="212" spans="1:4" x14ac:dyDescent="0.25">
      <c r="A212" s="11"/>
      <c r="B212" s="3"/>
      <c r="C212" s="3"/>
      <c r="D212" s="3"/>
    </row>
    <row r="213" spans="1:4" x14ac:dyDescent="0.25">
      <c r="A213" s="11"/>
      <c r="B213" s="3"/>
      <c r="C213" s="3"/>
      <c r="D213" s="3"/>
    </row>
    <row r="214" spans="1:4" x14ac:dyDescent="0.25">
      <c r="A214" s="11"/>
      <c r="B214" s="3"/>
      <c r="C214" s="3"/>
      <c r="D214" s="3"/>
    </row>
    <row r="215" spans="1:4" x14ac:dyDescent="0.25">
      <c r="A215" s="11"/>
      <c r="B215" s="3"/>
      <c r="C215" s="3"/>
      <c r="D215" s="3"/>
    </row>
    <row r="216" spans="1:4" x14ac:dyDescent="0.25">
      <c r="A216" s="11"/>
      <c r="B216" s="3"/>
      <c r="C216" s="3"/>
      <c r="D216" s="3"/>
    </row>
    <row r="217" spans="1:4" x14ac:dyDescent="0.25">
      <c r="A217" s="11"/>
      <c r="B217" s="3"/>
      <c r="C217" s="3"/>
      <c r="D217" s="3"/>
    </row>
    <row r="218" spans="1:4" x14ac:dyDescent="0.25">
      <c r="A218" s="11"/>
      <c r="B218" s="3"/>
      <c r="C218" s="3"/>
      <c r="D218" s="3"/>
    </row>
    <row r="219" spans="1:4" x14ac:dyDescent="0.25">
      <c r="A219" s="11"/>
      <c r="B219" s="3"/>
      <c r="C219" s="3"/>
      <c r="D219" s="3"/>
    </row>
    <row r="220" spans="1:4" x14ac:dyDescent="0.25">
      <c r="A220" s="11"/>
      <c r="B220" s="3"/>
      <c r="C220" s="3"/>
      <c r="D220" s="3"/>
    </row>
    <row r="221" spans="1:4" x14ac:dyDescent="0.25">
      <c r="A221" s="11"/>
      <c r="B221" s="3"/>
      <c r="C221" s="3"/>
      <c r="D221" s="3"/>
    </row>
    <row r="222" spans="1:4" x14ac:dyDescent="0.25">
      <c r="A222" s="11"/>
      <c r="B222" s="3"/>
      <c r="C222" s="3"/>
      <c r="D222" s="3"/>
    </row>
    <row r="223" spans="1:4" x14ac:dyDescent="0.25">
      <c r="A223" s="11"/>
      <c r="B223" s="3"/>
      <c r="C223" s="3"/>
      <c r="D223" s="3"/>
    </row>
    <row r="224" spans="1:4" x14ac:dyDescent="0.25">
      <c r="A224" s="11"/>
      <c r="B224" s="3"/>
      <c r="C224" s="3"/>
      <c r="D224" s="3"/>
    </row>
    <row r="225" spans="1:4" x14ac:dyDescent="0.25">
      <c r="A225" s="11"/>
      <c r="B225" s="3"/>
      <c r="C225" s="3"/>
      <c r="D225" s="3"/>
    </row>
    <row r="226" spans="1:4" x14ac:dyDescent="0.25">
      <c r="A226" s="11"/>
      <c r="B226" s="3"/>
      <c r="C226" s="3"/>
      <c r="D226" s="3"/>
    </row>
    <row r="227" spans="1:4" x14ac:dyDescent="0.25">
      <c r="A227" s="11"/>
      <c r="B227" s="3"/>
      <c r="C227" s="3"/>
      <c r="D227" s="3"/>
    </row>
    <row r="228" spans="1:4" x14ac:dyDescent="0.25">
      <c r="A228" s="11"/>
      <c r="B228" s="3"/>
      <c r="C228" s="3"/>
      <c r="D228" s="3"/>
    </row>
    <row r="229" spans="1:4" x14ac:dyDescent="0.25">
      <c r="A229" s="11"/>
      <c r="B229" s="3"/>
      <c r="C229" s="3"/>
      <c r="D229" s="3"/>
    </row>
    <row r="230" spans="1:4" x14ac:dyDescent="0.25">
      <c r="A230" s="11"/>
      <c r="B230" s="3"/>
      <c r="C230" s="3"/>
      <c r="D230" s="3"/>
    </row>
    <row r="231" spans="1:4" x14ac:dyDescent="0.25">
      <c r="A231" s="11"/>
      <c r="B231" s="3"/>
      <c r="C231" s="3"/>
      <c r="D231" s="3"/>
    </row>
    <row r="232" spans="1:4" x14ac:dyDescent="0.25">
      <c r="A232" s="11"/>
      <c r="B232" s="3"/>
      <c r="C232" s="3"/>
      <c r="D232" s="3"/>
    </row>
    <row r="233" spans="1:4" x14ac:dyDescent="0.25">
      <c r="A233" s="11"/>
      <c r="B233" s="3"/>
      <c r="C233" s="3"/>
      <c r="D233" s="3"/>
    </row>
    <row r="234" spans="1:4" x14ac:dyDescent="0.25">
      <c r="A234" s="11"/>
      <c r="B234" s="3"/>
      <c r="C234" s="3"/>
      <c r="D234" s="3"/>
    </row>
    <row r="235" spans="1:4" x14ac:dyDescent="0.25">
      <c r="A235" s="11"/>
      <c r="B235" s="3"/>
      <c r="C235" s="3"/>
      <c r="D235" s="3"/>
    </row>
    <row r="236" spans="1:4" x14ac:dyDescent="0.25">
      <c r="A236" s="11"/>
      <c r="B236" s="3"/>
      <c r="C236" s="3"/>
      <c r="D236" s="3"/>
    </row>
    <row r="237" spans="1:4" x14ac:dyDescent="0.25">
      <c r="A237" s="11"/>
      <c r="B237" s="3"/>
      <c r="C237" s="3"/>
      <c r="D237" s="3"/>
    </row>
    <row r="238" spans="1:4" x14ac:dyDescent="0.25">
      <c r="A238" s="11"/>
      <c r="B238" s="3"/>
      <c r="C238" s="3"/>
      <c r="D238" s="3"/>
    </row>
    <row r="239" spans="1:4" x14ac:dyDescent="0.25">
      <c r="A239" s="11"/>
      <c r="B239" s="3"/>
      <c r="C239" s="3"/>
      <c r="D239" s="3"/>
    </row>
    <row r="240" spans="1:4" x14ac:dyDescent="0.25">
      <c r="A240" s="11"/>
      <c r="B240" s="3"/>
      <c r="C240" s="3"/>
      <c r="D240" s="3"/>
    </row>
    <row r="241" spans="1:4" x14ac:dyDescent="0.25">
      <c r="A241" s="11"/>
      <c r="B241" s="3"/>
      <c r="C241" s="3"/>
      <c r="D241" s="3"/>
    </row>
    <row r="242" spans="1:4" x14ac:dyDescent="0.25">
      <c r="A242" s="11"/>
      <c r="B242" s="3"/>
      <c r="C242" s="3"/>
      <c r="D242" s="3"/>
    </row>
    <row r="243" spans="1:4" x14ac:dyDescent="0.25">
      <c r="A243" s="11"/>
      <c r="B243" s="3"/>
      <c r="C243" s="3"/>
      <c r="D243" s="3"/>
    </row>
    <row r="244" spans="1:4" x14ac:dyDescent="0.25">
      <c r="A244" s="11"/>
      <c r="B244" s="3"/>
      <c r="C244" s="3"/>
      <c r="D244" s="3"/>
    </row>
    <row r="245" spans="1:4" x14ac:dyDescent="0.25">
      <c r="A245" s="11"/>
      <c r="B245" s="3"/>
      <c r="C245" s="3"/>
      <c r="D245" s="3"/>
    </row>
    <row r="246" spans="1:4" x14ac:dyDescent="0.25">
      <c r="A246" s="11"/>
      <c r="B246" s="3"/>
      <c r="C246" s="3"/>
      <c r="D246" s="3"/>
    </row>
    <row r="247" spans="1:4" x14ac:dyDescent="0.25">
      <c r="A247" s="11"/>
      <c r="B247" s="3"/>
      <c r="C247" s="3"/>
      <c r="D247" s="3"/>
    </row>
    <row r="248" spans="1:4" x14ac:dyDescent="0.25">
      <c r="A248" s="11"/>
      <c r="B248" s="3"/>
      <c r="C248" s="3"/>
      <c r="D248" s="3"/>
    </row>
    <row r="249" spans="1:4" x14ac:dyDescent="0.25">
      <c r="A249" s="11"/>
      <c r="B249" s="3"/>
      <c r="C249" s="3"/>
      <c r="D249" s="3"/>
    </row>
    <row r="250" spans="1:4" x14ac:dyDescent="0.25">
      <c r="A250" s="11"/>
      <c r="B250" s="3"/>
      <c r="C250" s="3"/>
      <c r="D250" s="3"/>
    </row>
    <row r="251" spans="1:4" x14ac:dyDescent="0.25">
      <c r="A251" s="11"/>
      <c r="B251" s="3"/>
      <c r="C251" s="3"/>
      <c r="D251" s="3"/>
    </row>
    <row r="252" spans="1:4" x14ac:dyDescent="0.25">
      <c r="A252" s="11"/>
      <c r="B252" s="3"/>
      <c r="C252" s="3"/>
      <c r="D252" s="3"/>
    </row>
    <row r="253" spans="1:4" x14ac:dyDescent="0.25">
      <c r="A253" s="11"/>
      <c r="B253" s="3"/>
      <c r="C253" s="3"/>
      <c r="D253" s="3"/>
    </row>
    <row r="254" spans="1:4" x14ac:dyDescent="0.25">
      <c r="A254" s="11"/>
      <c r="B254" s="3"/>
      <c r="C254" s="3"/>
      <c r="D254" s="3"/>
    </row>
    <row r="255" spans="1:4" x14ac:dyDescent="0.25">
      <c r="A255" s="11"/>
      <c r="B255" s="3"/>
      <c r="C255" s="3"/>
      <c r="D255" s="3"/>
    </row>
    <row r="256" spans="1:4" x14ac:dyDescent="0.25">
      <c r="A256" s="11"/>
      <c r="B256" s="3"/>
      <c r="C256" s="3"/>
      <c r="D256" s="3"/>
    </row>
    <row r="257" spans="1:4" x14ac:dyDescent="0.25">
      <c r="A257" s="11"/>
      <c r="B257" s="3"/>
      <c r="C257" s="3"/>
      <c r="D257" s="3"/>
    </row>
    <row r="258" spans="1:4" x14ac:dyDescent="0.25">
      <c r="A258" s="11"/>
      <c r="B258" s="3"/>
      <c r="C258" s="3"/>
      <c r="D258" s="3"/>
    </row>
    <row r="259" spans="1:4" x14ac:dyDescent="0.25">
      <c r="A259" s="11"/>
      <c r="B259" s="3"/>
      <c r="C259" s="3"/>
      <c r="D259" s="3"/>
    </row>
    <row r="260" spans="1:4" x14ac:dyDescent="0.25">
      <c r="A260" s="11"/>
      <c r="B260" s="3"/>
      <c r="C260" s="3"/>
      <c r="D260" s="3"/>
    </row>
    <row r="261" spans="1:4" x14ac:dyDescent="0.25">
      <c r="A261" s="11"/>
      <c r="B261" s="3"/>
      <c r="C261" s="3"/>
      <c r="D261" s="3"/>
    </row>
    <row r="262" spans="1:4" x14ac:dyDescent="0.25">
      <c r="A262" s="11"/>
      <c r="B262" s="3"/>
      <c r="C262" s="3"/>
      <c r="D262" s="3"/>
    </row>
    <row r="263" spans="1:4" x14ac:dyDescent="0.25">
      <c r="A263" s="11"/>
      <c r="B263" s="3"/>
      <c r="C263" s="3"/>
      <c r="D263" s="3"/>
    </row>
    <row r="264" spans="1:4" x14ac:dyDescent="0.25">
      <c r="A264" s="11"/>
      <c r="B264" s="3"/>
      <c r="C264" s="3"/>
      <c r="D264" s="3"/>
    </row>
    <row r="265" spans="1:4" x14ac:dyDescent="0.25">
      <c r="A265" s="11"/>
      <c r="B265" s="3"/>
      <c r="C265" s="3"/>
      <c r="D265" s="3"/>
    </row>
    <row r="266" spans="1:4" x14ac:dyDescent="0.25">
      <c r="A266" s="11"/>
      <c r="B266" s="3"/>
      <c r="C266" s="3"/>
      <c r="D266" s="3"/>
    </row>
    <row r="267" spans="1:4" x14ac:dyDescent="0.25">
      <c r="A267" s="11"/>
      <c r="B267" s="3"/>
      <c r="C267" s="3"/>
      <c r="D267" s="3"/>
    </row>
    <row r="268" spans="1:4" x14ac:dyDescent="0.25">
      <c r="A268" s="11"/>
      <c r="B268" s="3"/>
      <c r="C268" s="3"/>
      <c r="D268" s="3"/>
    </row>
    <row r="269" spans="1:4" x14ac:dyDescent="0.25">
      <c r="A269" s="11"/>
      <c r="B269" s="3"/>
      <c r="C269" s="3"/>
      <c r="D269" s="3"/>
    </row>
    <row r="270" spans="1:4" x14ac:dyDescent="0.25">
      <c r="A270" s="11"/>
      <c r="B270" s="3"/>
      <c r="C270" s="3"/>
      <c r="D270" s="3"/>
    </row>
    <row r="271" spans="1:4" x14ac:dyDescent="0.25">
      <c r="A271" s="11"/>
      <c r="B271" s="3"/>
      <c r="C271" s="3"/>
      <c r="D271" s="3"/>
    </row>
    <row r="272" spans="1:4" x14ac:dyDescent="0.25">
      <c r="A272" s="11"/>
      <c r="B272" s="3"/>
      <c r="C272" s="3"/>
      <c r="D272" s="3"/>
    </row>
    <row r="273" spans="1:4" x14ac:dyDescent="0.25">
      <c r="A273" s="11"/>
      <c r="B273" s="3"/>
      <c r="C273" s="3"/>
      <c r="D273" s="3"/>
    </row>
    <row r="274" spans="1:4" x14ac:dyDescent="0.25">
      <c r="A274" s="11"/>
      <c r="B274" s="3"/>
      <c r="C274" s="3"/>
      <c r="D274" s="3"/>
    </row>
    <row r="275" spans="1:4" x14ac:dyDescent="0.25">
      <c r="A275" s="11"/>
      <c r="B275" s="3"/>
      <c r="C275" s="3"/>
      <c r="D275" s="3"/>
    </row>
    <row r="276" spans="1:4" x14ac:dyDescent="0.25">
      <c r="A276" s="11"/>
      <c r="B276" s="3"/>
      <c r="C276" s="3"/>
      <c r="D276" s="3"/>
    </row>
    <row r="277" spans="1:4" x14ac:dyDescent="0.25">
      <c r="A277" s="11"/>
      <c r="B277" s="3"/>
      <c r="C277" s="3"/>
      <c r="D277" s="3"/>
    </row>
    <row r="278" spans="1:4" x14ac:dyDescent="0.25">
      <c r="A278" s="11"/>
      <c r="B278" s="3"/>
      <c r="C278" s="3"/>
      <c r="D278" s="3"/>
    </row>
    <row r="279" spans="1:4" x14ac:dyDescent="0.25">
      <c r="A279" s="11"/>
      <c r="B279" s="3"/>
      <c r="C279" s="3"/>
      <c r="D279" s="3"/>
    </row>
    <row r="280" spans="1:4" x14ac:dyDescent="0.25">
      <c r="A280" s="11"/>
      <c r="B280" s="3"/>
      <c r="C280" s="3"/>
      <c r="D280" s="3"/>
    </row>
    <row r="281" spans="1:4" x14ac:dyDescent="0.25">
      <c r="A281" s="11"/>
      <c r="B281" s="3"/>
      <c r="C281" s="3"/>
      <c r="D281" s="3"/>
    </row>
    <row r="282" spans="1:4" x14ac:dyDescent="0.25">
      <c r="A282" s="11"/>
      <c r="B282" s="3"/>
      <c r="C282" s="3"/>
      <c r="D282" s="3"/>
    </row>
    <row r="283" spans="1:4" x14ac:dyDescent="0.25">
      <c r="A283" s="11"/>
      <c r="B283" s="3"/>
      <c r="C283" s="3"/>
      <c r="D283" s="3"/>
    </row>
    <row r="284" spans="1:4" x14ac:dyDescent="0.25">
      <c r="A284" s="11"/>
      <c r="B284" s="3"/>
      <c r="C284" s="3"/>
      <c r="D284" s="3"/>
    </row>
    <row r="285" spans="1:4" x14ac:dyDescent="0.25">
      <c r="A285" s="11"/>
      <c r="B285" s="3"/>
      <c r="C285" s="3"/>
      <c r="D285" s="3"/>
    </row>
    <row r="286" spans="1:4" x14ac:dyDescent="0.25">
      <c r="A286" s="11"/>
      <c r="B286" s="3"/>
      <c r="C286" s="3"/>
      <c r="D286" s="3"/>
    </row>
    <row r="287" spans="1:4" x14ac:dyDescent="0.25">
      <c r="A287" s="11"/>
      <c r="B287" s="3"/>
      <c r="C287" s="3"/>
      <c r="D287" s="3"/>
    </row>
    <row r="288" spans="1:4" x14ac:dyDescent="0.25">
      <c r="A288" s="11"/>
      <c r="B288" s="3"/>
      <c r="C288" s="3"/>
      <c r="D288" s="3"/>
    </row>
    <row r="289" spans="1:4" x14ac:dyDescent="0.25">
      <c r="A289" s="11"/>
      <c r="B289" s="3"/>
      <c r="C289" s="3"/>
      <c r="D289" s="3"/>
    </row>
    <row r="290" spans="1:4" x14ac:dyDescent="0.25">
      <c r="A290" s="11"/>
      <c r="B290" s="3"/>
      <c r="C290" s="3"/>
      <c r="D290" s="3"/>
    </row>
    <row r="291" spans="1:4" x14ac:dyDescent="0.25">
      <c r="A291" s="11"/>
      <c r="B291" s="3"/>
      <c r="C291" s="3"/>
      <c r="D291" s="3"/>
    </row>
    <row r="292" spans="1:4" x14ac:dyDescent="0.25">
      <c r="A292" s="11"/>
      <c r="B292" s="3"/>
      <c r="C292" s="3"/>
      <c r="D292" s="3"/>
    </row>
    <row r="293" spans="1:4" x14ac:dyDescent="0.25">
      <c r="A293" s="11"/>
      <c r="B293" s="3"/>
      <c r="C293" s="3"/>
      <c r="D293" s="3"/>
    </row>
    <row r="294" spans="1:4" x14ac:dyDescent="0.25">
      <c r="A294" s="11"/>
      <c r="B294" s="3"/>
      <c r="C294" s="3"/>
      <c r="D294" s="3"/>
    </row>
    <row r="295" spans="1:4" x14ac:dyDescent="0.25">
      <c r="A295" s="11"/>
      <c r="B295" s="3"/>
      <c r="C295" s="3"/>
      <c r="D295" s="3"/>
    </row>
    <row r="296" spans="1:4" x14ac:dyDescent="0.25">
      <c r="A296" s="11"/>
      <c r="B296" s="3"/>
      <c r="C296" s="3"/>
      <c r="D296" s="3"/>
    </row>
    <row r="297" spans="1:4" x14ac:dyDescent="0.25">
      <c r="A297" s="11"/>
      <c r="B297" s="3"/>
      <c r="C297" s="3"/>
      <c r="D297" s="3"/>
    </row>
    <row r="298" spans="1:4" x14ac:dyDescent="0.25">
      <c r="A298" s="11"/>
      <c r="B298" s="3"/>
      <c r="C298" s="3"/>
      <c r="D298" s="3"/>
    </row>
    <row r="299" spans="1:4" x14ac:dyDescent="0.25">
      <c r="A299" s="11"/>
      <c r="B299" s="3"/>
      <c r="C299" s="3"/>
      <c r="D299" s="3"/>
    </row>
    <row r="300" spans="1:4" x14ac:dyDescent="0.25">
      <c r="A300" s="11"/>
      <c r="B300" s="3"/>
      <c r="C300" s="3"/>
      <c r="D300" s="3"/>
    </row>
    <row r="301" spans="1:4" x14ac:dyDescent="0.25">
      <c r="A301" s="11"/>
      <c r="B301" s="3"/>
      <c r="C301" s="3"/>
      <c r="D301" s="3"/>
    </row>
    <row r="302" spans="1:4" x14ac:dyDescent="0.25">
      <c r="A302" s="11"/>
      <c r="B302" s="3"/>
      <c r="C302" s="3"/>
      <c r="D302" s="3"/>
    </row>
    <row r="303" spans="1:4" x14ac:dyDescent="0.25">
      <c r="A303" s="11"/>
      <c r="B303" s="3"/>
      <c r="C303" s="3"/>
      <c r="D303" s="3"/>
    </row>
    <row r="304" spans="1:4" x14ac:dyDescent="0.25">
      <c r="A304" s="11"/>
      <c r="B304" s="3"/>
      <c r="C304" s="3"/>
      <c r="D304" s="3"/>
    </row>
    <row r="305" spans="1:4" x14ac:dyDescent="0.25">
      <c r="A305" s="11"/>
      <c r="B305" s="3"/>
      <c r="C305" s="3"/>
      <c r="D305" s="3"/>
    </row>
    <row r="306" spans="1:4" x14ac:dyDescent="0.25">
      <c r="A306" s="11"/>
      <c r="B306" s="3"/>
      <c r="C306" s="3"/>
      <c r="D306" s="3"/>
    </row>
    <row r="307" spans="1:4" x14ac:dyDescent="0.25">
      <c r="A307" s="11"/>
      <c r="B307" s="3"/>
      <c r="C307" s="3"/>
      <c r="D307" s="3"/>
    </row>
    <row r="308" spans="1:4" x14ac:dyDescent="0.25">
      <c r="A308" s="11"/>
      <c r="B308" s="3"/>
      <c r="C308" s="3"/>
      <c r="D308" s="3"/>
    </row>
    <row r="309" spans="1:4" x14ac:dyDescent="0.25">
      <c r="A309" s="11"/>
      <c r="B309" s="3"/>
      <c r="C309" s="3"/>
      <c r="D309" s="3"/>
    </row>
    <row r="310" spans="1:4" x14ac:dyDescent="0.25">
      <c r="A310" s="11"/>
      <c r="B310" s="3"/>
      <c r="C310" s="3"/>
      <c r="D310" s="3"/>
    </row>
    <row r="311" spans="1:4" x14ac:dyDescent="0.25">
      <c r="A311" s="11"/>
      <c r="B311" s="3"/>
      <c r="C311" s="3"/>
      <c r="D311" s="3"/>
    </row>
    <row r="312" spans="1:4" x14ac:dyDescent="0.25">
      <c r="A312" s="11"/>
      <c r="B312" s="3"/>
      <c r="C312" s="3"/>
      <c r="D312" s="3"/>
    </row>
    <row r="313" spans="1:4" x14ac:dyDescent="0.25">
      <c r="A313" s="11"/>
      <c r="B313" s="3"/>
      <c r="C313" s="3"/>
      <c r="D313" s="3"/>
    </row>
    <row r="314" spans="1:4" x14ac:dyDescent="0.25">
      <c r="A314" s="11"/>
      <c r="B314" s="3"/>
      <c r="C314" s="3"/>
      <c r="D314" s="3"/>
    </row>
    <row r="315" spans="1:4" x14ac:dyDescent="0.25">
      <c r="A315" s="11"/>
      <c r="B315" s="3"/>
      <c r="C315" s="3"/>
      <c r="D315" s="3"/>
    </row>
    <row r="316" spans="1:4" x14ac:dyDescent="0.25">
      <c r="A316" s="11"/>
      <c r="B316" s="3"/>
      <c r="C316" s="3"/>
      <c r="D316" s="3"/>
    </row>
    <row r="317" spans="1:4" x14ac:dyDescent="0.25">
      <c r="A317" s="11"/>
      <c r="B317" s="3"/>
      <c r="C317" s="3"/>
      <c r="D317" s="3"/>
    </row>
    <row r="318" spans="1:4" x14ac:dyDescent="0.25">
      <c r="A318" s="11"/>
      <c r="B318" s="3"/>
      <c r="C318" s="3"/>
      <c r="D318" s="3"/>
    </row>
    <row r="319" spans="1:4" x14ac:dyDescent="0.25">
      <c r="A319" s="11"/>
      <c r="B319" s="3"/>
      <c r="C319" s="3"/>
      <c r="D319" s="3"/>
    </row>
    <row r="320" spans="1:4" x14ac:dyDescent="0.25">
      <c r="A320" s="11"/>
      <c r="B320" s="3"/>
      <c r="C320" s="3"/>
      <c r="D320" s="3"/>
    </row>
    <row r="321" spans="1:4" x14ac:dyDescent="0.25">
      <c r="A321" s="11"/>
      <c r="B321" s="3"/>
      <c r="C321" s="3"/>
      <c r="D321" s="3"/>
    </row>
  </sheetData>
  <pageMargins left="0.7" right="0.7" top="0.78740157499999996" bottom="0.78740157499999996" header="0.3" footer="0.3"/>
  <pageSetup paperSize="9" orientation="portrait" horizontalDpi="0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/>
  <dimension ref="A1:N292"/>
  <sheetViews>
    <sheetView workbookViewId="0">
      <selection activeCell="N2" sqref="N2"/>
    </sheetView>
  </sheetViews>
  <sheetFormatPr defaultRowHeight="15" x14ac:dyDescent="0.25"/>
  <cols>
    <col min="1" max="1" width="7.7109375" style="13" bestFit="1" customWidth="1"/>
    <col min="2" max="4" width="7.140625" bestFit="1" customWidth="1"/>
  </cols>
  <sheetData>
    <row r="1" spans="1:14" x14ac:dyDescent="0.25">
      <c r="A1" s="11" t="s">
        <v>0</v>
      </c>
      <c r="B1" s="3" t="s">
        <v>1</v>
      </c>
      <c r="C1" s="3" t="s">
        <v>2</v>
      </c>
      <c r="D1" s="3" t="s">
        <v>3</v>
      </c>
      <c r="F1" t="s">
        <v>10</v>
      </c>
      <c r="G1" t="s">
        <v>11</v>
      </c>
      <c r="H1" t="s">
        <v>12</v>
      </c>
      <c r="J1" s="14"/>
      <c r="K1" s="14" t="s">
        <v>13</v>
      </c>
      <c r="L1" s="14" t="s">
        <v>14</v>
      </c>
      <c r="M1" s="14" t="s">
        <v>15</v>
      </c>
      <c r="N1" s="14" t="s">
        <v>16</v>
      </c>
    </row>
    <row r="2" spans="1:14" x14ac:dyDescent="0.25">
      <c r="A2" s="11">
        <v>0</v>
      </c>
      <c r="B2" s="3">
        <v>2.02</v>
      </c>
      <c r="C2" s="3">
        <v>0.39600000000000002</v>
      </c>
      <c r="D2" s="3">
        <v>0.19500000000000001</v>
      </c>
      <c r="F2">
        <f>(B2-$K$2)/$M$2</f>
        <v>0.12357723577235771</v>
      </c>
      <c r="G2">
        <f>(C2-$K$3)/$M$3</f>
        <v>9.2783505154639179E-2</v>
      </c>
      <c r="H2">
        <f>(D2-$K$4)/$M$4</f>
        <v>0.39914163090128751</v>
      </c>
      <c r="J2" s="14" t="s">
        <v>10</v>
      </c>
      <c r="K2" s="14">
        <f>MIN(B2:B1711)</f>
        <v>1.26</v>
      </c>
      <c r="L2" s="14">
        <f>MAX(B2:B1577)</f>
        <v>7.41</v>
      </c>
      <c r="M2" s="14">
        <f>L2-K2</f>
        <v>6.15</v>
      </c>
      <c r="N2" s="14">
        <v>53</v>
      </c>
    </row>
    <row r="3" spans="1:14" x14ac:dyDescent="0.25">
      <c r="A3" s="11">
        <v>5.78</v>
      </c>
      <c r="B3" s="3">
        <v>3.22</v>
      </c>
      <c r="C3" s="3">
        <v>0.54900000000000004</v>
      </c>
      <c r="D3" s="3">
        <v>0.23699999999999999</v>
      </c>
      <c r="F3">
        <f t="shared" ref="F3:F65" si="0">(B3-$K$2)/$M$2</f>
        <v>0.31869918699186994</v>
      </c>
      <c r="G3">
        <f t="shared" ref="G3:G65" si="1">(C3-$K$3)/$M$3</f>
        <v>0.28994845360824745</v>
      </c>
      <c r="H3">
        <f t="shared" ref="H3:H65" si="2">(D3-$K$4)/$M$4</f>
        <v>0.57939914163090123</v>
      </c>
      <c r="J3" s="14" t="s">
        <v>11</v>
      </c>
      <c r="K3" s="14">
        <f>MIN(C2:C397)</f>
        <v>0.32400000000000001</v>
      </c>
      <c r="L3" s="14">
        <f>MAX(C3:C1577)</f>
        <v>1.1000000000000001</v>
      </c>
      <c r="M3" s="14">
        <f t="shared" ref="M3:M4" si="3">L3-K3</f>
        <v>0.77600000000000002</v>
      </c>
      <c r="N3" s="14">
        <v>53</v>
      </c>
    </row>
    <row r="4" spans="1:14" x14ac:dyDescent="0.25">
      <c r="A4" s="11">
        <v>11.6</v>
      </c>
      <c r="B4" s="3">
        <v>4.12</v>
      </c>
      <c r="C4" s="3">
        <v>0.66600000000000004</v>
      </c>
      <c r="D4" s="3">
        <v>0.26400000000000001</v>
      </c>
      <c r="F4">
        <f t="shared" si="0"/>
        <v>0.46504065040650411</v>
      </c>
      <c r="G4">
        <f t="shared" si="1"/>
        <v>0.44072164948453613</v>
      </c>
      <c r="H4">
        <f t="shared" si="2"/>
        <v>0.69527896995708161</v>
      </c>
      <c r="J4" s="14" t="s">
        <v>12</v>
      </c>
      <c r="K4" s="14">
        <f>MIN(D2:D1577)</f>
        <v>0.10199999999999999</v>
      </c>
      <c r="L4" s="14">
        <f>MAX(D5:D1577)</f>
        <v>0.33500000000000002</v>
      </c>
      <c r="M4" s="14">
        <f t="shared" si="3"/>
        <v>0.23300000000000004</v>
      </c>
      <c r="N4" s="14">
        <v>53</v>
      </c>
    </row>
    <row r="5" spans="1:14" x14ac:dyDescent="0.25">
      <c r="A5" s="11">
        <v>17.5</v>
      </c>
      <c r="B5" s="3">
        <v>4.93</v>
      </c>
      <c r="C5" s="3">
        <v>0.76900000000000002</v>
      </c>
      <c r="D5" s="3">
        <v>0.28399999999999997</v>
      </c>
      <c r="F5">
        <f t="shared" si="0"/>
        <v>0.59674796747967473</v>
      </c>
      <c r="G5">
        <f t="shared" si="1"/>
        <v>0.57345360824742264</v>
      </c>
      <c r="H5">
        <f t="shared" si="2"/>
        <v>0.78111587982832598</v>
      </c>
    </row>
    <row r="6" spans="1:14" x14ac:dyDescent="0.25">
      <c r="A6" s="11">
        <v>23.3</v>
      </c>
      <c r="B6" s="3">
        <v>5.55</v>
      </c>
      <c r="C6" s="3">
        <v>0.85</v>
      </c>
      <c r="D6" s="3">
        <v>0.3</v>
      </c>
      <c r="F6">
        <f t="shared" si="0"/>
        <v>0.69756097560975605</v>
      </c>
      <c r="G6">
        <f t="shared" si="1"/>
        <v>0.67783505154639179</v>
      </c>
      <c r="H6">
        <f t="shared" si="2"/>
        <v>0.84978540772532174</v>
      </c>
      <c r="L6" s="9"/>
    </row>
    <row r="7" spans="1:14" x14ac:dyDescent="0.25">
      <c r="A7" s="11">
        <v>29.2</v>
      </c>
      <c r="B7" s="3">
        <v>6.1</v>
      </c>
      <c r="C7" s="3">
        <v>0.92200000000000004</v>
      </c>
      <c r="D7" s="3">
        <v>0.312</v>
      </c>
      <c r="F7">
        <f t="shared" si="0"/>
        <v>0.78699186991869907</v>
      </c>
      <c r="G7">
        <f t="shared" si="1"/>
        <v>0.77061855670103097</v>
      </c>
      <c r="H7">
        <f t="shared" si="2"/>
        <v>0.90128755364806856</v>
      </c>
    </row>
    <row r="8" spans="1:14" x14ac:dyDescent="0.25">
      <c r="A8" s="11">
        <v>35</v>
      </c>
      <c r="B8" s="3">
        <v>6.59</v>
      </c>
      <c r="C8" s="3">
        <v>0.98599999999999999</v>
      </c>
      <c r="D8" s="3">
        <v>0.32200000000000001</v>
      </c>
      <c r="F8">
        <f t="shared" si="0"/>
        <v>0.86666666666666659</v>
      </c>
      <c r="G8">
        <f t="shared" si="1"/>
        <v>0.85309278350515449</v>
      </c>
      <c r="H8">
        <f t="shared" si="2"/>
        <v>0.94420600858369097</v>
      </c>
    </row>
    <row r="9" spans="1:14" x14ac:dyDescent="0.25">
      <c r="A9" s="11">
        <v>40.9</v>
      </c>
      <c r="B9" s="3">
        <v>7.04</v>
      </c>
      <c r="C9" s="3">
        <v>1.05</v>
      </c>
      <c r="D9" s="3">
        <v>0.32900000000000001</v>
      </c>
      <c r="F9">
        <f t="shared" si="0"/>
        <v>0.93983739837398372</v>
      </c>
      <c r="G9">
        <f>(C9-$K$3)/$M$3</f>
        <v>0.93556701030927825</v>
      </c>
      <c r="H9">
        <f t="shared" si="2"/>
        <v>0.97424892703862664</v>
      </c>
    </row>
    <row r="10" spans="1:14" x14ac:dyDescent="0.25">
      <c r="A10" s="11">
        <v>46.7</v>
      </c>
      <c r="B10" s="3">
        <v>7.35</v>
      </c>
      <c r="C10" s="3">
        <v>1.0900000000000001</v>
      </c>
      <c r="D10" s="3">
        <v>0.33400000000000002</v>
      </c>
      <c r="F10">
        <f t="shared" si="0"/>
        <v>0.99024390243902427</v>
      </c>
      <c r="G10">
        <f t="shared" si="1"/>
        <v>0.9871134020618556</v>
      </c>
      <c r="H10">
        <f t="shared" si="2"/>
        <v>0.99570815450643779</v>
      </c>
    </row>
    <row r="11" spans="1:14" x14ac:dyDescent="0.25">
      <c r="A11" s="11">
        <v>52.6</v>
      </c>
      <c r="B11" s="4">
        <v>7.41</v>
      </c>
      <c r="C11" s="4">
        <v>1.1000000000000001</v>
      </c>
      <c r="D11" s="4">
        <v>0.33500000000000002</v>
      </c>
      <c r="F11">
        <f t="shared" si="0"/>
        <v>1</v>
      </c>
      <c r="G11">
        <f t="shared" si="1"/>
        <v>1</v>
      </c>
      <c r="H11">
        <f t="shared" si="2"/>
        <v>1</v>
      </c>
    </row>
    <row r="12" spans="1:14" x14ac:dyDescent="0.25">
      <c r="A12" s="11">
        <v>58.4</v>
      </c>
      <c r="B12" s="3">
        <v>7.38</v>
      </c>
      <c r="C12" s="3">
        <v>1.1000000000000001</v>
      </c>
      <c r="D12" s="3">
        <v>0.33300000000000002</v>
      </c>
      <c r="F12">
        <f t="shared" si="0"/>
        <v>0.99512195121951219</v>
      </c>
      <c r="G12">
        <f t="shared" si="1"/>
        <v>1</v>
      </c>
      <c r="H12">
        <f t="shared" si="2"/>
        <v>0.99141630901287559</v>
      </c>
    </row>
    <row r="13" spans="1:14" x14ac:dyDescent="0.25">
      <c r="A13" s="11">
        <v>64.3</v>
      </c>
      <c r="B13" s="3">
        <v>7.26</v>
      </c>
      <c r="C13" s="3">
        <v>1.0900000000000001</v>
      </c>
      <c r="D13" s="3">
        <v>0.32900000000000001</v>
      </c>
      <c r="F13">
        <f t="shared" si="0"/>
        <v>0.97560975609756095</v>
      </c>
      <c r="G13">
        <f t="shared" si="1"/>
        <v>0.9871134020618556</v>
      </c>
      <c r="H13">
        <f t="shared" si="2"/>
        <v>0.97424892703862664</v>
      </c>
    </row>
    <row r="14" spans="1:14" x14ac:dyDescent="0.25">
      <c r="A14" s="11">
        <v>70.099999999999994</v>
      </c>
      <c r="B14" s="3">
        <v>7.04</v>
      </c>
      <c r="C14" s="3">
        <v>1.07</v>
      </c>
      <c r="D14" s="3">
        <v>0.32300000000000001</v>
      </c>
      <c r="F14">
        <f t="shared" si="0"/>
        <v>0.93983739837398372</v>
      </c>
      <c r="G14">
        <f t="shared" si="1"/>
        <v>0.96134020618556693</v>
      </c>
      <c r="H14">
        <f t="shared" si="2"/>
        <v>0.94849785407725318</v>
      </c>
    </row>
    <row r="15" spans="1:14" x14ac:dyDescent="0.25">
      <c r="A15" s="11">
        <v>76</v>
      </c>
      <c r="B15" s="3">
        <v>6.77</v>
      </c>
      <c r="C15" s="3">
        <v>1.04</v>
      </c>
      <c r="D15" s="3">
        <v>0.315</v>
      </c>
      <c r="F15">
        <f t="shared" si="0"/>
        <v>0.89593495934959344</v>
      </c>
      <c r="G15">
        <f t="shared" si="1"/>
        <v>0.92268041237113396</v>
      </c>
      <c r="H15">
        <f t="shared" si="2"/>
        <v>0.9141630901287553</v>
      </c>
    </row>
    <row r="16" spans="1:14" x14ac:dyDescent="0.25">
      <c r="A16" s="11">
        <v>81.8</v>
      </c>
      <c r="B16" s="3">
        <v>6.47</v>
      </c>
      <c r="C16" s="3">
        <v>1</v>
      </c>
      <c r="D16" s="3">
        <v>0.30599999999999999</v>
      </c>
      <c r="F16">
        <f t="shared" si="0"/>
        <v>0.84715447154471535</v>
      </c>
      <c r="G16">
        <f t="shared" si="1"/>
        <v>0.8711340206185566</v>
      </c>
      <c r="H16">
        <f t="shared" si="2"/>
        <v>0.87553648068669521</v>
      </c>
    </row>
    <row r="17" spans="1:8" x14ac:dyDescent="0.25">
      <c r="A17" s="11">
        <v>87.7</v>
      </c>
      <c r="B17" s="3">
        <v>6.19</v>
      </c>
      <c r="C17" s="3">
        <v>0.97399999999999998</v>
      </c>
      <c r="D17" s="3">
        <v>0.29599999999999999</v>
      </c>
      <c r="F17">
        <f t="shared" si="0"/>
        <v>0.80162601626016261</v>
      </c>
      <c r="G17">
        <f t="shared" si="1"/>
        <v>0.83762886597938135</v>
      </c>
      <c r="H17">
        <f t="shared" si="2"/>
        <v>0.8326180257510728</v>
      </c>
    </row>
    <row r="18" spans="1:8" x14ac:dyDescent="0.25">
      <c r="A18" s="11">
        <v>93.5</v>
      </c>
      <c r="B18" s="3">
        <v>5.93</v>
      </c>
      <c r="C18" s="3">
        <v>0.94699999999999995</v>
      </c>
      <c r="D18" s="3">
        <v>0.28499999999999998</v>
      </c>
      <c r="F18">
        <f t="shared" si="0"/>
        <v>0.75934959349593489</v>
      </c>
      <c r="G18">
        <f t="shared" si="1"/>
        <v>0.80283505154639168</v>
      </c>
      <c r="H18">
        <f t="shared" si="2"/>
        <v>0.78540772532188829</v>
      </c>
    </row>
    <row r="19" spans="1:8" x14ac:dyDescent="0.25">
      <c r="A19" s="11">
        <v>99.4</v>
      </c>
      <c r="B19" s="3">
        <v>5.63</v>
      </c>
      <c r="C19" s="3">
        <v>0.91400000000000003</v>
      </c>
      <c r="D19" s="3">
        <v>0.27400000000000002</v>
      </c>
      <c r="F19">
        <f t="shared" si="0"/>
        <v>0.71056910569105691</v>
      </c>
      <c r="G19">
        <f t="shared" si="1"/>
        <v>0.76030927835051554</v>
      </c>
      <c r="H19">
        <f t="shared" si="2"/>
        <v>0.7381974248927039</v>
      </c>
    </row>
    <row r="20" spans="1:8" x14ac:dyDescent="0.25">
      <c r="A20" s="11">
        <v>105</v>
      </c>
      <c r="B20" s="3">
        <v>5.35</v>
      </c>
      <c r="C20" s="3">
        <v>0.88500000000000001</v>
      </c>
      <c r="D20" s="3">
        <v>0.26300000000000001</v>
      </c>
      <c r="F20">
        <f t="shared" si="0"/>
        <v>0.66504065040650395</v>
      </c>
      <c r="G20">
        <f t="shared" si="1"/>
        <v>0.72293814432989678</v>
      </c>
      <c r="H20">
        <f t="shared" si="2"/>
        <v>0.69098712446351929</v>
      </c>
    </row>
    <row r="21" spans="1:8" x14ac:dyDescent="0.25">
      <c r="A21" s="11">
        <v>111</v>
      </c>
      <c r="B21" s="3">
        <v>5.08</v>
      </c>
      <c r="C21" s="3">
        <v>0.85599999999999998</v>
      </c>
      <c r="D21" s="3">
        <v>0.252</v>
      </c>
      <c r="F21">
        <f t="shared" si="0"/>
        <v>0.62113821138211378</v>
      </c>
      <c r="G21">
        <f t="shared" si="1"/>
        <v>0.68556701030927836</v>
      </c>
      <c r="H21">
        <f t="shared" si="2"/>
        <v>0.64377682403433478</v>
      </c>
    </row>
    <row r="22" spans="1:8" x14ac:dyDescent="0.25">
      <c r="A22" s="11">
        <v>117</v>
      </c>
      <c r="B22" s="3">
        <v>4.8099999999999996</v>
      </c>
      <c r="C22" s="3">
        <v>0.82399999999999995</v>
      </c>
      <c r="D22" s="3">
        <v>0.24</v>
      </c>
      <c r="F22">
        <f t="shared" si="0"/>
        <v>0.5772357723577235</v>
      </c>
      <c r="G22">
        <f t="shared" si="1"/>
        <v>0.64432989690721643</v>
      </c>
      <c r="H22">
        <f t="shared" si="2"/>
        <v>0.59227467811158796</v>
      </c>
    </row>
    <row r="23" spans="1:8" x14ac:dyDescent="0.25">
      <c r="A23" s="11">
        <v>123</v>
      </c>
      <c r="B23" s="3">
        <v>4.54</v>
      </c>
      <c r="C23" s="3">
        <v>0.79400000000000004</v>
      </c>
      <c r="D23" s="3">
        <v>0.23</v>
      </c>
      <c r="F23">
        <f t="shared" si="0"/>
        <v>0.53333333333333333</v>
      </c>
      <c r="G23">
        <f t="shared" si="1"/>
        <v>0.60567010309278357</v>
      </c>
      <c r="H23">
        <f t="shared" si="2"/>
        <v>0.54935622317596555</v>
      </c>
    </row>
    <row r="24" spans="1:8" x14ac:dyDescent="0.25">
      <c r="A24" s="11">
        <v>129</v>
      </c>
      <c r="B24" s="3">
        <v>4.3</v>
      </c>
      <c r="C24" s="3">
        <v>0.76700000000000002</v>
      </c>
      <c r="D24" s="3">
        <v>0.219</v>
      </c>
      <c r="F24">
        <f t="shared" si="0"/>
        <v>0.49430894308943085</v>
      </c>
      <c r="G24">
        <f t="shared" si="1"/>
        <v>0.57087628865979378</v>
      </c>
      <c r="H24">
        <f t="shared" si="2"/>
        <v>0.50214592274678105</v>
      </c>
    </row>
    <row r="25" spans="1:8" x14ac:dyDescent="0.25">
      <c r="A25" s="11">
        <v>134</v>
      </c>
      <c r="B25" s="3">
        <v>4.0599999999999996</v>
      </c>
      <c r="C25" s="3">
        <v>0.73799999999999999</v>
      </c>
      <c r="D25" s="3">
        <v>0.21</v>
      </c>
      <c r="F25">
        <f t="shared" si="0"/>
        <v>0.45528455284552838</v>
      </c>
      <c r="G25">
        <f t="shared" si="1"/>
        <v>0.53350515463917525</v>
      </c>
      <c r="H25">
        <f t="shared" si="2"/>
        <v>0.46351931330472096</v>
      </c>
    </row>
    <row r="26" spans="1:8" x14ac:dyDescent="0.25">
      <c r="A26" s="11">
        <v>140</v>
      </c>
      <c r="B26" s="3">
        <v>3.83</v>
      </c>
      <c r="C26" s="3">
        <v>0.70899999999999996</v>
      </c>
      <c r="D26" s="3">
        <v>0.20100000000000001</v>
      </c>
      <c r="F26">
        <f t="shared" si="0"/>
        <v>0.41788617886178864</v>
      </c>
      <c r="G26">
        <f t="shared" si="1"/>
        <v>0.4961340206185566</v>
      </c>
      <c r="H26">
        <f t="shared" si="2"/>
        <v>0.42489270386266093</v>
      </c>
    </row>
    <row r="27" spans="1:8" x14ac:dyDescent="0.25">
      <c r="A27" s="11">
        <v>146</v>
      </c>
      <c r="B27" s="3">
        <v>3.62</v>
      </c>
      <c r="C27" s="3">
        <v>0.68100000000000005</v>
      </c>
      <c r="D27" s="3">
        <v>0.192</v>
      </c>
      <c r="F27">
        <f t="shared" si="0"/>
        <v>0.38373983739837403</v>
      </c>
      <c r="G27">
        <f t="shared" si="1"/>
        <v>0.46005154639175261</v>
      </c>
      <c r="H27">
        <f t="shared" si="2"/>
        <v>0.38626609442060084</v>
      </c>
    </row>
    <row r="28" spans="1:8" x14ac:dyDescent="0.25">
      <c r="A28" s="11">
        <v>152</v>
      </c>
      <c r="B28" s="3">
        <v>3.42</v>
      </c>
      <c r="C28" s="3">
        <v>0.65400000000000003</v>
      </c>
      <c r="D28" s="3">
        <v>0.185</v>
      </c>
      <c r="F28">
        <f t="shared" si="0"/>
        <v>0.35121951219512193</v>
      </c>
      <c r="G28">
        <f t="shared" si="1"/>
        <v>0.42525773195876287</v>
      </c>
      <c r="H28">
        <f t="shared" si="2"/>
        <v>0.35622317596566522</v>
      </c>
    </row>
    <row r="29" spans="1:8" x14ac:dyDescent="0.25">
      <c r="A29" s="11">
        <v>158</v>
      </c>
      <c r="B29" s="3">
        <v>3.24</v>
      </c>
      <c r="C29" s="3">
        <v>0.628</v>
      </c>
      <c r="D29" s="3">
        <v>0.17799999999999999</v>
      </c>
      <c r="F29">
        <f t="shared" si="0"/>
        <v>0.32195121951219513</v>
      </c>
      <c r="G29">
        <f t="shared" si="1"/>
        <v>0.39175257731958762</v>
      </c>
      <c r="H29">
        <f t="shared" si="2"/>
        <v>0.32618025751072954</v>
      </c>
    </row>
    <row r="30" spans="1:8" x14ac:dyDescent="0.25">
      <c r="A30" s="11">
        <v>163</v>
      </c>
      <c r="B30" s="3">
        <v>3.07</v>
      </c>
      <c r="C30" s="3">
        <v>0.60299999999999998</v>
      </c>
      <c r="D30" s="3">
        <v>0.17100000000000001</v>
      </c>
      <c r="F30">
        <f t="shared" si="0"/>
        <v>0.29430894308943084</v>
      </c>
      <c r="G30">
        <f t="shared" si="1"/>
        <v>0.35953608247422675</v>
      </c>
      <c r="H30">
        <f t="shared" si="2"/>
        <v>0.29613733905579404</v>
      </c>
    </row>
    <row r="31" spans="1:8" x14ac:dyDescent="0.25">
      <c r="A31" s="11">
        <v>169</v>
      </c>
      <c r="B31" s="3">
        <v>2.92</v>
      </c>
      <c r="C31" s="3">
        <v>0.57899999999999996</v>
      </c>
      <c r="D31" s="3">
        <v>0.16600000000000001</v>
      </c>
      <c r="F31">
        <f t="shared" si="0"/>
        <v>0.26991869918699185</v>
      </c>
      <c r="G31">
        <f t="shared" si="1"/>
        <v>0.32860824742268036</v>
      </c>
      <c r="H31">
        <f t="shared" si="2"/>
        <v>0.27467811158798283</v>
      </c>
    </row>
    <row r="32" spans="1:8" x14ac:dyDescent="0.25">
      <c r="A32" s="11">
        <v>175</v>
      </c>
      <c r="B32" s="3">
        <v>2.78</v>
      </c>
      <c r="C32" s="3">
        <v>0.55700000000000005</v>
      </c>
      <c r="D32" s="3">
        <v>0.16</v>
      </c>
      <c r="F32">
        <f t="shared" si="0"/>
        <v>0.2471544715447154</v>
      </c>
      <c r="G32">
        <f t="shared" si="1"/>
        <v>0.30025773195876293</v>
      </c>
      <c r="H32">
        <f t="shared" si="2"/>
        <v>0.24892703862660945</v>
      </c>
    </row>
    <row r="33" spans="1:8" x14ac:dyDescent="0.25">
      <c r="A33" s="11">
        <v>181</v>
      </c>
      <c r="B33" s="3">
        <v>2.64</v>
      </c>
      <c r="C33" s="3">
        <v>0.53500000000000003</v>
      </c>
      <c r="D33" s="3">
        <v>0.156</v>
      </c>
      <c r="F33">
        <f t="shared" si="0"/>
        <v>0.22439024390243903</v>
      </c>
      <c r="G33">
        <f t="shared" si="1"/>
        <v>0.27190721649484539</v>
      </c>
      <c r="H33">
        <f t="shared" si="2"/>
        <v>0.23175965665236051</v>
      </c>
    </row>
    <row r="34" spans="1:8" x14ac:dyDescent="0.25">
      <c r="A34" s="11">
        <v>187</v>
      </c>
      <c r="B34" s="3">
        <v>2.5099999999999998</v>
      </c>
      <c r="C34" s="3">
        <v>0.51600000000000001</v>
      </c>
      <c r="D34" s="3">
        <v>0.151</v>
      </c>
      <c r="F34">
        <f t="shared" si="0"/>
        <v>0.20325203252032514</v>
      </c>
      <c r="G34">
        <f t="shared" si="1"/>
        <v>0.24742268041237114</v>
      </c>
      <c r="H34">
        <f t="shared" si="2"/>
        <v>0.21030042918454933</v>
      </c>
    </row>
    <row r="35" spans="1:8" x14ac:dyDescent="0.25">
      <c r="A35" s="11">
        <v>192</v>
      </c>
      <c r="B35" s="3">
        <v>2.4</v>
      </c>
      <c r="C35" s="3">
        <v>0.499</v>
      </c>
      <c r="D35" s="3">
        <v>0.14699999999999999</v>
      </c>
      <c r="F35">
        <f t="shared" si="0"/>
        <v>0.18536585365853656</v>
      </c>
      <c r="G35">
        <f t="shared" si="1"/>
        <v>0.22551546391752575</v>
      </c>
      <c r="H35">
        <f t="shared" si="2"/>
        <v>0.19313304721030039</v>
      </c>
    </row>
    <row r="36" spans="1:8" x14ac:dyDescent="0.25">
      <c r="A36" s="11">
        <v>198</v>
      </c>
      <c r="B36" s="3">
        <v>2.29</v>
      </c>
      <c r="C36" s="3">
        <v>0.48299999999999998</v>
      </c>
      <c r="D36" s="3">
        <v>0.14399999999999999</v>
      </c>
      <c r="F36">
        <f t="shared" si="0"/>
        <v>0.16747967479674797</v>
      </c>
      <c r="G36">
        <f t="shared" si="1"/>
        <v>0.20489690721649481</v>
      </c>
      <c r="H36">
        <f t="shared" si="2"/>
        <v>0.18025751072961368</v>
      </c>
    </row>
    <row r="37" spans="1:8" x14ac:dyDescent="0.25">
      <c r="A37" s="11">
        <v>204</v>
      </c>
      <c r="B37" s="3">
        <v>2.19</v>
      </c>
      <c r="C37" s="3">
        <v>0.46800000000000003</v>
      </c>
      <c r="D37" s="3">
        <v>0.14099999999999999</v>
      </c>
      <c r="F37">
        <f t="shared" si="0"/>
        <v>0.15121951219512192</v>
      </c>
      <c r="G37">
        <f t="shared" si="1"/>
        <v>0.18556701030927836</v>
      </c>
      <c r="H37">
        <f t="shared" si="2"/>
        <v>0.16738197424892698</v>
      </c>
    </row>
    <row r="38" spans="1:8" x14ac:dyDescent="0.25">
      <c r="A38" s="11">
        <v>210</v>
      </c>
      <c r="B38" s="3">
        <v>2.1</v>
      </c>
      <c r="C38" s="3">
        <v>0.45500000000000002</v>
      </c>
      <c r="D38" s="3">
        <v>0.13700000000000001</v>
      </c>
      <c r="F38">
        <f t="shared" si="0"/>
        <v>0.13658536585365855</v>
      </c>
      <c r="G38">
        <f t="shared" si="1"/>
        <v>0.16881443298969073</v>
      </c>
      <c r="H38">
        <f t="shared" si="2"/>
        <v>0.15021459227467815</v>
      </c>
    </row>
    <row r="39" spans="1:8" x14ac:dyDescent="0.25">
      <c r="A39" s="11">
        <v>216</v>
      </c>
      <c r="B39" s="3">
        <v>2.02</v>
      </c>
      <c r="C39" s="3">
        <v>0.44400000000000001</v>
      </c>
      <c r="D39" s="3">
        <v>0.13500000000000001</v>
      </c>
      <c r="F39">
        <f t="shared" si="0"/>
        <v>0.12357723577235771</v>
      </c>
      <c r="G39">
        <f t="shared" si="1"/>
        <v>0.15463917525773194</v>
      </c>
      <c r="H39">
        <f t="shared" si="2"/>
        <v>0.14163090128755368</v>
      </c>
    </row>
    <row r="40" spans="1:8" x14ac:dyDescent="0.25">
      <c r="A40" s="11">
        <v>221</v>
      </c>
      <c r="B40" s="3">
        <v>1.95</v>
      </c>
      <c r="C40" s="3">
        <v>0.434</v>
      </c>
      <c r="D40" s="3">
        <v>0.13200000000000001</v>
      </c>
      <c r="F40">
        <f t="shared" si="0"/>
        <v>0.1121951219512195</v>
      </c>
      <c r="G40">
        <f t="shared" si="1"/>
        <v>0.1417525773195876</v>
      </c>
      <c r="H40">
        <f t="shared" si="2"/>
        <v>0.12875536480686697</v>
      </c>
    </row>
    <row r="41" spans="1:8" x14ac:dyDescent="0.25">
      <c r="A41" s="11">
        <v>227</v>
      </c>
      <c r="B41" s="3">
        <v>1.89</v>
      </c>
      <c r="C41" s="3">
        <v>0.42499999999999999</v>
      </c>
      <c r="D41" s="3">
        <v>0.13</v>
      </c>
      <c r="F41">
        <f t="shared" si="0"/>
        <v>0.10243902439024388</v>
      </c>
      <c r="G41">
        <f t="shared" si="1"/>
        <v>0.13015463917525771</v>
      </c>
      <c r="H41">
        <f t="shared" si="2"/>
        <v>0.12017167381974252</v>
      </c>
    </row>
    <row r="42" spans="1:8" x14ac:dyDescent="0.25">
      <c r="A42" s="11">
        <v>233</v>
      </c>
      <c r="B42" s="3">
        <v>1.83</v>
      </c>
      <c r="C42" s="3">
        <v>0.41699999999999998</v>
      </c>
      <c r="D42" s="3">
        <v>0.128</v>
      </c>
      <c r="F42">
        <f t="shared" si="0"/>
        <v>9.2682926829268292E-2</v>
      </c>
      <c r="G42">
        <f t="shared" si="1"/>
        <v>0.11984536082474223</v>
      </c>
      <c r="H42">
        <f t="shared" si="2"/>
        <v>0.11158798283261805</v>
      </c>
    </row>
    <row r="43" spans="1:8" x14ac:dyDescent="0.25">
      <c r="A43" s="11">
        <v>239</v>
      </c>
      <c r="B43" s="3">
        <v>1.79</v>
      </c>
      <c r="C43" s="3">
        <v>0.41</v>
      </c>
      <c r="D43" s="3">
        <v>0.126</v>
      </c>
      <c r="F43">
        <f t="shared" si="0"/>
        <v>8.6178861788617889E-2</v>
      </c>
      <c r="G43">
        <f t="shared" si="1"/>
        <v>0.11082474226804119</v>
      </c>
      <c r="H43">
        <f t="shared" si="2"/>
        <v>0.10300429184549358</v>
      </c>
    </row>
    <row r="44" spans="1:8" x14ac:dyDescent="0.25">
      <c r="A44" s="11">
        <v>245</v>
      </c>
      <c r="B44" s="3">
        <v>1.74</v>
      </c>
      <c r="C44" s="3">
        <v>0.40400000000000003</v>
      </c>
      <c r="D44" s="3">
        <v>0.124</v>
      </c>
      <c r="F44">
        <f t="shared" si="0"/>
        <v>7.8048780487804864E-2</v>
      </c>
      <c r="G44">
        <f t="shared" si="1"/>
        <v>0.10309278350515466</v>
      </c>
      <c r="H44">
        <f t="shared" si="2"/>
        <v>9.4420600858369105E-2</v>
      </c>
    </row>
    <row r="45" spans="1:8" x14ac:dyDescent="0.25">
      <c r="A45" s="11">
        <v>250</v>
      </c>
      <c r="B45" s="3">
        <v>1.7</v>
      </c>
      <c r="C45" s="3">
        <v>0.39800000000000002</v>
      </c>
      <c r="D45" s="3">
        <v>0.123</v>
      </c>
      <c r="F45">
        <f t="shared" si="0"/>
        <v>7.1544715447154461E-2</v>
      </c>
      <c r="G45">
        <f t="shared" si="1"/>
        <v>9.5360824742268049E-2</v>
      </c>
      <c r="H45">
        <f t="shared" si="2"/>
        <v>9.012875536480687E-2</v>
      </c>
    </row>
    <row r="46" spans="1:8" x14ac:dyDescent="0.25">
      <c r="A46" s="11">
        <v>256</v>
      </c>
      <c r="B46" s="3">
        <v>1.66</v>
      </c>
      <c r="C46" s="3">
        <v>0.39200000000000002</v>
      </c>
      <c r="D46" s="3">
        <v>0.121</v>
      </c>
      <c r="F46">
        <f t="shared" si="0"/>
        <v>6.5040650406504044E-2</v>
      </c>
      <c r="G46">
        <f t="shared" si="1"/>
        <v>8.7628865979381451E-2</v>
      </c>
      <c r="H46">
        <f t="shared" si="2"/>
        <v>8.15450643776824E-2</v>
      </c>
    </row>
    <row r="47" spans="1:8" x14ac:dyDescent="0.25">
      <c r="A47" s="11">
        <v>262</v>
      </c>
      <c r="B47" s="3">
        <v>1.63</v>
      </c>
      <c r="C47" s="3">
        <v>0.38700000000000001</v>
      </c>
      <c r="D47" s="3">
        <v>0.12</v>
      </c>
      <c r="F47">
        <f t="shared" si="0"/>
        <v>6.0162601626016235E-2</v>
      </c>
      <c r="G47">
        <f t="shared" si="1"/>
        <v>8.1185567010309281E-2</v>
      </c>
      <c r="H47">
        <f t="shared" si="2"/>
        <v>7.7253218884120164E-2</v>
      </c>
    </row>
    <row r="48" spans="1:8" x14ac:dyDescent="0.25">
      <c r="A48" s="11">
        <v>268</v>
      </c>
      <c r="B48" s="3">
        <v>1.59</v>
      </c>
      <c r="C48" s="3">
        <v>0.38200000000000001</v>
      </c>
      <c r="D48" s="3">
        <v>0.11799999999999999</v>
      </c>
      <c r="F48">
        <f t="shared" si="0"/>
        <v>5.365853658536586E-2</v>
      </c>
      <c r="G48">
        <f t="shared" si="1"/>
        <v>7.4742268041237112E-2</v>
      </c>
      <c r="H48">
        <f t="shared" si="2"/>
        <v>6.8669527896995694E-2</v>
      </c>
    </row>
    <row r="49" spans="1:8" x14ac:dyDescent="0.25">
      <c r="A49" s="11">
        <v>274</v>
      </c>
      <c r="B49" s="3">
        <v>1.56</v>
      </c>
      <c r="C49" s="3">
        <v>0.377</v>
      </c>
      <c r="D49" s="3">
        <v>0.11700000000000001</v>
      </c>
      <c r="F49">
        <f t="shared" si="0"/>
        <v>4.878048780487805E-2</v>
      </c>
      <c r="G49">
        <f t="shared" si="1"/>
        <v>6.8298969072164942E-2</v>
      </c>
      <c r="H49">
        <f t="shared" si="2"/>
        <v>6.4377682403433528E-2</v>
      </c>
    </row>
    <row r="50" spans="1:8" x14ac:dyDescent="0.25">
      <c r="A50" s="11">
        <v>279</v>
      </c>
      <c r="B50" s="3">
        <v>1.53</v>
      </c>
      <c r="C50" s="3">
        <v>0.372</v>
      </c>
      <c r="D50" s="3">
        <v>0.11600000000000001</v>
      </c>
      <c r="F50">
        <f t="shared" si="0"/>
        <v>4.3902439024390241E-2</v>
      </c>
      <c r="G50">
        <f t="shared" si="1"/>
        <v>6.1855670103092765E-2</v>
      </c>
      <c r="H50">
        <f t="shared" si="2"/>
        <v>6.0085836909871286E-2</v>
      </c>
    </row>
    <row r="51" spans="1:8" x14ac:dyDescent="0.25">
      <c r="A51" s="11">
        <v>285</v>
      </c>
      <c r="B51" s="3">
        <v>1.5</v>
      </c>
      <c r="C51" s="3">
        <v>0.36799999999999999</v>
      </c>
      <c r="D51" s="3">
        <v>0.114</v>
      </c>
      <c r="F51">
        <f t="shared" si="0"/>
        <v>3.9024390243902432E-2</v>
      </c>
      <c r="G51">
        <f t="shared" si="1"/>
        <v>5.6701030927835031E-2</v>
      </c>
      <c r="H51">
        <f t="shared" si="2"/>
        <v>5.1502145922746816E-2</v>
      </c>
    </row>
    <row r="52" spans="1:8" x14ac:dyDescent="0.25">
      <c r="A52" s="11">
        <v>291</v>
      </c>
      <c r="B52" s="3">
        <v>1.48</v>
      </c>
      <c r="C52" s="3">
        <v>0.36299999999999999</v>
      </c>
      <c r="D52" s="3">
        <v>0.113</v>
      </c>
      <c r="F52">
        <f t="shared" si="0"/>
        <v>3.5772357723577231E-2</v>
      </c>
      <c r="G52">
        <f t="shared" si="1"/>
        <v>5.0257731958762861E-2</v>
      </c>
      <c r="H52">
        <f t="shared" si="2"/>
        <v>4.721030042918458E-2</v>
      </c>
    </row>
    <row r="53" spans="1:8" x14ac:dyDescent="0.25">
      <c r="A53" s="11">
        <v>297</v>
      </c>
      <c r="B53" s="3">
        <v>1.45</v>
      </c>
      <c r="C53" s="3">
        <v>0.36</v>
      </c>
      <c r="D53" s="3">
        <v>0.112</v>
      </c>
      <c r="F53">
        <f t="shared" si="0"/>
        <v>3.0894308943089421E-2</v>
      </c>
      <c r="G53">
        <f t="shared" si="1"/>
        <v>4.6391752577319555E-2</v>
      </c>
      <c r="H53">
        <f t="shared" si="2"/>
        <v>4.2918454935622345E-2</v>
      </c>
    </row>
    <row r="54" spans="1:8" x14ac:dyDescent="0.25">
      <c r="A54" s="11">
        <v>303</v>
      </c>
      <c r="B54" s="3">
        <v>1.43</v>
      </c>
      <c r="C54" s="3">
        <v>0.35599999999999998</v>
      </c>
      <c r="D54" s="3">
        <v>0.111</v>
      </c>
      <c r="F54">
        <f t="shared" si="0"/>
        <v>2.7642276422764213E-2</v>
      </c>
      <c r="G54">
        <f t="shared" si="1"/>
        <v>4.123711340206182E-2</v>
      </c>
      <c r="H54">
        <f t="shared" si="2"/>
        <v>3.862660944206011E-2</v>
      </c>
    </row>
    <row r="55" spans="1:8" x14ac:dyDescent="0.25">
      <c r="A55" s="11">
        <v>308</v>
      </c>
      <c r="B55" s="3">
        <v>1.41</v>
      </c>
      <c r="C55" s="3">
        <v>0.35299999999999998</v>
      </c>
      <c r="D55" s="3">
        <v>0.11</v>
      </c>
      <c r="F55">
        <f t="shared" si="0"/>
        <v>2.4390243902439008E-2</v>
      </c>
      <c r="G55">
        <f t="shared" si="1"/>
        <v>3.7371134020618514E-2</v>
      </c>
      <c r="H55">
        <f t="shared" si="2"/>
        <v>3.4334763948497882E-2</v>
      </c>
    </row>
    <row r="56" spans="1:8" x14ac:dyDescent="0.25">
      <c r="A56" s="11">
        <v>314</v>
      </c>
      <c r="B56" s="3">
        <v>1.39</v>
      </c>
      <c r="C56" s="3">
        <v>0.34899999999999998</v>
      </c>
      <c r="D56" s="3">
        <v>0.109</v>
      </c>
      <c r="F56">
        <f t="shared" si="0"/>
        <v>2.1138211382113803E-2</v>
      </c>
      <c r="G56">
        <f t="shared" si="1"/>
        <v>3.221649484536078E-2</v>
      </c>
      <c r="H56">
        <f t="shared" si="2"/>
        <v>3.0042918454935643E-2</v>
      </c>
    </row>
    <row r="57" spans="1:8" x14ac:dyDescent="0.25">
      <c r="A57" s="11">
        <v>320</v>
      </c>
      <c r="B57" s="3">
        <v>1.38</v>
      </c>
      <c r="C57" s="3">
        <v>0.34599999999999997</v>
      </c>
      <c r="D57" s="3">
        <v>0.108</v>
      </c>
      <c r="F57">
        <f t="shared" si="0"/>
        <v>1.9512195121951199E-2</v>
      </c>
      <c r="G57">
        <f t="shared" si="1"/>
        <v>2.8350515463917477E-2</v>
      </c>
      <c r="H57">
        <f t="shared" si="2"/>
        <v>2.5751072961373408E-2</v>
      </c>
    </row>
    <row r="58" spans="1:8" x14ac:dyDescent="0.25">
      <c r="A58" s="11">
        <v>326</v>
      </c>
      <c r="B58" s="3">
        <v>1.36</v>
      </c>
      <c r="C58" s="3">
        <v>0.34300000000000003</v>
      </c>
      <c r="D58" s="3">
        <v>0.107</v>
      </c>
      <c r="F58">
        <f t="shared" si="0"/>
        <v>1.6260162601626028E-2</v>
      </c>
      <c r="G58">
        <f t="shared" si="1"/>
        <v>2.4484536082474247E-2</v>
      </c>
      <c r="H58">
        <f t="shared" si="2"/>
        <v>2.1459227467811173E-2</v>
      </c>
    </row>
    <row r="59" spans="1:8" x14ac:dyDescent="0.25">
      <c r="A59" s="11">
        <v>332</v>
      </c>
      <c r="B59" s="3">
        <v>1.34</v>
      </c>
      <c r="C59" s="3">
        <v>0.34</v>
      </c>
      <c r="D59" s="3">
        <v>0.106</v>
      </c>
      <c r="F59">
        <f t="shared" si="0"/>
        <v>1.3008130081300823E-2</v>
      </c>
      <c r="G59">
        <f t="shared" si="1"/>
        <v>2.0618556701030945E-2</v>
      </c>
      <c r="H59">
        <f t="shared" si="2"/>
        <v>1.7167381974248941E-2</v>
      </c>
    </row>
    <row r="60" spans="1:8" x14ac:dyDescent="0.25">
      <c r="A60" s="11">
        <v>337</v>
      </c>
      <c r="B60" s="3">
        <v>1.32</v>
      </c>
      <c r="C60" s="3">
        <v>0.33700000000000002</v>
      </c>
      <c r="D60" s="3">
        <v>0.106</v>
      </c>
      <c r="F60">
        <f t="shared" si="0"/>
        <v>9.7560975609756184E-3</v>
      </c>
      <c r="G60">
        <f t="shared" si="1"/>
        <v>1.6752577319587642E-2</v>
      </c>
      <c r="H60">
        <f t="shared" si="2"/>
        <v>1.7167381974248941E-2</v>
      </c>
    </row>
    <row r="61" spans="1:8" x14ac:dyDescent="0.25">
      <c r="A61" s="11">
        <v>343</v>
      </c>
      <c r="B61" s="3">
        <v>1.31</v>
      </c>
      <c r="C61" s="3">
        <v>0.33400000000000002</v>
      </c>
      <c r="D61" s="3">
        <v>0.105</v>
      </c>
      <c r="F61">
        <f t="shared" si="0"/>
        <v>8.1300813008130142E-3</v>
      </c>
      <c r="G61">
        <f t="shared" si="1"/>
        <v>1.2886597938144341E-2</v>
      </c>
      <c r="H61">
        <f t="shared" si="2"/>
        <v>1.2875536480686704E-2</v>
      </c>
    </row>
    <row r="62" spans="1:8" x14ac:dyDescent="0.25">
      <c r="A62" s="11">
        <v>349</v>
      </c>
      <c r="B62" s="3">
        <v>1.29</v>
      </c>
      <c r="C62" s="3">
        <v>0.33100000000000002</v>
      </c>
      <c r="D62" s="3">
        <v>0.104</v>
      </c>
      <c r="F62">
        <f t="shared" si="0"/>
        <v>4.8780487804878092E-3</v>
      </c>
      <c r="G62">
        <f t="shared" si="1"/>
        <v>9.0206185567010388E-3</v>
      </c>
      <c r="H62">
        <f t="shared" si="2"/>
        <v>8.5836909871244704E-3</v>
      </c>
    </row>
    <row r="63" spans="1:8" x14ac:dyDescent="0.25">
      <c r="A63" s="11">
        <v>355</v>
      </c>
      <c r="B63" s="3">
        <v>1.28</v>
      </c>
      <c r="C63" s="3">
        <v>0.32900000000000001</v>
      </c>
      <c r="D63" s="3">
        <v>0.10299999999999999</v>
      </c>
      <c r="F63">
        <f t="shared" si="0"/>
        <v>3.2520325203252059E-3</v>
      </c>
      <c r="G63">
        <f t="shared" si="1"/>
        <v>6.4432989690721707E-3</v>
      </c>
      <c r="H63">
        <f t="shared" si="2"/>
        <v>4.2918454935622352E-3</v>
      </c>
    </row>
    <row r="64" spans="1:8" x14ac:dyDescent="0.25">
      <c r="A64" s="11">
        <v>361</v>
      </c>
      <c r="B64" s="3">
        <v>1.27</v>
      </c>
      <c r="C64" s="3">
        <v>0.32700000000000001</v>
      </c>
      <c r="D64" s="3">
        <v>0.10199999999999999</v>
      </c>
      <c r="F64">
        <f t="shared" si="0"/>
        <v>1.6260162601626029E-3</v>
      </c>
      <c r="G64">
        <f t="shared" si="1"/>
        <v>3.8659793814433021E-3</v>
      </c>
      <c r="H64">
        <f t="shared" si="2"/>
        <v>0</v>
      </c>
    </row>
    <row r="65" spans="1:8" x14ac:dyDescent="0.25">
      <c r="A65" s="11">
        <v>366</v>
      </c>
      <c r="B65" s="3">
        <v>1.26</v>
      </c>
      <c r="C65" s="3">
        <v>0.32400000000000001</v>
      </c>
      <c r="D65" s="3">
        <v>0.10199999999999999</v>
      </c>
      <c r="F65">
        <f t="shared" si="0"/>
        <v>0</v>
      </c>
      <c r="G65">
        <f t="shared" si="1"/>
        <v>0</v>
      </c>
      <c r="H65">
        <f t="shared" si="2"/>
        <v>0</v>
      </c>
    </row>
    <row r="66" spans="1:8" x14ac:dyDescent="0.25">
      <c r="A66" s="11"/>
      <c r="B66" s="3"/>
      <c r="C66" s="3"/>
      <c r="D66" s="3"/>
    </row>
    <row r="67" spans="1:8" x14ac:dyDescent="0.25">
      <c r="A67" s="11"/>
      <c r="B67" s="3"/>
      <c r="C67" s="3"/>
      <c r="D67" s="3"/>
    </row>
    <row r="68" spans="1:8" x14ac:dyDescent="0.25">
      <c r="A68" s="11"/>
      <c r="B68" s="3"/>
      <c r="C68" s="3"/>
      <c r="D68" s="3"/>
    </row>
    <row r="69" spans="1:8" x14ac:dyDescent="0.25">
      <c r="A69" s="11"/>
      <c r="B69" s="3"/>
      <c r="C69" s="3"/>
      <c r="D69" s="3"/>
    </row>
    <row r="70" spans="1:8" x14ac:dyDescent="0.25">
      <c r="A70" s="11"/>
      <c r="B70" s="3"/>
      <c r="C70" s="3"/>
      <c r="D70" s="3"/>
    </row>
    <row r="71" spans="1:8" x14ac:dyDescent="0.25">
      <c r="A71" s="11"/>
      <c r="B71" s="3"/>
      <c r="C71" s="3"/>
      <c r="D71" s="3"/>
    </row>
    <row r="72" spans="1:8" x14ac:dyDescent="0.25">
      <c r="A72" s="11"/>
      <c r="B72" s="3"/>
      <c r="C72" s="3"/>
      <c r="D72" s="3"/>
    </row>
    <row r="73" spans="1:8" x14ac:dyDescent="0.25">
      <c r="A73" s="11"/>
      <c r="B73" s="3"/>
      <c r="C73" s="3"/>
      <c r="D73" s="3"/>
    </row>
    <row r="74" spans="1:8" x14ac:dyDescent="0.25">
      <c r="A74" s="11"/>
      <c r="B74" s="3"/>
      <c r="C74" s="3"/>
      <c r="D74" s="3"/>
    </row>
    <row r="75" spans="1:8" x14ac:dyDescent="0.25">
      <c r="A75" s="11"/>
      <c r="B75" s="3"/>
      <c r="C75" s="3"/>
      <c r="D75" s="3"/>
    </row>
    <row r="76" spans="1:8" x14ac:dyDescent="0.25">
      <c r="A76" s="11"/>
      <c r="B76" s="3"/>
      <c r="C76" s="3"/>
      <c r="D76" s="3"/>
    </row>
    <row r="77" spans="1:8" x14ac:dyDescent="0.25">
      <c r="A77" s="11"/>
      <c r="B77" s="3"/>
      <c r="C77" s="3"/>
      <c r="D77" s="3"/>
    </row>
    <row r="78" spans="1:8" x14ac:dyDescent="0.25">
      <c r="A78" s="11"/>
      <c r="B78" s="3"/>
      <c r="C78" s="3"/>
      <c r="D78" s="3"/>
    </row>
    <row r="79" spans="1:8" x14ac:dyDescent="0.25">
      <c r="A79" s="11"/>
      <c r="B79" s="3"/>
      <c r="C79" s="3"/>
      <c r="D79" s="3"/>
    </row>
    <row r="80" spans="1:8" x14ac:dyDescent="0.25">
      <c r="A80" s="11"/>
      <c r="B80" s="3"/>
      <c r="C80" s="3"/>
      <c r="D80" s="3"/>
    </row>
    <row r="81" spans="1:4" x14ac:dyDescent="0.25">
      <c r="A81" s="11"/>
      <c r="B81" s="3"/>
      <c r="C81" s="3"/>
      <c r="D81" s="3"/>
    </row>
    <row r="82" spans="1:4" x14ac:dyDescent="0.25">
      <c r="A82" s="11"/>
      <c r="B82" s="3"/>
      <c r="C82" s="3"/>
      <c r="D82" s="3"/>
    </row>
    <row r="83" spans="1:4" x14ac:dyDescent="0.25">
      <c r="A83" s="11"/>
      <c r="B83" s="3"/>
      <c r="C83" s="3"/>
      <c r="D83" s="3"/>
    </row>
    <row r="84" spans="1:4" x14ac:dyDescent="0.25">
      <c r="A84" s="11"/>
      <c r="B84" s="3"/>
      <c r="C84" s="3"/>
      <c r="D84" s="3"/>
    </row>
    <row r="85" spans="1:4" x14ac:dyDescent="0.25">
      <c r="A85" s="11"/>
      <c r="B85" s="3"/>
      <c r="C85" s="3"/>
      <c r="D85" s="3"/>
    </row>
    <row r="86" spans="1:4" x14ac:dyDescent="0.25">
      <c r="A86" s="11"/>
      <c r="B86" s="3"/>
      <c r="C86" s="3"/>
      <c r="D86" s="3"/>
    </row>
    <row r="87" spans="1:4" x14ac:dyDescent="0.25">
      <c r="A87" s="11"/>
      <c r="B87" s="3"/>
      <c r="C87" s="3"/>
      <c r="D87" s="3"/>
    </row>
    <row r="88" spans="1:4" x14ac:dyDescent="0.25">
      <c r="A88" s="11"/>
      <c r="B88" s="3"/>
      <c r="C88" s="3"/>
      <c r="D88" s="3"/>
    </row>
    <row r="89" spans="1:4" x14ac:dyDescent="0.25">
      <c r="A89" s="11"/>
      <c r="B89" s="3"/>
      <c r="C89" s="3"/>
      <c r="D89" s="3"/>
    </row>
    <row r="90" spans="1:4" x14ac:dyDescent="0.25">
      <c r="A90" s="11"/>
      <c r="B90" s="3"/>
      <c r="C90" s="3"/>
      <c r="D90" s="3"/>
    </row>
    <row r="91" spans="1:4" x14ac:dyDescent="0.25">
      <c r="A91" s="11"/>
      <c r="B91" s="3"/>
      <c r="C91" s="3"/>
      <c r="D91" s="3"/>
    </row>
    <row r="92" spans="1:4" x14ac:dyDescent="0.25">
      <c r="A92" s="11"/>
      <c r="B92" s="3"/>
      <c r="C92" s="3"/>
      <c r="D92" s="3"/>
    </row>
    <row r="93" spans="1:4" x14ac:dyDescent="0.25">
      <c r="A93" s="11"/>
      <c r="B93" s="3"/>
      <c r="C93" s="3"/>
      <c r="D93" s="3"/>
    </row>
    <row r="94" spans="1:4" x14ac:dyDescent="0.25">
      <c r="A94" s="11"/>
      <c r="B94" s="3"/>
      <c r="C94" s="3"/>
      <c r="D94" s="3"/>
    </row>
    <row r="95" spans="1:4" x14ac:dyDescent="0.25">
      <c r="A95" s="11"/>
      <c r="B95" s="3"/>
      <c r="C95" s="3"/>
      <c r="D95" s="3"/>
    </row>
    <row r="96" spans="1:4" x14ac:dyDescent="0.25">
      <c r="A96" s="11"/>
      <c r="B96" s="3"/>
      <c r="C96" s="3"/>
      <c r="D96" s="3"/>
    </row>
    <row r="97" spans="1:4" x14ac:dyDescent="0.25">
      <c r="A97" s="11"/>
      <c r="B97" s="3"/>
      <c r="C97" s="3"/>
      <c r="D97" s="3"/>
    </row>
    <row r="98" spans="1:4" x14ac:dyDescent="0.25">
      <c r="A98" s="11"/>
      <c r="B98" s="3"/>
      <c r="C98" s="3"/>
      <c r="D98" s="3"/>
    </row>
    <row r="99" spans="1:4" x14ac:dyDescent="0.25">
      <c r="A99" s="11"/>
      <c r="B99" s="3"/>
      <c r="C99" s="3"/>
      <c r="D99" s="3"/>
    </row>
    <row r="100" spans="1:4" x14ac:dyDescent="0.25">
      <c r="A100" s="11"/>
      <c r="B100" s="3"/>
      <c r="C100" s="3"/>
      <c r="D100" s="3"/>
    </row>
    <row r="101" spans="1:4" x14ac:dyDescent="0.25">
      <c r="A101" s="11"/>
      <c r="B101" s="3"/>
      <c r="C101" s="3"/>
      <c r="D101" s="3"/>
    </row>
    <row r="102" spans="1:4" x14ac:dyDescent="0.25">
      <c r="A102" s="11"/>
      <c r="B102" s="3"/>
      <c r="C102" s="3"/>
      <c r="D102" s="3"/>
    </row>
    <row r="103" spans="1:4" x14ac:dyDescent="0.25">
      <c r="A103" s="11"/>
      <c r="B103" s="3"/>
      <c r="C103" s="3"/>
      <c r="D103" s="3"/>
    </row>
    <row r="104" spans="1:4" x14ac:dyDescent="0.25">
      <c r="A104" s="11"/>
      <c r="B104" s="3"/>
      <c r="C104" s="3"/>
      <c r="D104" s="3"/>
    </row>
    <row r="105" spans="1:4" x14ac:dyDescent="0.25">
      <c r="A105" s="11"/>
      <c r="B105" s="3"/>
      <c r="C105" s="3"/>
      <c r="D105" s="3"/>
    </row>
    <row r="106" spans="1:4" x14ac:dyDescent="0.25">
      <c r="A106" s="11"/>
      <c r="B106" s="3"/>
      <c r="C106" s="3"/>
      <c r="D106" s="3"/>
    </row>
    <row r="107" spans="1:4" x14ac:dyDescent="0.25">
      <c r="A107" s="11"/>
      <c r="B107" s="3"/>
      <c r="C107" s="3"/>
      <c r="D107" s="3"/>
    </row>
    <row r="108" spans="1:4" x14ac:dyDescent="0.25">
      <c r="A108" s="11"/>
      <c r="B108" s="3"/>
      <c r="C108" s="3"/>
      <c r="D108" s="3"/>
    </row>
    <row r="109" spans="1:4" x14ac:dyDescent="0.25">
      <c r="A109" s="11"/>
      <c r="B109" s="3"/>
      <c r="C109" s="3"/>
      <c r="D109" s="3"/>
    </row>
    <row r="110" spans="1:4" x14ac:dyDescent="0.25">
      <c r="A110" s="11"/>
      <c r="B110" s="3"/>
      <c r="C110" s="3"/>
      <c r="D110" s="3"/>
    </row>
    <row r="111" spans="1:4" x14ac:dyDescent="0.25">
      <c r="A111" s="11"/>
      <c r="B111" s="3"/>
      <c r="C111" s="3"/>
      <c r="D111" s="3"/>
    </row>
    <row r="112" spans="1:4" x14ac:dyDescent="0.25">
      <c r="A112" s="11"/>
      <c r="B112" s="3"/>
      <c r="C112" s="3"/>
      <c r="D112" s="3"/>
    </row>
    <row r="113" spans="1:4" x14ac:dyDescent="0.25">
      <c r="A113" s="11"/>
      <c r="B113" s="3"/>
      <c r="C113" s="3"/>
      <c r="D113" s="3"/>
    </row>
    <row r="114" spans="1:4" x14ac:dyDescent="0.25">
      <c r="A114" s="11"/>
      <c r="B114" s="3"/>
      <c r="C114" s="3"/>
      <c r="D114" s="3"/>
    </row>
    <row r="115" spans="1:4" x14ac:dyDescent="0.25">
      <c r="A115" s="11"/>
      <c r="B115" s="3"/>
      <c r="C115" s="3"/>
      <c r="D115" s="5"/>
    </row>
    <row r="116" spans="1:4" x14ac:dyDescent="0.25">
      <c r="A116" s="11"/>
      <c r="B116" s="3"/>
      <c r="C116" s="3"/>
      <c r="D116" s="3"/>
    </row>
    <row r="117" spans="1:4" x14ac:dyDescent="0.25">
      <c r="A117" s="11"/>
      <c r="B117" s="3"/>
      <c r="C117" s="3"/>
      <c r="D117" s="3"/>
    </row>
    <row r="118" spans="1:4" x14ac:dyDescent="0.25">
      <c r="A118" s="11"/>
      <c r="B118" s="3"/>
      <c r="C118" s="3"/>
      <c r="D118" s="3"/>
    </row>
    <row r="119" spans="1:4" x14ac:dyDescent="0.25">
      <c r="A119" s="11"/>
      <c r="B119" s="3"/>
      <c r="C119" s="3"/>
      <c r="D119" s="3"/>
    </row>
    <row r="120" spans="1:4" x14ac:dyDescent="0.25">
      <c r="A120" s="11"/>
      <c r="B120" s="3"/>
      <c r="C120" s="3"/>
      <c r="D120" s="3"/>
    </row>
    <row r="121" spans="1:4" x14ac:dyDescent="0.25">
      <c r="A121" s="11"/>
      <c r="B121" s="3"/>
      <c r="C121" s="3"/>
      <c r="D121" s="3"/>
    </row>
    <row r="122" spans="1:4" x14ac:dyDescent="0.25">
      <c r="A122" s="11"/>
      <c r="B122" s="3"/>
      <c r="C122" s="3"/>
      <c r="D122" s="3"/>
    </row>
    <row r="123" spans="1:4" x14ac:dyDescent="0.25">
      <c r="A123" s="11"/>
      <c r="B123" s="3"/>
      <c r="C123" s="3"/>
      <c r="D123" s="3"/>
    </row>
    <row r="124" spans="1:4" x14ac:dyDescent="0.25">
      <c r="A124" s="11"/>
      <c r="B124" s="3"/>
      <c r="C124" s="3"/>
      <c r="D124" s="3"/>
    </row>
    <row r="125" spans="1:4" x14ac:dyDescent="0.25">
      <c r="A125" s="11"/>
      <c r="B125" s="3"/>
      <c r="C125" s="3"/>
      <c r="D125" s="3"/>
    </row>
    <row r="126" spans="1:4" x14ac:dyDescent="0.25">
      <c r="A126" s="11"/>
      <c r="B126" s="3"/>
      <c r="C126" s="3"/>
      <c r="D126" s="3"/>
    </row>
    <row r="127" spans="1:4" x14ac:dyDescent="0.25">
      <c r="A127" s="11"/>
      <c r="B127" s="3"/>
      <c r="C127" s="3"/>
      <c r="D127" s="3"/>
    </row>
    <row r="128" spans="1:4" x14ac:dyDescent="0.25">
      <c r="A128" s="11"/>
      <c r="B128" s="3"/>
      <c r="C128" s="3"/>
      <c r="D128" s="3"/>
    </row>
    <row r="129" spans="1:4" x14ac:dyDescent="0.25">
      <c r="A129" s="11"/>
      <c r="B129" s="3"/>
      <c r="C129" s="3"/>
      <c r="D129" s="3"/>
    </row>
    <row r="130" spans="1:4" x14ac:dyDescent="0.25">
      <c r="A130" s="11"/>
      <c r="B130" s="3"/>
      <c r="C130" s="3"/>
      <c r="D130" s="3"/>
    </row>
    <row r="131" spans="1:4" x14ac:dyDescent="0.25">
      <c r="A131" s="11"/>
      <c r="B131" s="3"/>
      <c r="C131" s="3"/>
      <c r="D131" s="3"/>
    </row>
    <row r="132" spans="1:4" x14ac:dyDescent="0.25">
      <c r="A132" s="11"/>
      <c r="B132" s="3"/>
      <c r="C132" s="3"/>
      <c r="D132" s="3"/>
    </row>
    <row r="133" spans="1:4" x14ac:dyDescent="0.25">
      <c r="A133" s="11"/>
      <c r="B133" s="3"/>
      <c r="C133" s="3"/>
      <c r="D133" s="3"/>
    </row>
    <row r="134" spans="1:4" x14ac:dyDescent="0.25">
      <c r="A134" s="11"/>
      <c r="B134" s="3"/>
      <c r="C134" s="3"/>
      <c r="D134" s="3"/>
    </row>
    <row r="135" spans="1:4" x14ac:dyDescent="0.25">
      <c r="A135" s="11"/>
      <c r="B135" s="3"/>
      <c r="C135" s="3"/>
      <c r="D135" s="3"/>
    </row>
    <row r="136" spans="1:4" x14ac:dyDescent="0.25">
      <c r="A136" s="11"/>
      <c r="B136" s="3"/>
      <c r="C136" s="3"/>
      <c r="D136" s="3"/>
    </row>
    <row r="137" spans="1:4" x14ac:dyDescent="0.25">
      <c r="A137" s="11"/>
      <c r="B137" s="3"/>
      <c r="C137" s="3"/>
      <c r="D137" s="3"/>
    </row>
    <row r="138" spans="1:4" x14ac:dyDescent="0.25">
      <c r="A138" s="11"/>
      <c r="B138" s="3"/>
      <c r="C138" s="3"/>
      <c r="D138" s="3"/>
    </row>
    <row r="139" spans="1:4" x14ac:dyDescent="0.25">
      <c r="A139" s="11"/>
      <c r="B139" s="3"/>
      <c r="C139" s="3"/>
      <c r="D139" s="3"/>
    </row>
    <row r="140" spans="1:4" x14ac:dyDescent="0.25">
      <c r="A140" s="11"/>
      <c r="B140" s="3"/>
      <c r="C140" s="3"/>
      <c r="D140" s="3"/>
    </row>
    <row r="141" spans="1:4" x14ac:dyDescent="0.25">
      <c r="A141" s="11"/>
      <c r="B141" s="3"/>
      <c r="C141" s="3"/>
      <c r="D141" s="3"/>
    </row>
    <row r="142" spans="1:4" x14ac:dyDescent="0.25">
      <c r="A142" s="11"/>
      <c r="B142" s="3"/>
      <c r="C142" s="3"/>
      <c r="D142" s="3"/>
    </row>
    <row r="143" spans="1:4" x14ac:dyDescent="0.25">
      <c r="A143" s="11"/>
      <c r="B143" s="3"/>
      <c r="C143" s="3"/>
      <c r="D143" s="3"/>
    </row>
    <row r="144" spans="1:4" x14ac:dyDescent="0.25">
      <c r="A144" s="11"/>
      <c r="B144" s="3"/>
      <c r="C144" s="3"/>
      <c r="D144" s="3"/>
    </row>
    <row r="145" spans="1:4" x14ac:dyDescent="0.25">
      <c r="A145" s="11"/>
      <c r="B145" s="3"/>
      <c r="C145" s="3"/>
      <c r="D145" s="3"/>
    </row>
    <row r="146" spans="1:4" x14ac:dyDescent="0.25">
      <c r="A146" s="11"/>
      <c r="B146" s="3"/>
      <c r="C146" s="3"/>
      <c r="D146" s="3"/>
    </row>
    <row r="147" spans="1:4" x14ac:dyDescent="0.25">
      <c r="A147" s="11"/>
      <c r="B147" s="3"/>
      <c r="C147" s="3"/>
      <c r="D147" s="3"/>
    </row>
    <row r="148" spans="1:4" x14ac:dyDescent="0.25">
      <c r="A148" s="11"/>
      <c r="B148" s="3"/>
      <c r="C148" s="3"/>
      <c r="D148" s="3"/>
    </row>
    <row r="149" spans="1:4" x14ac:dyDescent="0.25">
      <c r="A149" s="11"/>
      <c r="B149" s="3"/>
      <c r="C149" s="3"/>
      <c r="D149" s="3"/>
    </row>
    <row r="150" spans="1:4" x14ac:dyDescent="0.25">
      <c r="A150" s="11"/>
      <c r="B150" s="3"/>
      <c r="C150" s="3"/>
      <c r="D150" s="3"/>
    </row>
    <row r="151" spans="1:4" x14ac:dyDescent="0.25">
      <c r="A151" s="11"/>
      <c r="B151" s="3"/>
      <c r="C151" s="3"/>
      <c r="D151" s="3"/>
    </row>
    <row r="152" spans="1:4" x14ac:dyDescent="0.25">
      <c r="A152" s="11"/>
      <c r="B152" s="3"/>
      <c r="C152" s="3"/>
      <c r="D152" s="3"/>
    </row>
    <row r="153" spans="1:4" x14ac:dyDescent="0.25">
      <c r="A153" s="11"/>
      <c r="B153" s="3"/>
      <c r="C153" s="3"/>
      <c r="D153" s="3"/>
    </row>
    <row r="154" spans="1:4" x14ac:dyDescent="0.25">
      <c r="A154" s="11"/>
      <c r="B154" s="3"/>
      <c r="C154" s="3"/>
      <c r="D154" s="3"/>
    </row>
    <row r="155" spans="1:4" x14ac:dyDescent="0.25">
      <c r="A155" s="11"/>
      <c r="B155" s="3"/>
      <c r="C155" s="3"/>
      <c r="D155" s="3"/>
    </row>
    <row r="156" spans="1:4" x14ac:dyDescent="0.25">
      <c r="A156" s="11"/>
      <c r="B156" s="3"/>
      <c r="C156" s="3"/>
      <c r="D156" s="3"/>
    </row>
    <row r="157" spans="1:4" x14ac:dyDescent="0.25">
      <c r="A157" s="11"/>
      <c r="B157" s="3"/>
      <c r="C157" s="3"/>
      <c r="D157" s="3"/>
    </row>
    <row r="158" spans="1:4" x14ac:dyDescent="0.25">
      <c r="A158" s="11"/>
      <c r="B158" s="3"/>
      <c r="C158" s="3"/>
      <c r="D158" s="3"/>
    </row>
    <row r="159" spans="1:4" x14ac:dyDescent="0.25">
      <c r="A159" s="11"/>
      <c r="B159" s="3"/>
      <c r="C159" s="3"/>
      <c r="D159" s="3"/>
    </row>
    <row r="160" spans="1:4" x14ac:dyDescent="0.25">
      <c r="A160" s="11"/>
      <c r="B160" s="3"/>
      <c r="C160" s="3"/>
      <c r="D160" s="3"/>
    </row>
    <row r="161" spans="1:4" x14ac:dyDescent="0.25">
      <c r="A161" s="11"/>
      <c r="B161" s="3"/>
      <c r="C161" s="3"/>
      <c r="D161" s="3"/>
    </row>
    <row r="162" spans="1:4" x14ac:dyDescent="0.25">
      <c r="A162" s="11"/>
      <c r="B162" s="3"/>
      <c r="C162" s="5"/>
      <c r="D162" s="3"/>
    </row>
    <row r="163" spans="1:4" x14ac:dyDescent="0.25">
      <c r="A163" s="11"/>
      <c r="B163" s="3"/>
      <c r="C163" s="3"/>
      <c r="D163" s="3"/>
    </row>
    <row r="164" spans="1:4" x14ac:dyDescent="0.25">
      <c r="A164" s="11"/>
      <c r="B164" s="3"/>
      <c r="C164" s="3"/>
      <c r="D164" s="3"/>
    </row>
    <row r="165" spans="1:4" x14ac:dyDescent="0.25">
      <c r="A165" s="11"/>
      <c r="B165" s="3"/>
      <c r="C165" s="3"/>
      <c r="D165" s="3"/>
    </row>
    <row r="166" spans="1:4" x14ac:dyDescent="0.25">
      <c r="A166" s="11"/>
      <c r="B166" s="3"/>
      <c r="C166" s="3"/>
      <c r="D166" s="3"/>
    </row>
    <row r="167" spans="1:4" x14ac:dyDescent="0.25">
      <c r="A167" s="11"/>
      <c r="B167" s="3"/>
      <c r="C167" s="3"/>
      <c r="D167" s="3"/>
    </row>
    <row r="168" spans="1:4" x14ac:dyDescent="0.25">
      <c r="A168" s="11"/>
      <c r="B168" s="3"/>
      <c r="C168" s="3"/>
      <c r="D168" s="3"/>
    </row>
    <row r="169" spans="1:4" x14ac:dyDescent="0.25">
      <c r="A169" s="11"/>
      <c r="B169" s="3"/>
      <c r="C169" s="3"/>
      <c r="D169" s="3"/>
    </row>
    <row r="170" spans="1:4" x14ac:dyDescent="0.25">
      <c r="A170" s="11"/>
      <c r="B170" s="3"/>
      <c r="C170" s="3"/>
      <c r="D170" s="3"/>
    </row>
    <row r="171" spans="1:4" x14ac:dyDescent="0.25">
      <c r="A171" s="11"/>
      <c r="B171" s="3"/>
      <c r="C171" s="3"/>
      <c r="D171" s="3"/>
    </row>
    <row r="172" spans="1:4" x14ac:dyDescent="0.25">
      <c r="A172" s="11"/>
      <c r="B172" s="3"/>
      <c r="C172" s="3"/>
      <c r="D172" s="3"/>
    </row>
    <row r="173" spans="1:4" x14ac:dyDescent="0.25">
      <c r="A173" s="11"/>
      <c r="B173" s="3"/>
      <c r="C173" s="3"/>
      <c r="D173" s="3"/>
    </row>
    <row r="174" spans="1:4" x14ac:dyDescent="0.25">
      <c r="A174" s="11"/>
      <c r="B174" s="3"/>
      <c r="C174" s="3"/>
      <c r="D174" s="3"/>
    </row>
    <row r="175" spans="1:4" x14ac:dyDescent="0.25">
      <c r="A175" s="11"/>
      <c r="B175" s="3"/>
      <c r="C175" s="10"/>
      <c r="D175" s="3"/>
    </row>
    <row r="176" spans="1:4" x14ac:dyDescent="0.25">
      <c r="A176" s="11"/>
      <c r="B176" s="3"/>
      <c r="C176" s="3"/>
      <c r="D176" s="3"/>
    </row>
    <row r="177" spans="1:4" x14ac:dyDescent="0.25">
      <c r="A177" s="11"/>
      <c r="B177" s="3"/>
      <c r="C177" s="3"/>
      <c r="D177" s="3"/>
    </row>
    <row r="178" spans="1:4" x14ac:dyDescent="0.25">
      <c r="A178" s="11"/>
      <c r="B178" s="3"/>
      <c r="C178" s="3"/>
      <c r="D178" s="3"/>
    </row>
    <row r="179" spans="1:4" x14ac:dyDescent="0.25">
      <c r="A179" s="11"/>
      <c r="B179" s="3"/>
      <c r="C179" s="3"/>
      <c r="D179" s="3"/>
    </row>
    <row r="180" spans="1:4" x14ac:dyDescent="0.25">
      <c r="A180" s="11"/>
      <c r="B180" s="3"/>
      <c r="C180" s="3"/>
      <c r="D180" s="3"/>
    </row>
    <row r="181" spans="1:4" x14ac:dyDescent="0.25">
      <c r="A181" s="11"/>
      <c r="B181" s="3"/>
      <c r="C181" s="3"/>
      <c r="D181" s="3"/>
    </row>
    <row r="182" spans="1:4" x14ac:dyDescent="0.25">
      <c r="A182" s="11"/>
      <c r="B182" s="3"/>
      <c r="C182" s="3"/>
      <c r="D182" s="3"/>
    </row>
    <row r="183" spans="1:4" x14ac:dyDescent="0.25">
      <c r="A183" s="11"/>
      <c r="B183" s="3"/>
      <c r="C183" s="3"/>
      <c r="D183" s="3"/>
    </row>
    <row r="184" spans="1:4" x14ac:dyDescent="0.25">
      <c r="A184" s="11"/>
      <c r="B184" s="3"/>
      <c r="C184" s="3"/>
      <c r="D184" s="3"/>
    </row>
    <row r="185" spans="1:4" x14ac:dyDescent="0.25">
      <c r="A185" s="11"/>
      <c r="B185" s="3"/>
      <c r="C185" s="3"/>
      <c r="D185" s="3"/>
    </row>
    <row r="186" spans="1:4" x14ac:dyDescent="0.25">
      <c r="A186" s="11"/>
      <c r="B186" s="3"/>
      <c r="C186" s="3"/>
      <c r="D186" s="3"/>
    </row>
    <row r="187" spans="1:4" x14ac:dyDescent="0.25">
      <c r="A187" s="11"/>
      <c r="B187" s="3"/>
      <c r="C187" s="3"/>
      <c r="D187" s="3"/>
    </row>
    <row r="188" spans="1:4" x14ac:dyDescent="0.25">
      <c r="A188" s="11"/>
      <c r="B188" s="3"/>
      <c r="C188" s="3"/>
      <c r="D188" s="3"/>
    </row>
    <row r="189" spans="1:4" x14ac:dyDescent="0.25">
      <c r="A189" s="11"/>
      <c r="B189" s="3"/>
      <c r="C189" s="3"/>
      <c r="D189" s="3"/>
    </row>
    <row r="190" spans="1:4" x14ac:dyDescent="0.25">
      <c r="A190" s="11"/>
      <c r="B190" s="3"/>
      <c r="C190" s="3"/>
      <c r="D190" s="3"/>
    </row>
    <row r="191" spans="1:4" x14ac:dyDescent="0.25">
      <c r="A191" s="11"/>
      <c r="B191" s="3"/>
      <c r="C191" s="3"/>
      <c r="D191" s="3"/>
    </row>
    <row r="192" spans="1:4" x14ac:dyDescent="0.25">
      <c r="A192" s="11"/>
      <c r="B192" s="3"/>
      <c r="C192" s="3"/>
      <c r="D192" s="3"/>
    </row>
    <row r="193" spans="1:4" x14ac:dyDescent="0.25">
      <c r="A193" s="11"/>
      <c r="B193" s="3"/>
      <c r="C193" s="3"/>
      <c r="D193" s="3"/>
    </row>
    <row r="194" spans="1:4" x14ac:dyDescent="0.25">
      <c r="A194" s="11"/>
      <c r="B194" s="3"/>
      <c r="C194" s="3"/>
      <c r="D194" s="3"/>
    </row>
    <row r="195" spans="1:4" x14ac:dyDescent="0.25">
      <c r="A195" s="11"/>
      <c r="B195" s="3"/>
      <c r="C195" s="3"/>
      <c r="D195" s="3"/>
    </row>
    <row r="196" spans="1:4" x14ac:dyDescent="0.25">
      <c r="A196" s="11"/>
      <c r="B196" s="3"/>
      <c r="C196" s="3"/>
      <c r="D196" s="3"/>
    </row>
    <row r="197" spans="1:4" x14ac:dyDescent="0.25">
      <c r="A197" s="11"/>
      <c r="B197" s="3"/>
      <c r="C197" s="3"/>
      <c r="D197" s="3"/>
    </row>
    <row r="198" spans="1:4" x14ac:dyDescent="0.25">
      <c r="A198" s="11"/>
      <c r="B198" s="3"/>
      <c r="C198" s="3"/>
      <c r="D198" s="3"/>
    </row>
    <row r="199" spans="1:4" x14ac:dyDescent="0.25">
      <c r="A199" s="11"/>
      <c r="B199" s="3"/>
      <c r="C199" s="3"/>
      <c r="D199" s="3"/>
    </row>
    <row r="200" spans="1:4" x14ac:dyDescent="0.25">
      <c r="A200" s="11"/>
      <c r="B200" s="3"/>
      <c r="C200" s="3"/>
      <c r="D200" s="3"/>
    </row>
    <row r="201" spans="1:4" x14ac:dyDescent="0.25">
      <c r="A201" s="11"/>
      <c r="B201" s="3"/>
      <c r="C201" s="3"/>
      <c r="D201" s="3"/>
    </row>
    <row r="202" spans="1:4" x14ac:dyDescent="0.25">
      <c r="A202" s="11"/>
      <c r="B202" s="3"/>
      <c r="C202" s="3"/>
      <c r="D202" s="3"/>
    </row>
    <row r="203" spans="1:4" x14ac:dyDescent="0.25">
      <c r="A203" s="11"/>
      <c r="B203" s="3"/>
      <c r="C203" s="3"/>
      <c r="D203" s="3"/>
    </row>
    <row r="204" spans="1:4" x14ac:dyDescent="0.25">
      <c r="A204" s="11"/>
      <c r="B204" s="3"/>
      <c r="C204" s="3"/>
      <c r="D204" s="3"/>
    </row>
    <row r="205" spans="1:4" x14ac:dyDescent="0.25">
      <c r="A205" s="11"/>
      <c r="B205" s="3"/>
      <c r="C205" s="3"/>
      <c r="D205" s="3"/>
    </row>
    <row r="206" spans="1:4" x14ac:dyDescent="0.25">
      <c r="A206" s="11"/>
      <c r="B206" s="3"/>
      <c r="C206" s="3"/>
      <c r="D206" s="3"/>
    </row>
    <row r="207" spans="1:4" x14ac:dyDescent="0.25">
      <c r="A207" s="11"/>
      <c r="B207" s="3"/>
      <c r="C207" s="3"/>
      <c r="D207" s="3"/>
    </row>
    <row r="208" spans="1:4" x14ac:dyDescent="0.25">
      <c r="A208" s="11"/>
      <c r="B208" s="3"/>
      <c r="C208" s="3"/>
      <c r="D208" s="3"/>
    </row>
    <row r="209" spans="1:4" x14ac:dyDescent="0.25">
      <c r="A209" s="11"/>
      <c r="B209" s="3"/>
      <c r="C209" s="3"/>
      <c r="D209" s="3"/>
    </row>
    <row r="210" spans="1:4" x14ac:dyDescent="0.25">
      <c r="A210" s="11"/>
      <c r="B210" s="3"/>
      <c r="C210" s="3"/>
      <c r="D210" s="3"/>
    </row>
    <row r="211" spans="1:4" x14ac:dyDescent="0.25">
      <c r="A211" s="11"/>
      <c r="B211" s="3"/>
      <c r="C211" s="3"/>
      <c r="D211" s="3"/>
    </row>
    <row r="212" spans="1:4" x14ac:dyDescent="0.25">
      <c r="A212" s="11"/>
      <c r="B212" s="3"/>
      <c r="C212" s="3"/>
      <c r="D212" s="3"/>
    </row>
    <row r="213" spans="1:4" x14ac:dyDescent="0.25">
      <c r="A213" s="11"/>
      <c r="B213" s="3"/>
      <c r="C213" s="3"/>
      <c r="D213" s="3"/>
    </row>
    <row r="214" spans="1:4" x14ac:dyDescent="0.25">
      <c r="A214" s="11"/>
      <c r="B214" s="3"/>
      <c r="C214" s="3"/>
      <c r="D214" s="3"/>
    </row>
    <row r="215" spans="1:4" x14ac:dyDescent="0.25">
      <c r="A215" s="11"/>
      <c r="B215" s="3"/>
      <c r="C215" s="3"/>
      <c r="D215" s="3"/>
    </row>
    <row r="216" spans="1:4" x14ac:dyDescent="0.25">
      <c r="A216" s="11"/>
      <c r="B216" s="3"/>
      <c r="C216" s="3"/>
      <c r="D216" s="3"/>
    </row>
    <row r="217" spans="1:4" x14ac:dyDescent="0.25">
      <c r="A217" s="11"/>
      <c r="B217" s="3"/>
      <c r="C217" s="3"/>
      <c r="D217" s="3"/>
    </row>
    <row r="218" spans="1:4" x14ac:dyDescent="0.25">
      <c r="A218" s="11"/>
      <c r="B218" s="3"/>
      <c r="C218" s="3"/>
      <c r="D218" s="3"/>
    </row>
    <row r="219" spans="1:4" x14ac:dyDescent="0.25">
      <c r="A219" s="11"/>
      <c r="B219" s="3"/>
      <c r="C219" s="3"/>
      <c r="D219" s="3"/>
    </row>
    <row r="220" spans="1:4" x14ac:dyDescent="0.25">
      <c r="A220" s="11"/>
      <c r="B220" s="3"/>
      <c r="C220" s="3"/>
      <c r="D220" s="3"/>
    </row>
    <row r="221" spans="1:4" x14ac:dyDescent="0.25">
      <c r="A221" s="11"/>
      <c r="B221" s="3"/>
      <c r="C221" s="3"/>
      <c r="D221" s="3"/>
    </row>
    <row r="222" spans="1:4" x14ac:dyDescent="0.25">
      <c r="A222" s="11"/>
      <c r="B222" s="3"/>
      <c r="C222" s="3"/>
      <c r="D222" s="3"/>
    </row>
    <row r="223" spans="1:4" x14ac:dyDescent="0.25">
      <c r="A223" s="11"/>
      <c r="B223" s="3"/>
      <c r="C223" s="3"/>
      <c r="D223" s="3"/>
    </row>
    <row r="224" spans="1:4" x14ac:dyDescent="0.25">
      <c r="A224" s="11"/>
      <c r="B224" s="3"/>
      <c r="C224" s="3"/>
      <c r="D224" s="3"/>
    </row>
    <row r="225" spans="1:4" x14ac:dyDescent="0.25">
      <c r="A225" s="11"/>
      <c r="B225" s="3"/>
      <c r="C225" s="3"/>
      <c r="D225" s="3"/>
    </row>
    <row r="226" spans="1:4" x14ac:dyDescent="0.25">
      <c r="A226" s="11"/>
      <c r="B226" s="3"/>
      <c r="C226" s="3"/>
      <c r="D226" s="3"/>
    </row>
    <row r="227" spans="1:4" x14ac:dyDescent="0.25">
      <c r="A227" s="11"/>
      <c r="B227" s="3"/>
      <c r="C227" s="3"/>
      <c r="D227" s="3"/>
    </row>
    <row r="228" spans="1:4" x14ac:dyDescent="0.25">
      <c r="A228" s="11"/>
      <c r="B228" s="3"/>
      <c r="C228" s="3"/>
      <c r="D228" s="3"/>
    </row>
    <row r="229" spans="1:4" x14ac:dyDescent="0.25">
      <c r="A229" s="11"/>
      <c r="B229" s="3"/>
      <c r="C229" s="3"/>
      <c r="D229" s="3"/>
    </row>
    <row r="230" spans="1:4" x14ac:dyDescent="0.25">
      <c r="A230" s="11"/>
      <c r="B230" s="3"/>
      <c r="C230" s="3"/>
      <c r="D230" s="3"/>
    </row>
    <row r="231" spans="1:4" x14ac:dyDescent="0.25">
      <c r="A231" s="11"/>
      <c r="B231" s="3"/>
      <c r="C231" s="3"/>
      <c r="D231" s="3"/>
    </row>
    <row r="232" spans="1:4" x14ac:dyDescent="0.25">
      <c r="A232" s="11"/>
      <c r="B232" s="3"/>
      <c r="C232" s="3"/>
      <c r="D232" s="3"/>
    </row>
    <row r="233" spans="1:4" x14ac:dyDescent="0.25">
      <c r="A233" s="11"/>
      <c r="B233" s="3"/>
      <c r="C233" s="3"/>
      <c r="D233" s="3"/>
    </row>
    <row r="234" spans="1:4" x14ac:dyDescent="0.25">
      <c r="A234" s="11"/>
      <c r="B234" s="3"/>
      <c r="C234" s="3"/>
      <c r="D234" s="3"/>
    </row>
    <row r="235" spans="1:4" x14ac:dyDescent="0.25">
      <c r="A235" s="11"/>
      <c r="B235" s="3"/>
      <c r="C235" s="3"/>
      <c r="D235" s="3"/>
    </row>
    <row r="236" spans="1:4" x14ac:dyDescent="0.25">
      <c r="A236" s="11"/>
      <c r="B236" s="3"/>
      <c r="C236" s="3"/>
      <c r="D236" s="3"/>
    </row>
    <row r="237" spans="1:4" x14ac:dyDescent="0.25">
      <c r="A237" s="11"/>
      <c r="B237" s="3"/>
      <c r="C237" s="3"/>
      <c r="D237" s="3"/>
    </row>
    <row r="238" spans="1:4" x14ac:dyDescent="0.25">
      <c r="A238" s="11"/>
      <c r="B238" s="3"/>
      <c r="C238" s="3"/>
      <c r="D238" s="3"/>
    </row>
    <row r="239" spans="1:4" x14ac:dyDescent="0.25">
      <c r="A239" s="11"/>
      <c r="B239" s="3"/>
      <c r="C239" s="3"/>
      <c r="D239" s="3"/>
    </row>
    <row r="240" spans="1:4" x14ac:dyDescent="0.25">
      <c r="A240" s="11"/>
      <c r="B240" s="3"/>
      <c r="C240" s="3"/>
      <c r="D240" s="3"/>
    </row>
    <row r="241" spans="1:4" x14ac:dyDescent="0.25">
      <c r="A241" s="11"/>
      <c r="B241" s="3"/>
      <c r="C241" s="3"/>
      <c r="D241" s="3"/>
    </row>
    <row r="242" spans="1:4" x14ac:dyDescent="0.25">
      <c r="A242" s="11"/>
      <c r="B242" s="3"/>
      <c r="C242" s="3"/>
      <c r="D242" s="3"/>
    </row>
    <row r="243" spans="1:4" x14ac:dyDescent="0.25">
      <c r="A243" s="11"/>
      <c r="B243" s="3"/>
      <c r="C243" s="3"/>
      <c r="D243" s="3"/>
    </row>
    <row r="244" spans="1:4" x14ac:dyDescent="0.25">
      <c r="A244" s="11"/>
      <c r="B244" s="3"/>
      <c r="C244" s="3"/>
      <c r="D244" s="3"/>
    </row>
    <row r="245" spans="1:4" x14ac:dyDescent="0.25">
      <c r="A245" s="11"/>
      <c r="B245" s="3"/>
      <c r="C245" s="3"/>
      <c r="D245" s="3"/>
    </row>
    <row r="246" spans="1:4" x14ac:dyDescent="0.25">
      <c r="A246" s="11"/>
      <c r="B246" s="3"/>
      <c r="C246" s="3"/>
      <c r="D246" s="3"/>
    </row>
    <row r="247" spans="1:4" x14ac:dyDescent="0.25">
      <c r="A247" s="11"/>
      <c r="B247" s="3"/>
      <c r="C247" s="3"/>
      <c r="D247" s="3"/>
    </row>
    <row r="248" spans="1:4" x14ac:dyDescent="0.25">
      <c r="A248" s="11"/>
      <c r="B248" s="3"/>
      <c r="C248" s="3"/>
      <c r="D248" s="3"/>
    </row>
    <row r="249" spans="1:4" x14ac:dyDescent="0.25">
      <c r="A249" s="11"/>
      <c r="B249" s="3"/>
      <c r="C249" s="3"/>
      <c r="D249" s="3"/>
    </row>
    <row r="250" spans="1:4" x14ac:dyDescent="0.25">
      <c r="A250" s="11"/>
      <c r="B250" s="3"/>
      <c r="C250" s="3"/>
      <c r="D250" s="3"/>
    </row>
    <row r="251" spans="1:4" x14ac:dyDescent="0.25">
      <c r="A251" s="11"/>
      <c r="B251" s="3"/>
      <c r="C251" s="3"/>
      <c r="D251" s="3"/>
    </row>
    <row r="252" spans="1:4" x14ac:dyDescent="0.25">
      <c r="A252" s="11"/>
      <c r="B252" s="3"/>
      <c r="C252" s="3"/>
      <c r="D252" s="3"/>
    </row>
    <row r="253" spans="1:4" x14ac:dyDescent="0.25">
      <c r="A253" s="11"/>
      <c r="B253" s="3"/>
      <c r="C253" s="3"/>
      <c r="D253" s="3"/>
    </row>
    <row r="254" spans="1:4" x14ac:dyDescent="0.25">
      <c r="A254" s="11"/>
      <c r="B254" s="3"/>
      <c r="C254" s="3"/>
      <c r="D254" s="3"/>
    </row>
    <row r="255" spans="1:4" x14ac:dyDescent="0.25">
      <c r="A255" s="11"/>
      <c r="B255" s="3"/>
      <c r="C255" s="3"/>
      <c r="D255" s="3"/>
    </row>
    <row r="256" spans="1:4" x14ac:dyDescent="0.25">
      <c r="A256" s="11"/>
      <c r="B256" s="3"/>
      <c r="C256" s="3"/>
      <c r="D256" s="3"/>
    </row>
    <row r="257" spans="1:4" x14ac:dyDescent="0.25">
      <c r="A257" s="11"/>
      <c r="B257" s="3"/>
      <c r="C257" s="3"/>
      <c r="D257" s="3"/>
    </row>
    <row r="258" spans="1:4" x14ac:dyDescent="0.25">
      <c r="A258" s="11"/>
      <c r="B258" s="3"/>
      <c r="C258" s="3"/>
      <c r="D258" s="3"/>
    </row>
    <row r="259" spans="1:4" x14ac:dyDescent="0.25">
      <c r="A259" s="11"/>
      <c r="B259" s="3"/>
      <c r="C259" s="3"/>
      <c r="D259" s="3"/>
    </row>
    <row r="260" spans="1:4" x14ac:dyDescent="0.25">
      <c r="A260" s="11"/>
      <c r="B260" s="3"/>
      <c r="C260" s="3"/>
      <c r="D260" s="3"/>
    </row>
    <row r="261" spans="1:4" x14ac:dyDescent="0.25">
      <c r="A261" s="11"/>
      <c r="B261" s="3"/>
      <c r="C261" s="3"/>
      <c r="D261" s="3"/>
    </row>
    <row r="262" spans="1:4" x14ac:dyDescent="0.25">
      <c r="A262" s="11"/>
      <c r="B262" s="3"/>
      <c r="C262" s="3"/>
      <c r="D262" s="3"/>
    </row>
    <row r="263" spans="1:4" x14ac:dyDescent="0.25">
      <c r="A263" s="11"/>
      <c r="B263" s="3"/>
      <c r="C263" s="3"/>
      <c r="D263" s="3"/>
    </row>
    <row r="264" spans="1:4" x14ac:dyDescent="0.25">
      <c r="A264" s="11"/>
      <c r="B264" s="3"/>
      <c r="C264" s="3"/>
      <c r="D264" s="3"/>
    </row>
    <row r="265" spans="1:4" x14ac:dyDescent="0.25">
      <c r="A265" s="11"/>
      <c r="B265" s="3"/>
      <c r="C265" s="3"/>
      <c r="D265" s="3"/>
    </row>
    <row r="266" spans="1:4" x14ac:dyDescent="0.25">
      <c r="A266" s="11"/>
      <c r="B266" s="3"/>
      <c r="C266" s="3"/>
      <c r="D266" s="3"/>
    </row>
    <row r="267" spans="1:4" x14ac:dyDescent="0.25">
      <c r="A267" s="11"/>
      <c r="B267" s="3"/>
      <c r="C267" s="3"/>
      <c r="D267" s="3"/>
    </row>
    <row r="268" spans="1:4" x14ac:dyDescent="0.25">
      <c r="A268" s="11"/>
      <c r="B268" s="3"/>
      <c r="C268" s="3"/>
      <c r="D268" s="3"/>
    </row>
    <row r="269" spans="1:4" x14ac:dyDescent="0.25">
      <c r="A269" s="11"/>
      <c r="B269" s="3"/>
      <c r="C269" s="3"/>
      <c r="D269" s="3"/>
    </row>
    <row r="270" spans="1:4" x14ac:dyDescent="0.25">
      <c r="A270" s="11"/>
      <c r="B270" s="3"/>
      <c r="C270" s="3"/>
      <c r="D270" s="3"/>
    </row>
    <row r="271" spans="1:4" x14ac:dyDescent="0.25">
      <c r="A271" s="11"/>
      <c r="B271" s="3"/>
      <c r="C271" s="3"/>
      <c r="D271" s="3"/>
    </row>
    <row r="272" spans="1:4" x14ac:dyDescent="0.25">
      <c r="A272" s="11"/>
      <c r="B272" s="3"/>
      <c r="C272" s="3"/>
      <c r="D272" s="3"/>
    </row>
    <row r="273" spans="1:4" x14ac:dyDescent="0.25">
      <c r="A273" s="11"/>
      <c r="B273" s="3"/>
      <c r="C273" s="3"/>
      <c r="D273" s="3"/>
    </row>
    <row r="274" spans="1:4" x14ac:dyDescent="0.25">
      <c r="A274" s="11"/>
      <c r="B274" s="3"/>
      <c r="C274" s="3"/>
      <c r="D274" s="3"/>
    </row>
    <row r="275" spans="1:4" x14ac:dyDescent="0.25">
      <c r="A275" s="11"/>
      <c r="B275" s="3"/>
      <c r="C275" s="3"/>
      <c r="D275" s="3"/>
    </row>
    <row r="276" spans="1:4" x14ac:dyDescent="0.25">
      <c r="A276" s="11"/>
      <c r="B276" s="3"/>
      <c r="C276" s="3"/>
      <c r="D276" s="3"/>
    </row>
    <row r="277" spans="1:4" x14ac:dyDescent="0.25">
      <c r="A277" s="11"/>
      <c r="B277" s="3"/>
      <c r="C277" s="3"/>
      <c r="D277" s="3"/>
    </row>
    <row r="278" spans="1:4" x14ac:dyDescent="0.25">
      <c r="A278" s="11"/>
      <c r="B278" s="3"/>
      <c r="C278" s="3"/>
      <c r="D278" s="3"/>
    </row>
    <row r="279" spans="1:4" x14ac:dyDescent="0.25">
      <c r="A279" s="11"/>
      <c r="B279" s="3"/>
      <c r="C279" s="3"/>
      <c r="D279" s="3"/>
    </row>
    <row r="280" spans="1:4" x14ac:dyDescent="0.25">
      <c r="A280" s="11"/>
      <c r="B280" s="3"/>
      <c r="C280" s="3"/>
      <c r="D280" s="3"/>
    </row>
    <row r="281" spans="1:4" x14ac:dyDescent="0.25">
      <c r="A281" s="11"/>
      <c r="B281" s="3"/>
      <c r="C281" s="3"/>
      <c r="D281" s="3"/>
    </row>
    <row r="282" spans="1:4" x14ac:dyDescent="0.25">
      <c r="A282" s="11"/>
      <c r="B282" s="3"/>
      <c r="C282" s="3"/>
      <c r="D282" s="3"/>
    </row>
    <row r="283" spans="1:4" x14ac:dyDescent="0.25">
      <c r="A283" s="11"/>
      <c r="B283" s="3"/>
      <c r="C283" s="3"/>
      <c r="D283" s="3"/>
    </row>
    <row r="284" spans="1:4" x14ac:dyDescent="0.25">
      <c r="A284" s="11"/>
      <c r="B284" s="3"/>
      <c r="C284" s="3"/>
      <c r="D284" s="3"/>
    </row>
    <row r="285" spans="1:4" x14ac:dyDescent="0.25">
      <c r="A285" s="11"/>
      <c r="B285" s="3"/>
      <c r="C285" s="3"/>
      <c r="D285" s="3"/>
    </row>
    <row r="286" spans="1:4" x14ac:dyDescent="0.25">
      <c r="A286" s="11"/>
      <c r="B286" s="3"/>
      <c r="C286" s="3"/>
      <c r="D286" s="3"/>
    </row>
    <row r="287" spans="1:4" x14ac:dyDescent="0.25">
      <c r="A287" s="11"/>
      <c r="B287" s="3"/>
      <c r="C287" s="3"/>
      <c r="D287" s="3"/>
    </row>
    <row r="288" spans="1:4" x14ac:dyDescent="0.25">
      <c r="A288" s="11"/>
      <c r="B288" s="3"/>
      <c r="C288" s="3"/>
      <c r="D288" s="3"/>
    </row>
    <row r="289" spans="1:4" x14ac:dyDescent="0.25">
      <c r="A289" s="11"/>
      <c r="B289" s="3"/>
      <c r="C289" s="3"/>
      <c r="D289" s="3"/>
    </row>
    <row r="290" spans="1:4" x14ac:dyDescent="0.25">
      <c r="A290" s="11"/>
      <c r="B290" s="3"/>
      <c r="C290" s="3"/>
      <c r="D290" s="3"/>
    </row>
    <row r="291" spans="1:4" x14ac:dyDescent="0.25">
      <c r="A291" s="11"/>
      <c r="B291" s="3"/>
      <c r="C291" s="3"/>
      <c r="D291" s="3"/>
    </row>
    <row r="292" spans="1:4" x14ac:dyDescent="0.25">
      <c r="A292" s="11"/>
      <c r="B292" s="3"/>
      <c r="C292" s="3"/>
      <c r="D292" s="3"/>
    </row>
  </sheetData>
  <pageMargins left="0.7" right="0.7" top="0.78740157499999996" bottom="0.78740157499999996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9"/>
  <dimension ref="A1:M17"/>
  <sheetViews>
    <sheetView tabSelected="1" workbookViewId="0">
      <selection activeCell="P11" sqref="P11"/>
    </sheetView>
  </sheetViews>
  <sheetFormatPr defaultRowHeight="15" x14ac:dyDescent="0.25"/>
  <cols>
    <col min="1" max="1" width="11.7109375" customWidth="1"/>
    <col min="2" max="2" width="13.5703125" customWidth="1"/>
    <col min="3" max="3" width="12" customWidth="1"/>
    <col min="7" max="7" width="13" customWidth="1"/>
    <col min="11" max="11" width="13.140625" customWidth="1"/>
  </cols>
  <sheetData>
    <row r="1" spans="1:13" ht="15.75" thickBot="1" x14ac:dyDescent="0.3">
      <c r="A1" s="2"/>
      <c r="B1" s="2"/>
    </row>
    <row r="2" spans="1:13" ht="15.75" thickBot="1" x14ac:dyDescent="0.3">
      <c r="A2" s="17" t="s">
        <v>7</v>
      </c>
      <c r="B2" s="18"/>
      <c r="C2" s="19"/>
      <c r="D2" s="3"/>
      <c r="E2" s="17" t="s">
        <v>8</v>
      </c>
      <c r="F2" s="18"/>
      <c r="G2" s="19"/>
      <c r="H2" s="3"/>
      <c r="I2" s="17" t="s">
        <v>9</v>
      </c>
      <c r="J2" s="18"/>
      <c r="K2" s="19"/>
    </row>
    <row r="3" spans="1:13" x14ac:dyDescent="0.25">
      <c r="A3" s="12" t="s">
        <v>6</v>
      </c>
      <c r="B3" s="12" t="s">
        <v>5</v>
      </c>
      <c r="C3" s="12" t="s">
        <v>4</v>
      </c>
      <c r="D3" s="2"/>
      <c r="E3" s="12" t="s">
        <v>6</v>
      </c>
      <c r="F3" s="12" t="s">
        <v>5</v>
      </c>
      <c r="G3" s="12" t="s">
        <v>4</v>
      </c>
      <c r="H3" s="2"/>
      <c r="I3" s="12" t="s">
        <v>6</v>
      </c>
      <c r="J3" s="12" t="s">
        <v>5</v>
      </c>
      <c r="K3" s="12" t="s">
        <v>4</v>
      </c>
      <c r="M3" s="9"/>
    </row>
    <row r="4" spans="1:13" x14ac:dyDescent="0.25">
      <c r="A4" s="12">
        <f>273.15+B4</f>
        <v>322.14999999999998</v>
      </c>
      <c r="B4" s="1">
        <v>49</v>
      </c>
      <c r="C4" s="12">
        <v>53</v>
      </c>
      <c r="D4" s="7"/>
      <c r="E4" s="1">
        <f>273.15+F4</f>
        <v>322.14999999999998</v>
      </c>
      <c r="F4" s="1">
        <v>49</v>
      </c>
      <c r="G4" s="1">
        <v>53</v>
      </c>
      <c r="H4" s="7"/>
      <c r="I4" s="1">
        <f>273.15+J4</f>
        <v>322.14999999999998</v>
      </c>
      <c r="J4" s="1">
        <v>49</v>
      </c>
      <c r="K4" s="1">
        <v>53</v>
      </c>
      <c r="L4" s="7"/>
      <c r="M4" s="9"/>
    </row>
    <row r="5" spans="1:13" x14ac:dyDescent="0.25">
      <c r="A5" s="12">
        <f>273.15+B5</f>
        <v>311.64999999999998</v>
      </c>
      <c r="B5" s="12">
        <v>38.5</v>
      </c>
      <c r="C5" s="1">
        <v>53</v>
      </c>
      <c r="D5" s="6"/>
      <c r="E5" s="1">
        <f t="shared" ref="E5:E9" si="0">273.15+F5</f>
        <v>311.64999999999998</v>
      </c>
      <c r="F5" s="12">
        <v>38.5</v>
      </c>
      <c r="G5" s="12">
        <v>53</v>
      </c>
      <c r="H5" s="8"/>
      <c r="I5" s="1">
        <f t="shared" ref="I5:I9" si="1">273.15+J5</f>
        <v>311.64999999999998</v>
      </c>
      <c r="J5" s="12">
        <v>38.5</v>
      </c>
      <c r="K5" s="1">
        <v>53</v>
      </c>
      <c r="L5" s="7"/>
      <c r="M5" s="9"/>
    </row>
    <row r="6" spans="1:13" x14ac:dyDescent="0.25">
      <c r="A6" s="12">
        <f t="shared" ref="A6:A9" si="2">273.15+B6</f>
        <v>301.45</v>
      </c>
      <c r="B6" s="1">
        <v>28.3</v>
      </c>
      <c r="C6" s="1">
        <v>104</v>
      </c>
      <c r="D6" s="6"/>
      <c r="E6" s="1">
        <f t="shared" si="0"/>
        <v>301.45</v>
      </c>
      <c r="F6" s="1">
        <v>28.3</v>
      </c>
      <c r="G6" s="1">
        <v>99</v>
      </c>
      <c r="H6" s="8"/>
      <c r="I6" s="1">
        <f t="shared" si="1"/>
        <v>301.45</v>
      </c>
      <c r="J6" s="1">
        <v>28.3</v>
      </c>
      <c r="K6" s="1">
        <v>139</v>
      </c>
      <c r="L6" s="7"/>
      <c r="M6" s="9"/>
    </row>
    <row r="7" spans="1:13" x14ac:dyDescent="0.25">
      <c r="A7" s="12">
        <f t="shared" si="2"/>
        <v>297.14999999999998</v>
      </c>
      <c r="B7" s="1">
        <v>24</v>
      </c>
      <c r="C7" s="1">
        <v>99</v>
      </c>
      <c r="D7" s="7"/>
      <c r="E7" s="1">
        <f t="shared" si="0"/>
        <v>297.14999999999998</v>
      </c>
      <c r="F7" s="1">
        <v>24</v>
      </c>
      <c r="G7" s="1">
        <v>105</v>
      </c>
      <c r="H7" s="7"/>
      <c r="I7" s="1">
        <f t="shared" si="1"/>
        <v>297.14999999999998</v>
      </c>
      <c r="J7" s="1">
        <v>24</v>
      </c>
      <c r="K7" s="1">
        <v>123</v>
      </c>
      <c r="L7" s="7"/>
      <c r="M7" s="9"/>
    </row>
    <row r="8" spans="1:13" x14ac:dyDescent="0.25">
      <c r="A8" s="12">
        <f t="shared" si="2"/>
        <v>292.14999999999998</v>
      </c>
      <c r="B8" s="1">
        <v>19</v>
      </c>
      <c r="C8" s="1">
        <v>162</v>
      </c>
      <c r="D8" s="7"/>
      <c r="E8" s="1">
        <f t="shared" si="0"/>
        <v>292.14999999999998</v>
      </c>
      <c r="F8" s="1">
        <v>19</v>
      </c>
      <c r="G8" s="1">
        <v>168</v>
      </c>
      <c r="H8" s="7"/>
      <c r="I8" s="1">
        <f t="shared" si="1"/>
        <v>292.14999999999998</v>
      </c>
      <c r="J8" s="1">
        <v>19</v>
      </c>
      <c r="K8" s="12">
        <v>209</v>
      </c>
      <c r="L8" s="7"/>
    </row>
    <row r="9" spans="1:13" x14ac:dyDescent="0.25">
      <c r="A9" s="1">
        <f t="shared" si="2"/>
        <v>288.14999999999998</v>
      </c>
      <c r="B9" s="1">
        <v>15</v>
      </c>
      <c r="C9" s="1">
        <v>186</v>
      </c>
      <c r="D9" s="7"/>
      <c r="E9" s="1">
        <f t="shared" si="0"/>
        <v>288.14999999999998</v>
      </c>
      <c r="F9" s="1">
        <v>15</v>
      </c>
      <c r="G9" s="1">
        <v>184</v>
      </c>
      <c r="H9" s="7"/>
      <c r="I9" s="1">
        <f t="shared" si="1"/>
        <v>288.14999999999998</v>
      </c>
      <c r="J9" s="1">
        <v>15</v>
      </c>
      <c r="K9" s="1">
        <v>864</v>
      </c>
      <c r="L9" s="7"/>
    </row>
    <row r="10" spans="1:13" x14ac:dyDescent="0.25">
      <c r="A10" s="2"/>
      <c r="B10" s="7"/>
      <c r="C10" s="7"/>
      <c r="D10" s="2"/>
      <c r="E10" s="2"/>
      <c r="F10" s="7"/>
      <c r="G10" s="2"/>
      <c r="H10" s="2"/>
      <c r="I10" s="2"/>
      <c r="J10" s="7"/>
      <c r="K10" s="2"/>
      <c r="L10" s="9"/>
    </row>
    <row r="11" spans="1:13" x14ac:dyDescent="0.25">
      <c r="A11" s="2"/>
      <c r="B11" s="7"/>
      <c r="C11" s="7"/>
      <c r="D11" s="2"/>
      <c r="E11" s="2"/>
      <c r="F11" s="7"/>
      <c r="G11" s="2"/>
      <c r="H11" s="2"/>
      <c r="I11" s="2"/>
      <c r="J11" s="7"/>
      <c r="K11" s="2"/>
      <c r="L11" s="9"/>
    </row>
    <row r="12" spans="1:13" x14ac:dyDescent="0.25">
      <c r="B12" s="9"/>
      <c r="C12" s="7"/>
      <c r="D12" s="9"/>
    </row>
    <row r="13" spans="1:13" x14ac:dyDescent="0.25">
      <c r="B13" s="9"/>
      <c r="C13" s="7"/>
      <c r="D13" s="9"/>
    </row>
    <row r="14" spans="1:13" x14ac:dyDescent="0.25">
      <c r="B14" s="9"/>
      <c r="C14" s="7"/>
      <c r="D14" s="9"/>
    </row>
    <row r="15" spans="1:13" x14ac:dyDescent="0.25">
      <c r="B15" s="9"/>
      <c r="C15" s="7"/>
      <c r="D15" s="9"/>
    </row>
    <row r="16" spans="1:13" x14ac:dyDescent="0.25">
      <c r="B16" s="9"/>
      <c r="C16" s="9"/>
      <c r="D16" s="9"/>
    </row>
    <row r="17" spans="4:4" x14ac:dyDescent="0.25">
      <c r="D17" s="9"/>
    </row>
  </sheetData>
  <mergeCells count="3">
    <mergeCell ref="A2:C2"/>
    <mergeCell ref="E2:G2"/>
    <mergeCell ref="I2:K2"/>
  </mergeCells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7</vt:i4>
      </vt:variant>
      <vt:variant>
        <vt:lpstr>Pojmenované oblasti</vt:lpstr>
      </vt:variant>
      <vt:variant>
        <vt:i4>13</vt:i4>
      </vt:variant>
    </vt:vector>
  </HeadingPairs>
  <TitlesOfParts>
    <vt:vector size="20" baseType="lpstr">
      <vt:lpstr>m2-t15</vt:lpstr>
      <vt:lpstr>m2-t19</vt:lpstr>
      <vt:lpstr>m2-t24</vt:lpstr>
      <vt:lpstr>m2-t28,3</vt:lpstr>
      <vt:lpstr>m2-t38,5</vt:lpstr>
      <vt:lpstr>m2-t49</vt:lpstr>
      <vt:lpstr>vysledky</vt:lpstr>
      <vt:lpstr>'m2-t15'!DF_mereni_2_t24</vt:lpstr>
      <vt:lpstr>'m2-t19'!DF_mereni_2_t24</vt:lpstr>
      <vt:lpstr>'m2-t24'!DF_mereni_2_t24</vt:lpstr>
      <vt:lpstr>'m2-t28,3'!DF_mereni_2_t24</vt:lpstr>
      <vt:lpstr>'m2-t24'!DF_mereni_2_t24_1</vt:lpstr>
      <vt:lpstr>'m2-t28,3'!DF_mereni_2_t24_1</vt:lpstr>
      <vt:lpstr>'m2-t38,5'!DF_mereni_2_t24_1</vt:lpstr>
      <vt:lpstr>'m2-t49'!DF_mereni_2_t24_1</vt:lpstr>
      <vt:lpstr>'m2-t24'!DF_mereni_2_t24_2</vt:lpstr>
      <vt:lpstr>'m2-t28,3'!DF_mereni_2_t24_2</vt:lpstr>
      <vt:lpstr>'m2-t38,5'!DF_mereni_2_t24_2</vt:lpstr>
      <vt:lpstr>'m2-t49'!DF_mereni_2_t24_2</vt:lpstr>
      <vt:lpstr>'m2-t38,5'!DF_mereni_2_t24_3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Deadly Kitten</dc:creator>
  <cp:lastModifiedBy>Deadly Kitten</cp:lastModifiedBy>
  <dcterms:created xsi:type="dcterms:W3CDTF">2014-04-29T10:27:00Z</dcterms:created>
  <dcterms:modified xsi:type="dcterms:W3CDTF">2014-06-08T14:18:27Z</dcterms:modified>
</cp:coreProperties>
</file>