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8960" windowHeight="11700"/>
  </bookViews>
  <sheets>
    <sheet name="t39" sheetId="1" r:id="rId1"/>
    <sheet name="t35" sheetId="2" r:id="rId2"/>
    <sheet name="t30" sheetId="3" r:id="rId3"/>
    <sheet name="t25" sheetId="4" r:id="rId4"/>
    <sheet name="t20" sheetId="5" r:id="rId5"/>
    <sheet name="t15" sheetId="7" r:id="rId6"/>
    <sheet name="Vysledky" sheetId="6" r:id="rId7"/>
  </sheets>
  <definedNames>
    <definedName name="_5m_lep_t15_1" localSheetId="5">'t15'!$A$1:$E$86</definedName>
    <definedName name="_5m_lep_t15_2" localSheetId="5">'t15'!$F$1:$J$108</definedName>
    <definedName name="_5m_lep_t15_3" localSheetId="5">'t15'!$K$1:$O$83</definedName>
    <definedName name="_5m_lep_t20_1" localSheetId="4">'t20'!$A$1:$E$80</definedName>
    <definedName name="_5m_lep_t20_2" localSheetId="4">'t20'!$F$1:$J$119</definedName>
    <definedName name="_5m_lep_t20_3" localSheetId="4">'t20'!$K$1:$O$75</definedName>
    <definedName name="_5m_lep_t25_1" localSheetId="3">'t25'!$A$1:$E$58</definedName>
    <definedName name="_5m_lep_t25_2" localSheetId="3">'t25'!$F$1:$J$52</definedName>
    <definedName name="_5m_lep_t25_3" localSheetId="3">'t25'!$K$1:$O$57</definedName>
    <definedName name="_5m_lep_t30_1" localSheetId="2">'t30'!$A$1:$E$70</definedName>
    <definedName name="_5m_lep_t30_2" localSheetId="2">'t30'!$F$1:$I$43</definedName>
    <definedName name="_5m_lep_t30_3" localSheetId="2">'t30'!$J$1:$N$48</definedName>
    <definedName name="_5m_lep_t35_1" localSheetId="1">'t35'!$A$1:$J$36</definedName>
    <definedName name="_5m_lep_t35_2" localSheetId="1">'t35'!$K$2:$O$48</definedName>
    <definedName name="_5m_lep_t35_3" localSheetId="1">'t35'!$K$1:$S$39</definedName>
    <definedName name="_5m_lep_t39_1" localSheetId="0">'t39'!$A$1:$E$13</definedName>
    <definedName name="_5m_lep_t39_2" localSheetId="0">'t39'!$F$1:$J$31</definedName>
    <definedName name="_5m_lep_t39_3" localSheetId="1">'t35'!$A$1:$D$28</definedName>
    <definedName name="_5m_lep_t39_5_1" localSheetId="0">'t39'!$A$1:$O$24</definedName>
  </definedNames>
  <calcPr calcId="144525"/>
</workbook>
</file>

<file path=xl/calcChain.xml><?xml version="1.0" encoding="utf-8"?>
<calcChain xmlns="http://schemas.openxmlformats.org/spreadsheetml/2006/main">
  <c r="F12" i="6" l="1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F11" i="6"/>
  <c r="G12" i="6"/>
  <c r="G13" i="6"/>
  <c r="G11" i="6"/>
  <c r="B6" i="6"/>
  <c r="G6" i="6"/>
  <c r="H6" i="6"/>
  <c r="I6" i="6"/>
  <c r="L6" i="6"/>
  <c r="M6" i="6"/>
  <c r="N6" i="6"/>
  <c r="Q6" i="6"/>
  <c r="R6" i="6"/>
  <c r="S6" i="6"/>
  <c r="V6" i="6"/>
  <c r="W6" i="6"/>
  <c r="X6" i="6"/>
  <c r="AA6" i="6"/>
  <c r="AB6" i="6"/>
  <c r="AC6" i="6"/>
  <c r="AC5" i="6"/>
  <c r="AB5" i="6"/>
  <c r="AA5" i="6"/>
  <c r="X5" i="6"/>
  <c r="W5" i="6"/>
  <c r="V5" i="6"/>
  <c r="S5" i="6"/>
  <c r="R5" i="6"/>
  <c r="Q5" i="6"/>
  <c r="N5" i="6"/>
  <c r="M5" i="6"/>
  <c r="L5" i="6"/>
  <c r="I5" i="6"/>
  <c r="H5" i="6"/>
  <c r="G5" i="6"/>
  <c r="C6" i="6"/>
  <c r="D6" i="6"/>
  <c r="S23" i="7" l="1"/>
  <c r="R23" i="7"/>
  <c r="Q23" i="7"/>
  <c r="S22" i="7"/>
  <c r="R22" i="7"/>
  <c r="Q22" i="7"/>
  <c r="S17" i="7"/>
  <c r="R17" i="7"/>
  <c r="Q17" i="7"/>
  <c r="S16" i="7"/>
  <c r="R16" i="7"/>
  <c r="Q16" i="7"/>
  <c r="S11" i="7"/>
  <c r="S10" i="7"/>
  <c r="R11" i="7"/>
  <c r="R10" i="7"/>
  <c r="Q11" i="7"/>
  <c r="Q10" i="7"/>
  <c r="S24" i="7"/>
  <c r="Q24" i="7"/>
  <c r="S18" i="7"/>
  <c r="Q18" i="7"/>
  <c r="S12" i="7"/>
  <c r="R12" i="7"/>
  <c r="Q12" i="7"/>
  <c r="S22" i="5"/>
  <c r="S23" i="5"/>
  <c r="R23" i="5"/>
  <c r="R22" i="5"/>
  <c r="Q23" i="5"/>
  <c r="Q22" i="5"/>
  <c r="S17" i="5"/>
  <c r="R17" i="5"/>
  <c r="Q17" i="5"/>
  <c r="S16" i="5"/>
  <c r="R16" i="5"/>
  <c r="Q16" i="5"/>
  <c r="S11" i="5"/>
  <c r="R11" i="5"/>
  <c r="Q11" i="5"/>
  <c r="S10" i="5"/>
  <c r="R10" i="5"/>
  <c r="Q10" i="5"/>
  <c r="R24" i="5"/>
  <c r="Q24" i="5"/>
  <c r="S18" i="5"/>
  <c r="Q18" i="5"/>
  <c r="S12" i="5"/>
  <c r="Q12" i="5"/>
  <c r="S17" i="4"/>
  <c r="S23" i="4"/>
  <c r="AH28" i="4" s="1"/>
  <c r="S22" i="4"/>
  <c r="R23" i="4"/>
  <c r="AG29" i="4" s="1"/>
  <c r="R22" i="4"/>
  <c r="Q23" i="4"/>
  <c r="AF28" i="4" s="1"/>
  <c r="Q22" i="4"/>
  <c r="S16" i="4"/>
  <c r="R17" i="4"/>
  <c r="R16" i="4"/>
  <c r="Q17" i="4"/>
  <c r="Q16" i="4"/>
  <c r="Q18" i="4" s="1"/>
  <c r="S11" i="4"/>
  <c r="S10" i="4"/>
  <c r="R10" i="4"/>
  <c r="R11" i="4"/>
  <c r="Q11" i="4"/>
  <c r="Q10" i="4"/>
  <c r="Q12" i="4" s="1"/>
  <c r="S24" i="4"/>
  <c r="R24" i="4"/>
  <c r="Q24" i="4"/>
  <c r="R18" i="4"/>
  <c r="S12" i="4"/>
  <c r="S23" i="3"/>
  <c r="AH38" i="3" s="1"/>
  <c r="S22" i="3"/>
  <c r="R23" i="3"/>
  <c r="R22" i="3"/>
  <c r="Q23" i="3"/>
  <c r="AF38" i="3" s="1"/>
  <c r="Q22" i="3"/>
  <c r="S17" i="3"/>
  <c r="S16" i="3"/>
  <c r="R17" i="3"/>
  <c r="AB38" i="3" s="1"/>
  <c r="R16" i="3"/>
  <c r="Q17" i="3"/>
  <c r="Q16" i="3"/>
  <c r="S11" i="3"/>
  <c r="X44" i="3" s="1"/>
  <c r="S10" i="3"/>
  <c r="R11" i="3"/>
  <c r="R10" i="3"/>
  <c r="Q11" i="3"/>
  <c r="V44" i="3" s="1"/>
  <c r="Q10" i="3"/>
  <c r="S24" i="3"/>
  <c r="Q24" i="3"/>
  <c r="R18" i="3"/>
  <c r="S12" i="3"/>
  <c r="Q12" i="3"/>
  <c r="S23" i="2"/>
  <c r="AH25" i="2" s="1"/>
  <c r="S22" i="2"/>
  <c r="R23" i="2"/>
  <c r="R22" i="2"/>
  <c r="Q23" i="2"/>
  <c r="Q22" i="2"/>
  <c r="S17" i="2"/>
  <c r="R17" i="2"/>
  <c r="Q17" i="2"/>
  <c r="AA29" i="2" s="1"/>
  <c r="S16" i="2"/>
  <c r="R16" i="2"/>
  <c r="Q16" i="2"/>
  <c r="S24" i="2"/>
  <c r="Q18" i="2"/>
  <c r="S23" i="1"/>
  <c r="S22" i="1"/>
  <c r="R23" i="1"/>
  <c r="R22" i="1"/>
  <c r="Q23" i="1"/>
  <c r="Q22" i="1"/>
  <c r="S11" i="1"/>
  <c r="R11" i="1"/>
  <c r="Q11" i="1"/>
  <c r="Q17" i="1"/>
  <c r="R17" i="1"/>
  <c r="S17" i="1"/>
  <c r="S16" i="1"/>
  <c r="R16" i="1"/>
  <c r="Q16" i="1"/>
  <c r="S11" i="2"/>
  <c r="R11" i="2"/>
  <c r="S10" i="2"/>
  <c r="R10" i="2"/>
  <c r="Q11" i="2"/>
  <c r="Q10" i="2"/>
  <c r="S10" i="1"/>
  <c r="S12" i="1" s="1"/>
  <c r="X25" i="1" s="1"/>
  <c r="R10" i="1"/>
  <c r="R12" i="1" s="1"/>
  <c r="W4" i="1" s="1"/>
  <c r="Q10" i="1"/>
  <c r="Q12" i="1" s="1"/>
  <c r="V4" i="1" s="1"/>
  <c r="S6" i="7"/>
  <c r="R6" i="7"/>
  <c r="Q6" i="7"/>
  <c r="S5" i="7"/>
  <c r="R5" i="7"/>
  <c r="Q5" i="7"/>
  <c r="S6" i="5"/>
  <c r="R6" i="5"/>
  <c r="Q6" i="5"/>
  <c r="S5" i="5"/>
  <c r="R5" i="5"/>
  <c r="Q5" i="5"/>
  <c r="S6" i="3"/>
  <c r="R6" i="3"/>
  <c r="Q6" i="3"/>
  <c r="S5" i="3"/>
  <c r="R5" i="3"/>
  <c r="Q5" i="3"/>
  <c r="S6" i="4"/>
  <c r="R6" i="4"/>
  <c r="Q6" i="4"/>
  <c r="S5" i="4"/>
  <c r="R5" i="4"/>
  <c r="Q5" i="4"/>
  <c r="S6" i="2"/>
  <c r="R6" i="2"/>
  <c r="Q6" i="2"/>
  <c r="S5" i="2"/>
  <c r="R5" i="2"/>
  <c r="Q5" i="2"/>
  <c r="S6" i="1"/>
  <c r="R6" i="1"/>
  <c r="Q6" i="1"/>
  <c r="S5" i="1"/>
  <c r="R5" i="1"/>
  <c r="Q5" i="1"/>
  <c r="D5" i="6"/>
  <c r="C5" i="6"/>
  <c r="B5" i="6"/>
  <c r="Q24" i="1" l="1"/>
  <c r="AF7" i="1" s="1"/>
  <c r="AF23" i="1"/>
  <c r="AF19" i="1"/>
  <c r="AF15" i="1"/>
  <c r="AF11" i="1"/>
  <c r="Q24" i="2"/>
  <c r="AF24" i="2" s="1"/>
  <c r="AH3" i="2"/>
  <c r="AH5" i="2"/>
  <c r="AH7" i="2"/>
  <c r="AH9" i="2"/>
  <c r="AH11" i="2"/>
  <c r="AH13" i="2"/>
  <c r="AH15" i="2"/>
  <c r="AH17" i="2"/>
  <c r="AF18" i="2"/>
  <c r="AH19" i="2"/>
  <c r="AF20" i="2"/>
  <c r="AH21" i="2"/>
  <c r="AF22" i="2"/>
  <c r="AH23" i="2"/>
  <c r="AA33" i="2"/>
  <c r="R18" i="1"/>
  <c r="AB4" i="1" s="1"/>
  <c r="V5" i="1"/>
  <c r="X5" i="1"/>
  <c r="AF4" i="1"/>
  <c r="AF6" i="1"/>
  <c r="AF8" i="1"/>
  <c r="AF10" i="1"/>
  <c r="AF12" i="1"/>
  <c r="AF14" i="1"/>
  <c r="AF16" i="1"/>
  <c r="AF18" i="1"/>
  <c r="AF20" i="1"/>
  <c r="AF22" i="1"/>
  <c r="AF24" i="1"/>
  <c r="AF3" i="1"/>
  <c r="R24" i="1"/>
  <c r="AG6" i="1" s="1"/>
  <c r="AB25" i="1"/>
  <c r="AB23" i="1"/>
  <c r="AB21" i="1"/>
  <c r="AB19" i="1"/>
  <c r="AB17" i="1"/>
  <c r="AB15" i="1"/>
  <c r="AB13" i="1"/>
  <c r="AB11" i="1"/>
  <c r="AB9" i="1"/>
  <c r="AB7" i="1"/>
  <c r="AB5" i="1"/>
  <c r="AF25" i="1"/>
  <c r="AF21" i="1"/>
  <c r="AF17" i="1"/>
  <c r="AF13" i="1"/>
  <c r="AF9" i="1"/>
  <c r="AF5" i="1"/>
  <c r="AG24" i="1"/>
  <c r="AG20" i="1"/>
  <c r="AG16" i="1"/>
  <c r="AG12" i="1"/>
  <c r="AG8" i="1"/>
  <c r="AG4" i="1"/>
  <c r="AA37" i="2"/>
  <c r="AA27" i="2"/>
  <c r="AA26" i="2"/>
  <c r="AA28" i="2"/>
  <c r="AA30" i="2"/>
  <c r="AA32" i="2"/>
  <c r="AA34" i="2"/>
  <c r="AA3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A4" i="2"/>
  <c r="AA3" i="2"/>
  <c r="AC21" i="2"/>
  <c r="AC19" i="2"/>
  <c r="AC17" i="2"/>
  <c r="AC15" i="2"/>
  <c r="AC13" i="2"/>
  <c r="AC11" i="2"/>
  <c r="AC9" i="2"/>
  <c r="AC7" i="2"/>
  <c r="AC5" i="2"/>
  <c r="AC3" i="2"/>
  <c r="S18" i="2"/>
  <c r="AC31" i="2" s="1"/>
  <c r="AF26" i="2"/>
  <c r="AF28" i="2"/>
  <c r="AF30" i="2"/>
  <c r="AF32" i="2"/>
  <c r="AF34" i="2"/>
  <c r="AF36" i="2"/>
  <c r="AF37" i="2"/>
  <c r="AF27" i="2"/>
  <c r="AF29" i="2"/>
  <c r="AF31" i="2"/>
  <c r="AF33" i="2"/>
  <c r="AF35" i="2"/>
  <c r="AG19" i="2"/>
  <c r="AG17" i="2"/>
  <c r="AG15" i="2"/>
  <c r="AG13" i="2"/>
  <c r="AG11" i="2"/>
  <c r="AG9" i="2"/>
  <c r="AG7" i="2"/>
  <c r="AG5" i="2"/>
  <c r="AG3" i="2"/>
  <c r="R24" i="2"/>
  <c r="AG37" i="2" s="1"/>
  <c r="AH26" i="2"/>
  <c r="AH28" i="2"/>
  <c r="AH30" i="2"/>
  <c r="AH32" i="2"/>
  <c r="AH34" i="2"/>
  <c r="AH36" i="2"/>
  <c r="AH37" i="2"/>
  <c r="AH27" i="2"/>
  <c r="AH29" i="2"/>
  <c r="AH31" i="2"/>
  <c r="AH33" i="2"/>
  <c r="AH35" i="2"/>
  <c r="AF3" i="2"/>
  <c r="AH4" i="2"/>
  <c r="AF5" i="2"/>
  <c r="AH6" i="2"/>
  <c r="AF7" i="2"/>
  <c r="AH8" i="2"/>
  <c r="AF9" i="2"/>
  <c r="AH10" i="2"/>
  <c r="AF11" i="2"/>
  <c r="AH12" i="2"/>
  <c r="AF13" i="2"/>
  <c r="AH14" i="2"/>
  <c r="AF15" i="2"/>
  <c r="AH16" i="2"/>
  <c r="AF17" i="2"/>
  <c r="AH18" i="2"/>
  <c r="AF19" i="2"/>
  <c r="AH20" i="2"/>
  <c r="AF21" i="2"/>
  <c r="AH22" i="2"/>
  <c r="AF23" i="2"/>
  <c r="AH24" i="2"/>
  <c r="AF25" i="2"/>
  <c r="AA35" i="2"/>
  <c r="AC33" i="2"/>
  <c r="AA31" i="2"/>
  <c r="AC29" i="2"/>
  <c r="S18" i="1"/>
  <c r="AC3" i="1" s="1"/>
  <c r="Q18" i="1"/>
  <c r="AA23" i="1" s="1"/>
  <c r="AC25" i="1"/>
  <c r="AC23" i="1"/>
  <c r="AC21" i="1"/>
  <c r="AC19" i="1"/>
  <c r="AC17" i="1"/>
  <c r="AC15" i="1"/>
  <c r="AC13" i="1"/>
  <c r="AC11" i="1"/>
  <c r="AC10" i="1"/>
  <c r="AC9" i="1"/>
  <c r="AC8" i="1"/>
  <c r="AC7" i="1"/>
  <c r="AC6" i="1"/>
  <c r="AC5" i="1"/>
  <c r="AC4" i="1"/>
  <c r="R12" i="3"/>
  <c r="W38" i="3" s="1"/>
  <c r="Q18" i="3"/>
  <c r="AA39" i="3" s="1"/>
  <c r="S18" i="3"/>
  <c r="AC39" i="3" s="1"/>
  <c r="R24" i="3"/>
  <c r="AG39" i="3" s="1"/>
  <c r="V3" i="3"/>
  <c r="X3" i="3"/>
  <c r="AB3" i="3"/>
  <c r="AF3" i="3"/>
  <c r="AH3" i="3"/>
  <c r="W4" i="3"/>
  <c r="AC4" i="3"/>
  <c r="V5" i="3"/>
  <c r="X5" i="3"/>
  <c r="AB5" i="3"/>
  <c r="AF5" i="3"/>
  <c r="AH5" i="3"/>
  <c r="W6" i="3"/>
  <c r="AA6" i="3"/>
  <c r="AC6" i="3"/>
  <c r="AG6" i="3"/>
  <c r="V7" i="3"/>
  <c r="X7" i="3"/>
  <c r="AB7" i="3"/>
  <c r="AF7" i="3"/>
  <c r="AH7" i="3"/>
  <c r="W8" i="3"/>
  <c r="AA8" i="3"/>
  <c r="AC8" i="3"/>
  <c r="AG8" i="3"/>
  <c r="V9" i="3"/>
  <c r="X9" i="3"/>
  <c r="AB9" i="3"/>
  <c r="AF9" i="3"/>
  <c r="AH9" i="3"/>
  <c r="W10" i="3"/>
  <c r="AA10" i="3"/>
  <c r="AC10" i="3"/>
  <c r="AG10" i="3"/>
  <c r="V11" i="3"/>
  <c r="X11" i="3"/>
  <c r="AB11" i="3"/>
  <c r="AF11" i="3"/>
  <c r="AH11" i="3"/>
  <c r="W12" i="3"/>
  <c r="AA12" i="3"/>
  <c r="AC12" i="3"/>
  <c r="AG12" i="3"/>
  <c r="V13" i="3"/>
  <c r="X13" i="3"/>
  <c r="AB13" i="3"/>
  <c r="AF13" i="3"/>
  <c r="AH13" i="3"/>
  <c r="W14" i="3"/>
  <c r="AA14" i="3"/>
  <c r="AC14" i="3"/>
  <c r="AG14" i="3"/>
  <c r="V15" i="3"/>
  <c r="X15" i="3"/>
  <c r="AB15" i="3"/>
  <c r="AF15" i="3"/>
  <c r="AH15" i="3"/>
  <c r="W16" i="3"/>
  <c r="AA16" i="3"/>
  <c r="AC16" i="3"/>
  <c r="AG16" i="3"/>
  <c r="V17" i="3"/>
  <c r="X17" i="3"/>
  <c r="AB17" i="3"/>
  <c r="AF17" i="3"/>
  <c r="AH17" i="3"/>
  <c r="W18" i="3"/>
  <c r="AA18" i="3"/>
  <c r="AC18" i="3"/>
  <c r="AG18" i="3"/>
  <c r="V19" i="3"/>
  <c r="X19" i="3"/>
  <c r="AB19" i="3"/>
  <c r="AF19" i="3"/>
  <c r="AH19" i="3"/>
  <c r="W20" i="3"/>
  <c r="AA20" i="3"/>
  <c r="AC20" i="3"/>
  <c r="AG20" i="3"/>
  <c r="V21" i="3"/>
  <c r="X21" i="3"/>
  <c r="AB21" i="3"/>
  <c r="AF21" i="3"/>
  <c r="AH21" i="3"/>
  <c r="W22" i="3"/>
  <c r="AA22" i="3"/>
  <c r="AC22" i="3"/>
  <c r="AG22" i="3"/>
  <c r="V23" i="3"/>
  <c r="X23" i="3"/>
  <c r="AB23" i="3"/>
  <c r="AF23" i="3"/>
  <c r="AH23" i="3"/>
  <c r="W24" i="3"/>
  <c r="AA24" i="3"/>
  <c r="AC24" i="3"/>
  <c r="AG24" i="3"/>
  <c r="V25" i="3"/>
  <c r="X25" i="3"/>
  <c r="AB25" i="3"/>
  <c r="AF25" i="3"/>
  <c r="AH25" i="3"/>
  <c r="W26" i="3"/>
  <c r="AA26" i="3"/>
  <c r="AC26" i="3"/>
  <c r="AG26" i="3"/>
  <c r="V27" i="3"/>
  <c r="X27" i="3"/>
  <c r="AB27" i="3"/>
  <c r="AF27" i="3"/>
  <c r="AH27" i="3"/>
  <c r="W28" i="3"/>
  <c r="AA28" i="3"/>
  <c r="AC28" i="3"/>
  <c r="AG28" i="3"/>
  <c r="V29" i="3"/>
  <c r="X29" i="3"/>
  <c r="AB29" i="3"/>
  <c r="AF29" i="3"/>
  <c r="AH29" i="3"/>
  <c r="W30" i="3"/>
  <c r="AA30" i="3"/>
  <c r="AC30" i="3"/>
  <c r="AG30" i="3"/>
  <c r="V31" i="3"/>
  <c r="X31" i="3"/>
  <c r="AB31" i="3"/>
  <c r="AF31" i="3"/>
  <c r="AH31" i="3"/>
  <c r="W32" i="3"/>
  <c r="AA32" i="3"/>
  <c r="AC32" i="3"/>
  <c r="AG32" i="3"/>
  <c r="V33" i="3"/>
  <c r="X33" i="3"/>
  <c r="AB33" i="3"/>
  <c r="AF33" i="3"/>
  <c r="AH33" i="3"/>
  <c r="W34" i="3"/>
  <c r="AA34" i="3"/>
  <c r="AC34" i="3"/>
  <c r="AG34" i="3"/>
  <c r="V35" i="3"/>
  <c r="X35" i="3"/>
  <c r="AB35" i="3"/>
  <c r="AF35" i="3"/>
  <c r="AH35" i="3"/>
  <c r="W36" i="3"/>
  <c r="AA36" i="3"/>
  <c r="AC36" i="3"/>
  <c r="AG36" i="3"/>
  <c r="V37" i="3"/>
  <c r="X37" i="3"/>
  <c r="AB37" i="3"/>
  <c r="AF37" i="3"/>
  <c r="AH37" i="3"/>
  <c r="W43" i="3"/>
  <c r="X42" i="3"/>
  <c r="V42" i="3"/>
  <c r="W41" i="3"/>
  <c r="X40" i="3"/>
  <c r="V40" i="3"/>
  <c r="W39" i="3"/>
  <c r="X38" i="3"/>
  <c r="V38" i="3"/>
  <c r="W44" i="3"/>
  <c r="AC44" i="3"/>
  <c r="AA44" i="3"/>
  <c r="AB43" i="3"/>
  <c r="AC42" i="3"/>
  <c r="AA42" i="3"/>
  <c r="AB41" i="3"/>
  <c r="AC40" i="3"/>
  <c r="AA40" i="3"/>
  <c r="AB39" i="3"/>
  <c r="AC38" i="3"/>
  <c r="AA38" i="3"/>
  <c r="AG44" i="3"/>
  <c r="AH43" i="3"/>
  <c r="AF43" i="3"/>
  <c r="AG42" i="3"/>
  <c r="AH41" i="3"/>
  <c r="AF41" i="3"/>
  <c r="AG40" i="3"/>
  <c r="AH39" i="3"/>
  <c r="AF39" i="3"/>
  <c r="AG38" i="3"/>
  <c r="V46" i="4"/>
  <c r="V48" i="4"/>
  <c r="V50" i="4"/>
  <c r="V52" i="4"/>
  <c r="V43" i="4"/>
  <c r="V41" i="4"/>
  <c r="V39" i="4"/>
  <c r="V37" i="4"/>
  <c r="V35" i="4"/>
  <c r="V33" i="4"/>
  <c r="V31" i="4"/>
  <c r="V45" i="4"/>
  <c r="V47" i="4"/>
  <c r="V49" i="4"/>
  <c r="V51" i="4"/>
  <c r="V44" i="4"/>
  <c r="V42" i="4"/>
  <c r="V40" i="4"/>
  <c r="V38" i="4"/>
  <c r="V36" i="4"/>
  <c r="V34" i="4"/>
  <c r="V32" i="4"/>
  <c r="X46" i="4"/>
  <c r="X48" i="4"/>
  <c r="X50" i="4"/>
  <c r="X52" i="4"/>
  <c r="X43" i="4"/>
  <c r="X41" i="4"/>
  <c r="X39" i="4"/>
  <c r="X37" i="4"/>
  <c r="X35" i="4"/>
  <c r="X33" i="4"/>
  <c r="X31" i="4"/>
  <c r="X45" i="4"/>
  <c r="X47" i="4"/>
  <c r="X49" i="4"/>
  <c r="X51" i="4"/>
  <c r="X44" i="4"/>
  <c r="X42" i="4"/>
  <c r="X40" i="4"/>
  <c r="X38" i="4"/>
  <c r="X36" i="4"/>
  <c r="X34" i="4"/>
  <c r="X32" i="4"/>
  <c r="AA46" i="4"/>
  <c r="AA48" i="4"/>
  <c r="AA50" i="4"/>
  <c r="AA52" i="4"/>
  <c r="AA44" i="4"/>
  <c r="AA42" i="4"/>
  <c r="AA40" i="4"/>
  <c r="AA38" i="4"/>
  <c r="AA36" i="4"/>
  <c r="AA34" i="4"/>
  <c r="AA32" i="4"/>
  <c r="AA30" i="4"/>
  <c r="AA45" i="4"/>
  <c r="AA47" i="4"/>
  <c r="AA49" i="4"/>
  <c r="AA51" i="4"/>
  <c r="AA43" i="4"/>
  <c r="AA41" i="4"/>
  <c r="AA39" i="4"/>
  <c r="AA37" i="4"/>
  <c r="AA35" i="4"/>
  <c r="AA33" i="4"/>
  <c r="AA31" i="4"/>
  <c r="AB45" i="4"/>
  <c r="AB47" i="4"/>
  <c r="AB49" i="4"/>
  <c r="AB51" i="4"/>
  <c r="AB43" i="4"/>
  <c r="AB41" i="4"/>
  <c r="AB39" i="4"/>
  <c r="AB37" i="4"/>
  <c r="AB35" i="4"/>
  <c r="AB33" i="4"/>
  <c r="AB31" i="4"/>
  <c r="AB46" i="4"/>
  <c r="AB48" i="4"/>
  <c r="AB50" i="4"/>
  <c r="AB52" i="4"/>
  <c r="AB44" i="4"/>
  <c r="AB42" i="4"/>
  <c r="AB40" i="4"/>
  <c r="AB38" i="4"/>
  <c r="AB36" i="4"/>
  <c r="AB34" i="4"/>
  <c r="AB32" i="4"/>
  <c r="AB30" i="4"/>
  <c r="S18" i="4"/>
  <c r="AC46" i="4" s="1"/>
  <c r="AC48" i="4"/>
  <c r="AC52" i="4"/>
  <c r="AC44" i="4"/>
  <c r="AC42" i="4"/>
  <c r="AC40" i="4"/>
  <c r="AC38" i="4"/>
  <c r="AC36" i="4"/>
  <c r="AC34" i="4"/>
  <c r="AC32" i="4"/>
  <c r="AC30" i="4"/>
  <c r="AC45" i="4"/>
  <c r="AC47" i="4"/>
  <c r="AC49" i="4"/>
  <c r="AC51" i="4"/>
  <c r="AC43" i="4"/>
  <c r="AC41" i="4"/>
  <c r="AC39" i="4"/>
  <c r="AC37" i="4"/>
  <c r="AC35" i="4"/>
  <c r="AC33" i="4"/>
  <c r="AC31" i="4"/>
  <c r="AA3" i="4"/>
  <c r="AC3" i="4"/>
  <c r="AG3" i="4"/>
  <c r="V4" i="4"/>
  <c r="X4" i="4"/>
  <c r="AB4" i="4"/>
  <c r="AF4" i="4"/>
  <c r="AH4" i="4"/>
  <c r="AA5" i="4"/>
  <c r="AC5" i="4"/>
  <c r="AG5" i="4"/>
  <c r="V6" i="4"/>
  <c r="X6" i="4"/>
  <c r="AB6" i="4"/>
  <c r="AF6" i="4"/>
  <c r="AH6" i="4"/>
  <c r="AA7" i="4"/>
  <c r="AC7" i="4"/>
  <c r="AG7" i="4"/>
  <c r="V8" i="4"/>
  <c r="X8" i="4"/>
  <c r="AB8" i="4"/>
  <c r="AF8" i="4"/>
  <c r="AH8" i="4"/>
  <c r="AA9" i="4"/>
  <c r="AC9" i="4"/>
  <c r="AG9" i="4"/>
  <c r="V10" i="4"/>
  <c r="X10" i="4"/>
  <c r="AB10" i="4"/>
  <c r="AF10" i="4"/>
  <c r="AH10" i="4"/>
  <c r="AA11" i="4"/>
  <c r="AC11" i="4"/>
  <c r="AG11" i="4"/>
  <c r="V12" i="4"/>
  <c r="X12" i="4"/>
  <c r="AB12" i="4"/>
  <c r="AF12" i="4"/>
  <c r="AH12" i="4"/>
  <c r="AA13" i="4"/>
  <c r="AC13" i="4"/>
  <c r="AG13" i="4"/>
  <c r="V14" i="4"/>
  <c r="X14" i="4"/>
  <c r="AB14" i="4"/>
  <c r="AF14" i="4"/>
  <c r="AH14" i="4"/>
  <c r="AA15" i="4"/>
  <c r="AC15" i="4"/>
  <c r="AG15" i="4"/>
  <c r="V16" i="4"/>
  <c r="X16" i="4"/>
  <c r="AB16" i="4"/>
  <c r="AF16" i="4"/>
  <c r="AH16" i="4"/>
  <c r="AA17" i="4"/>
  <c r="AC17" i="4"/>
  <c r="AG17" i="4"/>
  <c r="V18" i="4"/>
  <c r="X18" i="4"/>
  <c r="AB18" i="4"/>
  <c r="AF18" i="4"/>
  <c r="AH18" i="4"/>
  <c r="AA19" i="4"/>
  <c r="AC19" i="4"/>
  <c r="AG19" i="4"/>
  <c r="V20" i="4"/>
  <c r="X20" i="4"/>
  <c r="AB20" i="4"/>
  <c r="AF20" i="4"/>
  <c r="AH20" i="4"/>
  <c r="AA21" i="4"/>
  <c r="AC21" i="4"/>
  <c r="AG21" i="4"/>
  <c r="V22" i="4"/>
  <c r="X22" i="4"/>
  <c r="AB22" i="4"/>
  <c r="AF22" i="4"/>
  <c r="AH22" i="4"/>
  <c r="AA23" i="4"/>
  <c r="AC23" i="4"/>
  <c r="AG23" i="4"/>
  <c r="V24" i="4"/>
  <c r="X24" i="4"/>
  <c r="AB24" i="4"/>
  <c r="AF24" i="4"/>
  <c r="AH24" i="4"/>
  <c r="AA25" i="4"/>
  <c r="AC25" i="4"/>
  <c r="AG25" i="4"/>
  <c r="V26" i="4"/>
  <c r="X26" i="4"/>
  <c r="AB26" i="4"/>
  <c r="AF26" i="4"/>
  <c r="AH26" i="4"/>
  <c r="AA27" i="4"/>
  <c r="AC27" i="4"/>
  <c r="AG27" i="4"/>
  <c r="V28" i="4"/>
  <c r="X28" i="4"/>
  <c r="AB28" i="4"/>
  <c r="AA29" i="4"/>
  <c r="AC29" i="4"/>
  <c r="V30" i="4"/>
  <c r="X30" i="4"/>
  <c r="W3" i="3"/>
  <c r="AA3" i="3"/>
  <c r="AC3" i="3"/>
  <c r="AG3" i="3"/>
  <c r="V4" i="3"/>
  <c r="X4" i="3"/>
  <c r="AB4" i="3"/>
  <c r="AF4" i="3"/>
  <c r="AH4" i="3"/>
  <c r="W5" i="3"/>
  <c r="AA5" i="3"/>
  <c r="AC5" i="3"/>
  <c r="AG5" i="3"/>
  <c r="V6" i="3"/>
  <c r="X6" i="3"/>
  <c r="AB6" i="3"/>
  <c r="AF6" i="3"/>
  <c r="AH6" i="3"/>
  <c r="W7" i="3"/>
  <c r="AA7" i="3"/>
  <c r="AC7" i="3"/>
  <c r="AG7" i="3"/>
  <c r="V8" i="3"/>
  <c r="X8" i="3"/>
  <c r="AB8" i="3"/>
  <c r="AF8" i="3"/>
  <c r="AH8" i="3"/>
  <c r="W9" i="3"/>
  <c r="AA9" i="3"/>
  <c r="AC9" i="3"/>
  <c r="AG9" i="3"/>
  <c r="V10" i="3"/>
  <c r="X10" i="3"/>
  <c r="AB10" i="3"/>
  <c r="AF10" i="3"/>
  <c r="AH10" i="3"/>
  <c r="W11" i="3"/>
  <c r="AA11" i="3"/>
  <c r="AC11" i="3"/>
  <c r="AG11" i="3"/>
  <c r="V12" i="3"/>
  <c r="X12" i="3"/>
  <c r="AB12" i="3"/>
  <c r="AF12" i="3"/>
  <c r="AH12" i="3"/>
  <c r="W13" i="3"/>
  <c r="AA13" i="3"/>
  <c r="AC13" i="3"/>
  <c r="AG13" i="3"/>
  <c r="V14" i="3"/>
  <c r="X14" i="3"/>
  <c r="AB14" i="3"/>
  <c r="AF14" i="3"/>
  <c r="AH14" i="3"/>
  <c r="W15" i="3"/>
  <c r="AA15" i="3"/>
  <c r="AC15" i="3"/>
  <c r="AG15" i="3"/>
  <c r="V16" i="3"/>
  <c r="X16" i="3"/>
  <c r="AB16" i="3"/>
  <c r="AF16" i="3"/>
  <c r="AH16" i="3"/>
  <c r="W17" i="3"/>
  <c r="AA17" i="3"/>
  <c r="AC17" i="3"/>
  <c r="AG17" i="3"/>
  <c r="V18" i="3"/>
  <c r="X18" i="3"/>
  <c r="AB18" i="3"/>
  <c r="AF18" i="3"/>
  <c r="AH18" i="3"/>
  <c r="W19" i="3"/>
  <c r="AA19" i="3"/>
  <c r="AC19" i="3"/>
  <c r="AG19" i="3"/>
  <c r="V20" i="3"/>
  <c r="X20" i="3"/>
  <c r="AB20" i="3"/>
  <c r="AF20" i="3"/>
  <c r="AH20" i="3"/>
  <c r="W21" i="3"/>
  <c r="AA21" i="3"/>
  <c r="AC21" i="3"/>
  <c r="AG21" i="3"/>
  <c r="V22" i="3"/>
  <c r="X22" i="3"/>
  <c r="AB22" i="3"/>
  <c r="AF22" i="3"/>
  <c r="AH22" i="3"/>
  <c r="W23" i="3"/>
  <c r="AA23" i="3"/>
  <c r="AC23" i="3"/>
  <c r="AG23" i="3"/>
  <c r="V24" i="3"/>
  <c r="X24" i="3"/>
  <c r="AB24" i="3"/>
  <c r="AF24" i="3"/>
  <c r="AH24" i="3"/>
  <c r="W25" i="3"/>
  <c r="AA25" i="3"/>
  <c r="AC25" i="3"/>
  <c r="AG25" i="3"/>
  <c r="V26" i="3"/>
  <c r="X26" i="3"/>
  <c r="AB26" i="3"/>
  <c r="AF26" i="3"/>
  <c r="AH26" i="3"/>
  <c r="W27" i="3"/>
  <c r="AA27" i="3"/>
  <c r="AC27" i="3"/>
  <c r="AG27" i="3"/>
  <c r="V28" i="3"/>
  <c r="X28" i="3"/>
  <c r="AB28" i="3"/>
  <c r="AF28" i="3"/>
  <c r="AH28" i="3"/>
  <c r="W29" i="3"/>
  <c r="AA29" i="3"/>
  <c r="AC29" i="3"/>
  <c r="AG29" i="3"/>
  <c r="V30" i="3"/>
  <c r="X30" i="3"/>
  <c r="AB30" i="3"/>
  <c r="AF30" i="3"/>
  <c r="AH30" i="3"/>
  <c r="W31" i="3"/>
  <c r="AA31" i="3"/>
  <c r="AC31" i="3"/>
  <c r="AG31" i="3"/>
  <c r="V32" i="3"/>
  <c r="X32" i="3"/>
  <c r="AB32" i="3"/>
  <c r="AF32" i="3"/>
  <c r="AH32" i="3"/>
  <c r="W33" i="3"/>
  <c r="AA33" i="3"/>
  <c r="AC33" i="3"/>
  <c r="AG33" i="3"/>
  <c r="V34" i="3"/>
  <c r="X34" i="3"/>
  <c r="AB34" i="3"/>
  <c r="AF34" i="3"/>
  <c r="AH34" i="3"/>
  <c r="W35" i="3"/>
  <c r="AA35" i="3"/>
  <c r="AC35" i="3"/>
  <c r="AG35" i="3"/>
  <c r="V36" i="3"/>
  <c r="X36" i="3"/>
  <c r="AB36" i="3"/>
  <c r="AF36" i="3"/>
  <c r="AH36" i="3"/>
  <c r="W37" i="3"/>
  <c r="AA37" i="3"/>
  <c r="AC37" i="3"/>
  <c r="AG37" i="3"/>
  <c r="X43" i="3"/>
  <c r="V43" i="3"/>
  <c r="W42" i="3"/>
  <c r="X41" i="3"/>
  <c r="V41" i="3"/>
  <c r="W40" i="3"/>
  <c r="X39" i="3"/>
  <c r="V39" i="3"/>
  <c r="AB44" i="3"/>
  <c r="AC43" i="3"/>
  <c r="AA43" i="3"/>
  <c r="AB42" i="3"/>
  <c r="AC41" i="3"/>
  <c r="AA41" i="3"/>
  <c r="AB40" i="3"/>
  <c r="AH44" i="3"/>
  <c r="AF44" i="3"/>
  <c r="AG43" i="3"/>
  <c r="AH42" i="3"/>
  <c r="AF42" i="3"/>
  <c r="AG41" i="3"/>
  <c r="AH40" i="3"/>
  <c r="AF40" i="3"/>
  <c r="AF46" i="4"/>
  <c r="AF48" i="4"/>
  <c r="AF50" i="4"/>
  <c r="AF52" i="4"/>
  <c r="AF43" i="4"/>
  <c r="AF41" i="4"/>
  <c r="AF39" i="4"/>
  <c r="AF37" i="4"/>
  <c r="AF35" i="4"/>
  <c r="AF33" i="4"/>
  <c r="AF31" i="4"/>
  <c r="AF45" i="4"/>
  <c r="AF47" i="4"/>
  <c r="AF49" i="4"/>
  <c r="AF51" i="4"/>
  <c r="AF44" i="4"/>
  <c r="AF42" i="4"/>
  <c r="AF40" i="4"/>
  <c r="AF38" i="4"/>
  <c r="AF36" i="4"/>
  <c r="AF34" i="4"/>
  <c r="AF32" i="4"/>
  <c r="AF30" i="4"/>
  <c r="AG45" i="4"/>
  <c r="AG47" i="4"/>
  <c r="AG49" i="4"/>
  <c r="AG51" i="4"/>
  <c r="AG44" i="4"/>
  <c r="AG42" i="4"/>
  <c r="AG40" i="4"/>
  <c r="AG38" i="4"/>
  <c r="AG36" i="4"/>
  <c r="AG34" i="4"/>
  <c r="AG32" i="4"/>
  <c r="AG30" i="4"/>
  <c r="AG46" i="4"/>
  <c r="AG48" i="4"/>
  <c r="AG50" i="4"/>
  <c r="AG52" i="4"/>
  <c r="AG43" i="4"/>
  <c r="AG41" i="4"/>
  <c r="AG39" i="4"/>
  <c r="AG37" i="4"/>
  <c r="AG35" i="4"/>
  <c r="AG33" i="4"/>
  <c r="AG31" i="4"/>
  <c r="AH46" i="4"/>
  <c r="AH48" i="4"/>
  <c r="AH50" i="4"/>
  <c r="AH52" i="4"/>
  <c r="AH43" i="4"/>
  <c r="AH41" i="4"/>
  <c r="AH39" i="4"/>
  <c r="AH37" i="4"/>
  <c r="AH35" i="4"/>
  <c r="AH33" i="4"/>
  <c r="AH31" i="4"/>
  <c r="AH45" i="4"/>
  <c r="AH47" i="4"/>
  <c r="AH49" i="4"/>
  <c r="AH51" i="4"/>
  <c r="AH44" i="4"/>
  <c r="AH42" i="4"/>
  <c r="AH40" i="4"/>
  <c r="AH38" i="4"/>
  <c r="AH36" i="4"/>
  <c r="AH34" i="4"/>
  <c r="AH32" i="4"/>
  <c r="AH30" i="4"/>
  <c r="V3" i="4"/>
  <c r="X3" i="4"/>
  <c r="AB3" i="4"/>
  <c r="AF3" i="4"/>
  <c r="AH3" i="4"/>
  <c r="AA4" i="4"/>
  <c r="AC4" i="4"/>
  <c r="AG4" i="4"/>
  <c r="V5" i="4"/>
  <c r="X5" i="4"/>
  <c r="AB5" i="4"/>
  <c r="AF5" i="4"/>
  <c r="AH5" i="4"/>
  <c r="AA6" i="4"/>
  <c r="AC6" i="4"/>
  <c r="AG6" i="4"/>
  <c r="V7" i="4"/>
  <c r="X7" i="4"/>
  <c r="AB7" i="4"/>
  <c r="AF7" i="4"/>
  <c r="AH7" i="4"/>
  <c r="AA8" i="4"/>
  <c r="AC8" i="4"/>
  <c r="AG8" i="4"/>
  <c r="V9" i="4"/>
  <c r="X9" i="4"/>
  <c r="AB9" i="4"/>
  <c r="AF9" i="4"/>
  <c r="AH9" i="4"/>
  <c r="AA10" i="4"/>
  <c r="AC10" i="4"/>
  <c r="AG10" i="4"/>
  <c r="V11" i="4"/>
  <c r="X11" i="4"/>
  <c r="AB11" i="4"/>
  <c r="AF11" i="4"/>
  <c r="AH11" i="4"/>
  <c r="AA12" i="4"/>
  <c r="AC12" i="4"/>
  <c r="AG12" i="4"/>
  <c r="V13" i="4"/>
  <c r="X13" i="4"/>
  <c r="AB13" i="4"/>
  <c r="AF13" i="4"/>
  <c r="AH13" i="4"/>
  <c r="AA14" i="4"/>
  <c r="AC14" i="4"/>
  <c r="AG14" i="4"/>
  <c r="V15" i="4"/>
  <c r="X15" i="4"/>
  <c r="AB15" i="4"/>
  <c r="AF15" i="4"/>
  <c r="AH15" i="4"/>
  <c r="AA16" i="4"/>
  <c r="AC16" i="4"/>
  <c r="AG16" i="4"/>
  <c r="V17" i="4"/>
  <c r="X17" i="4"/>
  <c r="AB17" i="4"/>
  <c r="AF17" i="4"/>
  <c r="AH17" i="4"/>
  <c r="AA18" i="4"/>
  <c r="AC18" i="4"/>
  <c r="AG18" i="4"/>
  <c r="V19" i="4"/>
  <c r="X19" i="4"/>
  <c r="AB19" i="4"/>
  <c r="AF19" i="4"/>
  <c r="AH19" i="4"/>
  <c r="AA20" i="4"/>
  <c r="AC20" i="4"/>
  <c r="AG20" i="4"/>
  <c r="V21" i="4"/>
  <c r="X21" i="4"/>
  <c r="AB21" i="4"/>
  <c r="AF21" i="4"/>
  <c r="AH21" i="4"/>
  <c r="AA22" i="4"/>
  <c r="AC22" i="4"/>
  <c r="AG22" i="4"/>
  <c r="V23" i="4"/>
  <c r="X23" i="4"/>
  <c r="AB23" i="4"/>
  <c r="AF23" i="4"/>
  <c r="AH23" i="4"/>
  <c r="AA24" i="4"/>
  <c r="AC24" i="4"/>
  <c r="AG24" i="4"/>
  <c r="V25" i="4"/>
  <c r="X25" i="4"/>
  <c r="AB25" i="4"/>
  <c r="AF25" i="4"/>
  <c r="AH25" i="4"/>
  <c r="AA26" i="4"/>
  <c r="AC26" i="4"/>
  <c r="AG26" i="4"/>
  <c r="V27" i="4"/>
  <c r="X27" i="4"/>
  <c r="AB27" i="4"/>
  <c r="AF27" i="4"/>
  <c r="AH27" i="4"/>
  <c r="AA28" i="4"/>
  <c r="AC28" i="4"/>
  <c r="AG28" i="4"/>
  <c r="V29" i="4"/>
  <c r="X29" i="4"/>
  <c r="AB29" i="4"/>
  <c r="AF29" i="4"/>
  <c r="AH29" i="4"/>
  <c r="V53" i="5"/>
  <c r="V55" i="5"/>
  <c r="V57" i="5"/>
  <c r="V59" i="5"/>
  <c r="V61" i="5"/>
  <c r="V63" i="5"/>
  <c r="V65" i="5"/>
  <c r="V67" i="5"/>
  <c r="V69" i="5"/>
  <c r="V54" i="5"/>
  <c r="V56" i="5"/>
  <c r="V58" i="5"/>
  <c r="V60" i="5"/>
  <c r="V62" i="5"/>
  <c r="V64" i="5"/>
  <c r="V66" i="5"/>
  <c r="V68" i="5"/>
  <c r="V70" i="5"/>
  <c r="X53" i="5"/>
  <c r="X55" i="5"/>
  <c r="X57" i="5"/>
  <c r="X59" i="5"/>
  <c r="X61" i="5"/>
  <c r="X63" i="5"/>
  <c r="X65" i="5"/>
  <c r="X67" i="5"/>
  <c r="X69" i="5"/>
  <c r="X54" i="5"/>
  <c r="X56" i="5"/>
  <c r="X58" i="5"/>
  <c r="X60" i="5"/>
  <c r="X62" i="5"/>
  <c r="X64" i="5"/>
  <c r="X66" i="5"/>
  <c r="X68" i="5"/>
  <c r="AA53" i="5"/>
  <c r="AA55" i="5"/>
  <c r="AA57" i="5"/>
  <c r="AA59" i="5"/>
  <c r="AA61" i="5"/>
  <c r="AA63" i="5"/>
  <c r="AA65" i="5"/>
  <c r="AA67" i="5"/>
  <c r="AA69" i="5"/>
  <c r="AA71" i="5"/>
  <c r="AA73" i="5"/>
  <c r="AA75" i="5"/>
  <c r="AA54" i="5"/>
  <c r="AA56" i="5"/>
  <c r="AA58" i="5"/>
  <c r="AA60" i="5"/>
  <c r="AA62" i="5"/>
  <c r="AA64" i="5"/>
  <c r="AA66" i="5"/>
  <c r="AA68" i="5"/>
  <c r="AA70" i="5"/>
  <c r="AA72" i="5"/>
  <c r="AA74" i="5"/>
  <c r="AA76" i="5"/>
  <c r="AC53" i="5"/>
  <c r="AC55" i="5"/>
  <c r="AC57" i="5"/>
  <c r="AC59" i="5"/>
  <c r="AC61" i="5"/>
  <c r="AC63" i="5"/>
  <c r="AC65" i="5"/>
  <c r="AC67" i="5"/>
  <c r="AC69" i="5"/>
  <c r="AC71" i="5"/>
  <c r="AC73" i="5"/>
  <c r="AC75" i="5"/>
  <c r="AC54" i="5"/>
  <c r="AC56" i="5"/>
  <c r="AC58" i="5"/>
  <c r="AC60" i="5"/>
  <c r="AC62" i="5"/>
  <c r="AC64" i="5"/>
  <c r="AC66" i="5"/>
  <c r="AC68" i="5"/>
  <c r="AC70" i="5"/>
  <c r="AC72" i="5"/>
  <c r="AC74" i="5"/>
  <c r="AC76" i="5"/>
  <c r="AF53" i="5"/>
  <c r="AF55" i="5"/>
  <c r="AF57" i="5"/>
  <c r="AF59" i="5"/>
  <c r="AF61" i="5"/>
  <c r="AF63" i="5"/>
  <c r="AF65" i="5"/>
  <c r="AF67" i="5"/>
  <c r="AF69" i="5"/>
  <c r="AF71" i="5"/>
  <c r="AF73" i="5"/>
  <c r="AF75" i="5"/>
  <c r="AF54" i="5"/>
  <c r="AF56" i="5"/>
  <c r="AF58" i="5"/>
  <c r="AF60" i="5"/>
  <c r="AF62" i="5"/>
  <c r="AF64" i="5"/>
  <c r="AF66" i="5"/>
  <c r="AF68" i="5"/>
  <c r="AF70" i="5"/>
  <c r="AF72" i="5"/>
  <c r="AF74" i="5"/>
  <c r="AF76" i="5"/>
  <c r="AG54" i="5"/>
  <c r="AG56" i="5"/>
  <c r="AG58" i="5"/>
  <c r="AG60" i="5"/>
  <c r="AG62" i="5"/>
  <c r="AG64" i="5"/>
  <c r="AG66" i="5"/>
  <c r="AG68" i="5"/>
  <c r="AG70" i="5"/>
  <c r="AG72" i="5"/>
  <c r="AG74" i="5"/>
  <c r="AG76" i="5"/>
  <c r="AG53" i="5"/>
  <c r="AG55" i="5"/>
  <c r="AG57" i="5"/>
  <c r="AG59" i="5"/>
  <c r="AG61" i="5"/>
  <c r="AG63" i="5"/>
  <c r="AG65" i="5"/>
  <c r="AG67" i="5"/>
  <c r="AG69" i="5"/>
  <c r="AG71" i="5"/>
  <c r="AG73" i="5"/>
  <c r="AG75" i="5"/>
  <c r="AA3" i="5"/>
  <c r="AC3" i="5"/>
  <c r="AG3" i="5"/>
  <c r="V4" i="5"/>
  <c r="X4" i="5"/>
  <c r="AF4" i="5"/>
  <c r="AA5" i="5"/>
  <c r="AC5" i="5"/>
  <c r="AG5" i="5"/>
  <c r="V6" i="5"/>
  <c r="X6" i="5"/>
  <c r="AF6" i="5"/>
  <c r="AA7" i="5"/>
  <c r="AC7" i="5"/>
  <c r="AG7" i="5"/>
  <c r="V8" i="5"/>
  <c r="X8" i="5"/>
  <c r="AF8" i="5"/>
  <c r="AA9" i="5"/>
  <c r="AC9" i="5"/>
  <c r="AG9" i="5"/>
  <c r="V10" i="5"/>
  <c r="X10" i="5"/>
  <c r="AF10" i="5"/>
  <c r="AA11" i="5"/>
  <c r="AC11" i="5"/>
  <c r="AG11" i="5"/>
  <c r="V12" i="5"/>
  <c r="X12" i="5"/>
  <c r="AF12" i="5"/>
  <c r="AA13" i="5"/>
  <c r="AC13" i="5"/>
  <c r="AG13" i="5"/>
  <c r="V14" i="5"/>
  <c r="X14" i="5"/>
  <c r="AF14" i="5"/>
  <c r="AA15" i="5"/>
  <c r="AC15" i="5"/>
  <c r="AG15" i="5"/>
  <c r="V16" i="5"/>
  <c r="X16" i="5"/>
  <c r="AF16" i="5"/>
  <c r="AA17" i="5"/>
  <c r="AC17" i="5"/>
  <c r="AG17" i="5"/>
  <c r="V18" i="5"/>
  <c r="X18" i="5"/>
  <c r="AF18" i="5"/>
  <c r="AA19" i="5"/>
  <c r="AC19" i="5"/>
  <c r="AG19" i="5"/>
  <c r="V20" i="5"/>
  <c r="X20" i="5"/>
  <c r="AF20" i="5"/>
  <c r="AA21" i="5"/>
  <c r="AC21" i="5"/>
  <c r="AG21" i="5"/>
  <c r="V22" i="5"/>
  <c r="X22" i="5"/>
  <c r="AF22" i="5"/>
  <c r="AA23" i="5"/>
  <c r="AC23" i="5"/>
  <c r="AG23" i="5"/>
  <c r="V24" i="5"/>
  <c r="X24" i="5"/>
  <c r="AF24" i="5"/>
  <c r="AA25" i="5"/>
  <c r="AC25" i="5"/>
  <c r="AG25" i="5"/>
  <c r="V26" i="5"/>
  <c r="X26" i="5"/>
  <c r="AF26" i="5"/>
  <c r="AA27" i="5"/>
  <c r="AC27" i="5"/>
  <c r="AG27" i="5"/>
  <c r="V28" i="5"/>
  <c r="X28" i="5"/>
  <c r="AF28" i="5"/>
  <c r="AA29" i="5"/>
  <c r="AC29" i="5"/>
  <c r="AG29" i="5"/>
  <c r="V30" i="5"/>
  <c r="X30" i="5"/>
  <c r="AF30" i="5"/>
  <c r="AA31" i="5"/>
  <c r="AC31" i="5"/>
  <c r="AG31" i="5"/>
  <c r="V32" i="5"/>
  <c r="X32" i="5"/>
  <c r="AF32" i="5"/>
  <c r="AA33" i="5"/>
  <c r="AC33" i="5"/>
  <c r="AG33" i="5"/>
  <c r="V34" i="5"/>
  <c r="X34" i="5"/>
  <c r="AF34" i="5"/>
  <c r="AA35" i="5"/>
  <c r="AC35" i="5"/>
  <c r="AG35" i="5"/>
  <c r="V36" i="5"/>
  <c r="X36" i="5"/>
  <c r="AF36" i="5"/>
  <c r="AA37" i="5"/>
  <c r="AC37" i="5"/>
  <c r="AG37" i="5"/>
  <c r="V38" i="5"/>
  <c r="X38" i="5"/>
  <c r="AF38" i="5"/>
  <c r="AA39" i="5"/>
  <c r="AC39" i="5"/>
  <c r="AG39" i="5"/>
  <c r="V40" i="5"/>
  <c r="X40" i="5"/>
  <c r="AF40" i="5"/>
  <c r="AA41" i="5"/>
  <c r="AC41" i="5"/>
  <c r="AG41" i="5"/>
  <c r="V42" i="5"/>
  <c r="X42" i="5"/>
  <c r="AF42" i="5"/>
  <c r="AA43" i="5"/>
  <c r="AC43" i="5"/>
  <c r="AG43" i="5"/>
  <c r="V44" i="5"/>
  <c r="X44" i="5"/>
  <c r="AF44" i="5"/>
  <c r="AA45" i="5"/>
  <c r="AC45" i="5"/>
  <c r="AG45" i="5"/>
  <c r="V46" i="5"/>
  <c r="X46" i="5"/>
  <c r="AF46" i="5"/>
  <c r="AA47" i="5"/>
  <c r="AC47" i="5"/>
  <c r="AG47" i="5"/>
  <c r="V48" i="5"/>
  <c r="X48" i="5"/>
  <c r="AF48" i="5"/>
  <c r="AA49" i="5"/>
  <c r="AC49" i="5"/>
  <c r="AG49" i="5"/>
  <c r="V50" i="5"/>
  <c r="X50" i="5"/>
  <c r="AF50" i="5"/>
  <c r="AA51" i="5"/>
  <c r="AC51" i="5"/>
  <c r="AG51" i="5"/>
  <c r="V52" i="5"/>
  <c r="X52" i="5"/>
  <c r="AF52" i="5"/>
  <c r="X75" i="5"/>
  <c r="V75" i="5"/>
  <c r="X73" i="5"/>
  <c r="V73" i="5"/>
  <c r="X71" i="5"/>
  <c r="V71" i="5"/>
  <c r="R12" i="5"/>
  <c r="W5" i="5" s="1"/>
  <c r="W56" i="5"/>
  <c r="W60" i="5"/>
  <c r="W62" i="5"/>
  <c r="W64" i="5"/>
  <c r="W66" i="5"/>
  <c r="W68" i="5"/>
  <c r="W53" i="5"/>
  <c r="W55" i="5"/>
  <c r="W57" i="5"/>
  <c r="W59" i="5"/>
  <c r="W61" i="5"/>
  <c r="W63" i="5"/>
  <c r="W65" i="5"/>
  <c r="W67" i="5"/>
  <c r="W69" i="5"/>
  <c r="R18" i="5"/>
  <c r="AB52" i="5" s="1"/>
  <c r="AB56" i="5"/>
  <c r="AB60" i="5"/>
  <c r="AB64" i="5"/>
  <c r="AB66" i="5"/>
  <c r="AB68" i="5"/>
  <c r="AB70" i="5"/>
  <c r="AB72" i="5"/>
  <c r="AB74" i="5"/>
  <c r="AB76" i="5"/>
  <c r="AB53" i="5"/>
  <c r="AB55" i="5"/>
  <c r="AB57" i="5"/>
  <c r="AB59" i="5"/>
  <c r="AB61" i="5"/>
  <c r="AB63" i="5"/>
  <c r="AB65" i="5"/>
  <c r="AB67" i="5"/>
  <c r="AB69" i="5"/>
  <c r="AB71" i="5"/>
  <c r="AB73" i="5"/>
  <c r="AB75" i="5"/>
  <c r="V3" i="5"/>
  <c r="X3" i="5"/>
  <c r="AB3" i="5"/>
  <c r="AF3" i="5"/>
  <c r="W4" i="5"/>
  <c r="AA4" i="5"/>
  <c r="AC4" i="5"/>
  <c r="AG4" i="5"/>
  <c r="V5" i="5"/>
  <c r="X5" i="5"/>
  <c r="AB5" i="5"/>
  <c r="AF5" i="5"/>
  <c r="W6" i="5"/>
  <c r="AA6" i="5"/>
  <c r="AC6" i="5"/>
  <c r="AG6" i="5"/>
  <c r="V7" i="5"/>
  <c r="X7" i="5"/>
  <c r="AB7" i="5"/>
  <c r="AF7" i="5"/>
  <c r="W8" i="5"/>
  <c r="AA8" i="5"/>
  <c r="AC8" i="5"/>
  <c r="AG8" i="5"/>
  <c r="V9" i="5"/>
  <c r="X9" i="5"/>
  <c r="AB9" i="5"/>
  <c r="AF9" i="5"/>
  <c r="W10" i="5"/>
  <c r="AA10" i="5"/>
  <c r="AC10" i="5"/>
  <c r="AG10" i="5"/>
  <c r="V11" i="5"/>
  <c r="X11" i="5"/>
  <c r="AB11" i="5"/>
  <c r="AF11" i="5"/>
  <c r="W12" i="5"/>
  <c r="AA12" i="5"/>
  <c r="AC12" i="5"/>
  <c r="AG12" i="5"/>
  <c r="V13" i="5"/>
  <c r="X13" i="5"/>
  <c r="AB13" i="5"/>
  <c r="AF13" i="5"/>
  <c r="W14" i="5"/>
  <c r="AA14" i="5"/>
  <c r="AC14" i="5"/>
  <c r="AG14" i="5"/>
  <c r="V15" i="5"/>
  <c r="X15" i="5"/>
  <c r="AB15" i="5"/>
  <c r="AF15" i="5"/>
  <c r="W16" i="5"/>
  <c r="AA16" i="5"/>
  <c r="AC16" i="5"/>
  <c r="AG16" i="5"/>
  <c r="V17" i="5"/>
  <c r="X17" i="5"/>
  <c r="AB17" i="5"/>
  <c r="AF17" i="5"/>
  <c r="W18" i="5"/>
  <c r="AA18" i="5"/>
  <c r="AC18" i="5"/>
  <c r="AG18" i="5"/>
  <c r="V19" i="5"/>
  <c r="X19" i="5"/>
  <c r="AB19" i="5"/>
  <c r="AF19" i="5"/>
  <c r="W20" i="5"/>
  <c r="AA20" i="5"/>
  <c r="AC20" i="5"/>
  <c r="AG20" i="5"/>
  <c r="V21" i="5"/>
  <c r="X21" i="5"/>
  <c r="AB21" i="5"/>
  <c r="AF21" i="5"/>
  <c r="W22" i="5"/>
  <c r="AA22" i="5"/>
  <c r="AC22" i="5"/>
  <c r="AG22" i="5"/>
  <c r="V23" i="5"/>
  <c r="X23" i="5"/>
  <c r="AB23" i="5"/>
  <c r="AF23" i="5"/>
  <c r="W24" i="5"/>
  <c r="AA24" i="5"/>
  <c r="AC24" i="5"/>
  <c r="AG24" i="5"/>
  <c r="V25" i="5"/>
  <c r="X25" i="5"/>
  <c r="AB25" i="5"/>
  <c r="AF25" i="5"/>
  <c r="W26" i="5"/>
  <c r="AA26" i="5"/>
  <c r="AC26" i="5"/>
  <c r="AG26" i="5"/>
  <c r="V27" i="5"/>
  <c r="X27" i="5"/>
  <c r="AB27" i="5"/>
  <c r="AF27" i="5"/>
  <c r="W28" i="5"/>
  <c r="AA28" i="5"/>
  <c r="AC28" i="5"/>
  <c r="AG28" i="5"/>
  <c r="V29" i="5"/>
  <c r="X29" i="5"/>
  <c r="AB29" i="5"/>
  <c r="AF29" i="5"/>
  <c r="W30" i="5"/>
  <c r="AA30" i="5"/>
  <c r="AC30" i="5"/>
  <c r="AG30" i="5"/>
  <c r="V31" i="5"/>
  <c r="X31" i="5"/>
  <c r="AB31" i="5"/>
  <c r="AF31" i="5"/>
  <c r="W32" i="5"/>
  <c r="AA32" i="5"/>
  <c r="AC32" i="5"/>
  <c r="AG32" i="5"/>
  <c r="V33" i="5"/>
  <c r="X33" i="5"/>
  <c r="AB33" i="5"/>
  <c r="AF33" i="5"/>
  <c r="W34" i="5"/>
  <c r="AA34" i="5"/>
  <c r="AC34" i="5"/>
  <c r="AG34" i="5"/>
  <c r="V35" i="5"/>
  <c r="X35" i="5"/>
  <c r="AB35" i="5"/>
  <c r="AF35" i="5"/>
  <c r="W36" i="5"/>
  <c r="AA36" i="5"/>
  <c r="AC36" i="5"/>
  <c r="AG36" i="5"/>
  <c r="V37" i="5"/>
  <c r="X37" i="5"/>
  <c r="AB37" i="5"/>
  <c r="AF37" i="5"/>
  <c r="W38" i="5"/>
  <c r="AA38" i="5"/>
  <c r="AC38" i="5"/>
  <c r="AG38" i="5"/>
  <c r="V39" i="5"/>
  <c r="X39" i="5"/>
  <c r="AB39" i="5"/>
  <c r="AF39" i="5"/>
  <c r="W40" i="5"/>
  <c r="AA40" i="5"/>
  <c r="AC40" i="5"/>
  <c r="AG40" i="5"/>
  <c r="V41" i="5"/>
  <c r="X41" i="5"/>
  <c r="AB41" i="5"/>
  <c r="AF41" i="5"/>
  <c r="W42" i="5"/>
  <c r="AA42" i="5"/>
  <c r="AC42" i="5"/>
  <c r="AG42" i="5"/>
  <c r="V43" i="5"/>
  <c r="X43" i="5"/>
  <c r="AB43" i="5"/>
  <c r="AF43" i="5"/>
  <c r="W44" i="5"/>
  <c r="AA44" i="5"/>
  <c r="AC44" i="5"/>
  <c r="AG44" i="5"/>
  <c r="V45" i="5"/>
  <c r="X45" i="5"/>
  <c r="AB45" i="5"/>
  <c r="AF45" i="5"/>
  <c r="W46" i="5"/>
  <c r="AA46" i="5"/>
  <c r="AC46" i="5"/>
  <c r="AG46" i="5"/>
  <c r="V47" i="5"/>
  <c r="X47" i="5"/>
  <c r="AB47" i="5"/>
  <c r="AF47" i="5"/>
  <c r="W48" i="5"/>
  <c r="AA48" i="5"/>
  <c r="AC48" i="5"/>
  <c r="AG48" i="5"/>
  <c r="V49" i="5"/>
  <c r="X49" i="5"/>
  <c r="AB49" i="5"/>
  <c r="AF49" i="5"/>
  <c r="W50" i="5"/>
  <c r="AA50" i="5"/>
  <c r="AC50" i="5"/>
  <c r="AG50" i="5"/>
  <c r="V51" i="5"/>
  <c r="X51" i="5"/>
  <c r="AB51" i="5"/>
  <c r="AF51" i="5"/>
  <c r="W52" i="5"/>
  <c r="AA52" i="5"/>
  <c r="AC52" i="5"/>
  <c r="AG52" i="5"/>
  <c r="X76" i="5"/>
  <c r="V76" i="5"/>
  <c r="W75" i="5"/>
  <c r="X74" i="5"/>
  <c r="V74" i="5"/>
  <c r="W73" i="5"/>
  <c r="X72" i="5"/>
  <c r="V72" i="5"/>
  <c r="W71" i="5"/>
  <c r="X70" i="5"/>
  <c r="V77" i="7"/>
  <c r="V79" i="7"/>
  <c r="V81" i="7"/>
  <c r="V83" i="7"/>
  <c r="V76" i="7"/>
  <c r="V74" i="7"/>
  <c r="V72" i="7"/>
  <c r="V70" i="7"/>
  <c r="V68" i="7"/>
  <c r="V78" i="7"/>
  <c r="V82" i="7"/>
  <c r="V73" i="7"/>
  <c r="V69" i="7"/>
  <c r="V66" i="7"/>
  <c r="V64" i="7"/>
  <c r="V62" i="7"/>
  <c r="V60" i="7"/>
  <c r="V58" i="7"/>
  <c r="V80" i="7"/>
  <c r="V84" i="7"/>
  <c r="V75" i="7"/>
  <c r="V71" i="7"/>
  <c r="V67" i="7"/>
  <c r="V65" i="7"/>
  <c r="V63" i="7"/>
  <c r="V61" i="7"/>
  <c r="V59" i="7"/>
  <c r="V57" i="7"/>
  <c r="V55" i="7"/>
  <c r="V53" i="7"/>
  <c r="V51" i="7"/>
  <c r="V49" i="7"/>
  <c r="V47" i="7"/>
  <c r="V45" i="7"/>
  <c r="V43" i="7"/>
  <c r="V41" i="7"/>
  <c r="V39" i="7"/>
  <c r="V37" i="7"/>
  <c r="V35" i="7"/>
  <c r="V33" i="7"/>
  <c r="V31" i="7"/>
  <c r="V29" i="7"/>
  <c r="V27" i="7"/>
  <c r="V25" i="7"/>
  <c r="V23" i="7"/>
  <c r="V21" i="7"/>
  <c r="V19" i="7"/>
  <c r="V56" i="7"/>
  <c r="V54" i="7"/>
  <c r="V52" i="7"/>
  <c r="V50" i="7"/>
  <c r="V48" i="7"/>
  <c r="V46" i="7"/>
  <c r="V44" i="7"/>
  <c r="V42" i="7"/>
  <c r="V40" i="7"/>
  <c r="V38" i="7"/>
  <c r="V36" i="7"/>
  <c r="V34" i="7"/>
  <c r="V32" i="7"/>
  <c r="V30" i="7"/>
  <c r="V28" i="7"/>
  <c r="V26" i="7"/>
  <c r="V24" i="7"/>
  <c r="V22" i="7"/>
  <c r="V20" i="7"/>
  <c r="W78" i="7"/>
  <c r="W80" i="7"/>
  <c r="W82" i="7"/>
  <c r="W84" i="7"/>
  <c r="W75" i="7"/>
  <c r="W73" i="7"/>
  <c r="W71" i="7"/>
  <c r="W69" i="7"/>
  <c r="W67" i="7"/>
  <c r="W79" i="7"/>
  <c r="W83" i="7"/>
  <c r="W76" i="7"/>
  <c r="W72" i="7"/>
  <c r="W68" i="7"/>
  <c r="W65" i="7"/>
  <c r="W63" i="7"/>
  <c r="W61" i="7"/>
  <c r="W59" i="7"/>
  <c r="W57" i="7"/>
  <c r="W77" i="7"/>
  <c r="W81" i="7"/>
  <c r="W74" i="7"/>
  <c r="W70" i="7"/>
  <c r="W66" i="7"/>
  <c r="W64" i="7"/>
  <c r="W62" i="7"/>
  <c r="W60" i="7"/>
  <c r="W58" i="7"/>
  <c r="W56" i="7"/>
  <c r="W54" i="7"/>
  <c r="W52" i="7"/>
  <c r="W50" i="7"/>
  <c r="W48" i="7"/>
  <c r="W46" i="7"/>
  <c r="W44" i="7"/>
  <c r="W42" i="7"/>
  <c r="W40" i="7"/>
  <c r="W38" i="7"/>
  <c r="W36" i="7"/>
  <c r="W34" i="7"/>
  <c r="W32" i="7"/>
  <c r="W30" i="7"/>
  <c r="W28" i="7"/>
  <c r="W26" i="7"/>
  <c r="W24" i="7"/>
  <c r="W22" i="7"/>
  <c r="W20" i="7"/>
  <c r="W55" i="7"/>
  <c r="W53" i="7"/>
  <c r="W51" i="7"/>
  <c r="W49" i="7"/>
  <c r="W47" i="7"/>
  <c r="W45" i="7"/>
  <c r="W43" i="7"/>
  <c r="W41" i="7"/>
  <c r="W39" i="7"/>
  <c r="W37" i="7"/>
  <c r="W35" i="7"/>
  <c r="W33" i="7"/>
  <c r="W31" i="7"/>
  <c r="W29" i="7"/>
  <c r="W27" i="7"/>
  <c r="W25" i="7"/>
  <c r="W23" i="7"/>
  <c r="W21" i="7"/>
  <c r="W19" i="7"/>
  <c r="X77" i="7"/>
  <c r="X79" i="7"/>
  <c r="X81" i="7"/>
  <c r="X83" i="7"/>
  <c r="X76" i="7"/>
  <c r="X74" i="7"/>
  <c r="X72" i="7"/>
  <c r="X70" i="7"/>
  <c r="X68" i="7"/>
  <c r="X66" i="7"/>
  <c r="X80" i="7"/>
  <c r="X84" i="7"/>
  <c r="X75" i="7"/>
  <c r="X71" i="7"/>
  <c r="X67" i="7"/>
  <c r="X64" i="7"/>
  <c r="X62" i="7"/>
  <c r="X60" i="7"/>
  <c r="X58" i="7"/>
  <c r="X78" i="7"/>
  <c r="X82" i="7"/>
  <c r="X73" i="7"/>
  <c r="X69" i="7"/>
  <c r="X65" i="7"/>
  <c r="X63" i="7"/>
  <c r="X61" i="7"/>
  <c r="X59" i="7"/>
  <c r="X57" i="7"/>
  <c r="X55" i="7"/>
  <c r="X53" i="7"/>
  <c r="X51" i="7"/>
  <c r="X49" i="7"/>
  <c r="X47" i="7"/>
  <c r="X45" i="7"/>
  <c r="X43" i="7"/>
  <c r="X41" i="7"/>
  <c r="X39" i="7"/>
  <c r="X37" i="7"/>
  <c r="X35" i="7"/>
  <c r="X33" i="7"/>
  <c r="X31" i="7"/>
  <c r="X29" i="7"/>
  <c r="X27" i="7"/>
  <c r="X25" i="7"/>
  <c r="X23" i="7"/>
  <c r="X21" i="7"/>
  <c r="X19" i="7"/>
  <c r="X56" i="7"/>
  <c r="X54" i="7"/>
  <c r="X52" i="7"/>
  <c r="X50" i="7"/>
  <c r="X48" i="7"/>
  <c r="X46" i="7"/>
  <c r="X44" i="7"/>
  <c r="X42" i="7"/>
  <c r="X40" i="7"/>
  <c r="X38" i="7"/>
  <c r="X36" i="7"/>
  <c r="X34" i="7"/>
  <c r="X32" i="7"/>
  <c r="X30" i="7"/>
  <c r="X28" i="7"/>
  <c r="X26" i="7"/>
  <c r="X24" i="7"/>
  <c r="X22" i="7"/>
  <c r="X20" i="7"/>
  <c r="AA77" i="7"/>
  <c r="AA79" i="7"/>
  <c r="AA81" i="7"/>
  <c r="AA83" i="7"/>
  <c r="AA75" i="7"/>
  <c r="AA73" i="7"/>
  <c r="AA71" i="7"/>
  <c r="AA69" i="7"/>
  <c r="AA67" i="7"/>
  <c r="AA78" i="7"/>
  <c r="AA82" i="7"/>
  <c r="AA74" i="7"/>
  <c r="AA70" i="7"/>
  <c r="AA66" i="7"/>
  <c r="AA65" i="7"/>
  <c r="AA63" i="7"/>
  <c r="AA61" i="7"/>
  <c r="AA59" i="7"/>
  <c r="AA57" i="7"/>
  <c r="AA80" i="7"/>
  <c r="AA84" i="7"/>
  <c r="AA76" i="7"/>
  <c r="AA72" i="7"/>
  <c r="AA68" i="7"/>
  <c r="AA64" i="7"/>
  <c r="AA62" i="7"/>
  <c r="AA60" i="7"/>
  <c r="AA58" i="7"/>
  <c r="AA56" i="7"/>
  <c r="AA54" i="7"/>
  <c r="AA52" i="7"/>
  <c r="AA50" i="7"/>
  <c r="AA48" i="7"/>
  <c r="AA46" i="7"/>
  <c r="AA44" i="7"/>
  <c r="AA42" i="7"/>
  <c r="AA40" i="7"/>
  <c r="AA38" i="7"/>
  <c r="AA36" i="7"/>
  <c r="AA34" i="7"/>
  <c r="AA32" i="7"/>
  <c r="AA30" i="7"/>
  <c r="AA28" i="7"/>
  <c r="AA26" i="7"/>
  <c r="AA24" i="7"/>
  <c r="AA22" i="7"/>
  <c r="AA20" i="7"/>
  <c r="AA55" i="7"/>
  <c r="AA53" i="7"/>
  <c r="AA51" i="7"/>
  <c r="AA49" i="7"/>
  <c r="AA47" i="7"/>
  <c r="AA45" i="7"/>
  <c r="AA43" i="7"/>
  <c r="AA41" i="7"/>
  <c r="AA39" i="7"/>
  <c r="AA37" i="7"/>
  <c r="AA35" i="7"/>
  <c r="AA33" i="7"/>
  <c r="AA31" i="7"/>
  <c r="AA29" i="7"/>
  <c r="AA27" i="7"/>
  <c r="AA25" i="7"/>
  <c r="AA23" i="7"/>
  <c r="AA21" i="7"/>
  <c r="AA19" i="7"/>
  <c r="AC77" i="7"/>
  <c r="AC79" i="7"/>
  <c r="AC81" i="7"/>
  <c r="AC83" i="7"/>
  <c r="AC75" i="7"/>
  <c r="AC73" i="7"/>
  <c r="AC71" i="7"/>
  <c r="AC69" i="7"/>
  <c r="AC67" i="7"/>
  <c r="AC80" i="7"/>
  <c r="AC84" i="7"/>
  <c r="AC76" i="7"/>
  <c r="AC72" i="7"/>
  <c r="AC68" i="7"/>
  <c r="AC65" i="7"/>
  <c r="AC63" i="7"/>
  <c r="AC61" i="7"/>
  <c r="AC59" i="7"/>
  <c r="AC57" i="7"/>
  <c r="AC78" i="7"/>
  <c r="AC82" i="7"/>
  <c r="AC74" i="7"/>
  <c r="AC70" i="7"/>
  <c r="AC66" i="7"/>
  <c r="AC64" i="7"/>
  <c r="AC62" i="7"/>
  <c r="AC60" i="7"/>
  <c r="AC58" i="7"/>
  <c r="AC56" i="7"/>
  <c r="AC54" i="7"/>
  <c r="AC52" i="7"/>
  <c r="AC50" i="7"/>
  <c r="AC48" i="7"/>
  <c r="AC46" i="7"/>
  <c r="AC44" i="7"/>
  <c r="AC42" i="7"/>
  <c r="AC40" i="7"/>
  <c r="AC38" i="7"/>
  <c r="AC36" i="7"/>
  <c r="AC34" i="7"/>
  <c r="AC32" i="7"/>
  <c r="AC30" i="7"/>
  <c r="AC28" i="7"/>
  <c r="AC26" i="7"/>
  <c r="AC24" i="7"/>
  <c r="AC22" i="7"/>
  <c r="AC20" i="7"/>
  <c r="AC55" i="7"/>
  <c r="AC53" i="7"/>
  <c r="AC51" i="7"/>
  <c r="AC49" i="7"/>
  <c r="AC47" i="7"/>
  <c r="AC45" i="7"/>
  <c r="AC43" i="7"/>
  <c r="AC41" i="7"/>
  <c r="AC39" i="7"/>
  <c r="AC37" i="7"/>
  <c r="AC35" i="7"/>
  <c r="AC33" i="7"/>
  <c r="AC31" i="7"/>
  <c r="AC29" i="7"/>
  <c r="AC27" i="7"/>
  <c r="AC25" i="7"/>
  <c r="AC23" i="7"/>
  <c r="AC21" i="7"/>
  <c r="AC19" i="7"/>
  <c r="AF77" i="7"/>
  <c r="AF79" i="7"/>
  <c r="AF81" i="7"/>
  <c r="AF83" i="7"/>
  <c r="AF76" i="7"/>
  <c r="AF74" i="7"/>
  <c r="AF72" i="7"/>
  <c r="AF70" i="7"/>
  <c r="AF68" i="7"/>
  <c r="AF66" i="7"/>
  <c r="AF78" i="7"/>
  <c r="AF82" i="7"/>
  <c r="AF75" i="7"/>
  <c r="AF71" i="7"/>
  <c r="AF67" i="7"/>
  <c r="AF64" i="7"/>
  <c r="AF62" i="7"/>
  <c r="AF60" i="7"/>
  <c r="AF58" i="7"/>
  <c r="AF56" i="7"/>
  <c r="AF80" i="7"/>
  <c r="AF84" i="7"/>
  <c r="AF73" i="7"/>
  <c r="AF69" i="7"/>
  <c r="AF65" i="7"/>
  <c r="AF63" i="7"/>
  <c r="AF61" i="7"/>
  <c r="AF59" i="7"/>
  <c r="AF57" i="7"/>
  <c r="AF55" i="7"/>
  <c r="AF53" i="7"/>
  <c r="AF51" i="7"/>
  <c r="AF49" i="7"/>
  <c r="AF47" i="7"/>
  <c r="AF45" i="7"/>
  <c r="AF43" i="7"/>
  <c r="AF41" i="7"/>
  <c r="AF39" i="7"/>
  <c r="AF37" i="7"/>
  <c r="AF35" i="7"/>
  <c r="AF33" i="7"/>
  <c r="AF31" i="7"/>
  <c r="AF29" i="7"/>
  <c r="AF27" i="7"/>
  <c r="AF25" i="7"/>
  <c r="AF23" i="7"/>
  <c r="AF21" i="7"/>
  <c r="AF19" i="7"/>
  <c r="AF54" i="7"/>
  <c r="AF52" i="7"/>
  <c r="AF50" i="7"/>
  <c r="AF48" i="7"/>
  <c r="AF46" i="7"/>
  <c r="AF44" i="7"/>
  <c r="AF42" i="7"/>
  <c r="AF40" i="7"/>
  <c r="AF38" i="7"/>
  <c r="AF36" i="7"/>
  <c r="AF34" i="7"/>
  <c r="AF32" i="7"/>
  <c r="AF30" i="7"/>
  <c r="AF28" i="7"/>
  <c r="AF26" i="7"/>
  <c r="AF24" i="7"/>
  <c r="AF22" i="7"/>
  <c r="AF20" i="7"/>
  <c r="AF18" i="7"/>
  <c r="AH77" i="7"/>
  <c r="AH79" i="7"/>
  <c r="AH81" i="7"/>
  <c r="AH83" i="7"/>
  <c r="AH76" i="7"/>
  <c r="AH74" i="7"/>
  <c r="AH72" i="7"/>
  <c r="AH70" i="7"/>
  <c r="AH68" i="7"/>
  <c r="AH66" i="7"/>
  <c r="AH80" i="7"/>
  <c r="AH84" i="7"/>
  <c r="AH73" i="7"/>
  <c r="AH69" i="7"/>
  <c r="AH64" i="7"/>
  <c r="AH62" i="7"/>
  <c r="AH60" i="7"/>
  <c r="AH58" i="7"/>
  <c r="AH56" i="7"/>
  <c r="AH78" i="7"/>
  <c r="AH82" i="7"/>
  <c r="AH75" i="7"/>
  <c r="AH71" i="7"/>
  <c r="AH67" i="7"/>
  <c r="AH65" i="7"/>
  <c r="AH63" i="7"/>
  <c r="AH61" i="7"/>
  <c r="AH59" i="7"/>
  <c r="AH57" i="7"/>
  <c r="AH55" i="7"/>
  <c r="AH53" i="7"/>
  <c r="AH51" i="7"/>
  <c r="AH49" i="7"/>
  <c r="AH47" i="7"/>
  <c r="AH45" i="7"/>
  <c r="AH43" i="7"/>
  <c r="AH41" i="7"/>
  <c r="AH39" i="7"/>
  <c r="AH37" i="7"/>
  <c r="AH35" i="7"/>
  <c r="AH33" i="7"/>
  <c r="AH31" i="7"/>
  <c r="AH29" i="7"/>
  <c r="AH27" i="7"/>
  <c r="AH25" i="7"/>
  <c r="AH23" i="7"/>
  <c r="AH21" i="7"/>
  <c r="AH19" i="7"/>
  <c r="AH54" i="7"/>
  <c r="AH52" i="7"/>
  <c r="AH50" i="7"/>
  <c r="AH48" i="7"/>
  <c r="AH46" i="7"/>
  <c r="AH44" i="7"/>
  <c r="AH42" i="7"/>
  <c r="AH40" i="7"/>
  <c r="AH38" i="7"/>
  <c r="AH36" i="7"/>
  <c r="AH34" i="7"/>
  <c r="AH32" i="7"/>
  <c r="AH30" i="7"/>
  <c r="AH28" i="7"/>
  <c r="AH26" i="7"/>
  <c r="AH24" i="7"/>
  <c r="AH22" i="7"/>
  <c r="AH20" i="7"/>
  <c r="AH18" i="7"/>
  <c r="W3" i="7"/>
  <c r="AA3" i="7"/>
  <c r="AC3" i="7"/>
  <c r="V4" i="7"/>
  <c r="X4" i="7"/>
  <c r="AF4" i="7"/>
  <c r="AH4" i="7"/>
  <c r="W5" i="7"/>
  <c r="AA5" i="7"/>
  <c r="AC5" i="7"/>
  <c r="V6" i="7"/>
  <c r="X6" i="7"/>
  <c r="AF6" i="7"/>
  <c r="AH6" i="7"/>
  <c r="W7" i="7"/>
  <c r="AA7" i="7"/>
  <c r="AC7" i="7"/>
  <c r="V8" i="7"/>
  <c r="X8" i="7"/>
  <c r="AF8" i="7"/>
  <c r="AH8" i="7"/>
  <c r="W9" i="7"/>
  <c r="AA9" i="7"/>
  <c r="AC9" i="7"/>
  <c r="V10" i="7"/>
  <c r="X10" i="7"/>
  <c r="AF10" i="7"/>
  <c r="AH10" i="7"/>
  <c r="W11" i="7"/>
  <c r="AA11" i="7"/>
  <c r="AC11" i="7"/>
  <c r="V12" i="7"/>
  <c r="X12" i="7"/>
  <c r="AF12" i="7"/>
  <c r="AH12" i="7"/>
  <c r="W13" i="7"/>
  <c r="AA13" i="7"/>
  <c r="AC13" i="7"/>
  <c r="V14" i="7"/>
  <c r="X14" i="7"/>
  <c r="AF14" i="7"/>
  <c r="AH14" i="7"/>
  <c r="W15" i="7"/>
  <c r="AA15" i="7"/>
  <c r="AC15" i="7"/>
  <c r="V16" i="7"/>
  <c r="X16" i="7"/>
  <c r="AF16" i="7"/>
  <c r="AH16" i="7"/>
  <c r="W17" i="7"/>
  <c r="AA17" i="7"/>
  <c r="AC17" i="7"/>
  <c r="V18" i="7"/>
  <c r="X18" i="7"/>
  <c r="R18" i="7"/>
  <c r="AB6" i="7" s="1"/>
  <c r="AB80" i="7"/>
  <c r="AB84" i="7"/>
  <c r="AB74" i="7"/>
  <c r="AB70" i="7"/>
  <c r="AB66" i="7"/>
  <c r="AB83" i="7"/>
  <c r="AB69" i="7"/>
  <c r="AB62" i="7"/>
  <c r="AB58" i="7"/>
  <c r="AB77" i="7"/>
  <c r="AB75" i="7"/>
  <c r="AB67" i="7"/>
  <c r="AB63" i="7"/>
  <c r="AB59" i="7"/>
  <c r="AB55" i="7"/>
  <c r="AB51" i="7"/>
  <c r="AB47" i="7"/>
  <c r="AB43" i="7"/>
  <c r="AB41" i="7"/>
  <c r="AB39" i="7"/>
  <c r="AB37" i="7"/>
  <c r="AB35" i="7"/>
  <c r="AB33" i="7"/>
  <c r="AB31" i="7"/>
  <c r="AB29" i="7"/>
  <c r="AB27" i="7"/>
  <c r="AB25" i="7"/>
  <c r="AB23" i="7"/>
  <c r="AB21" i="7"/>
  <c r="AB19" i="7"/>
  <c r="AB54" i="7"/>
  <c r="AB52" i="7"/>
  <c r="AB50" i="7"/>
  <c r="AB48" i="7"/>
  <c r="AB46" i="7"/>
  <c r="AB44" i="7"/>
  <c r="AB42" i="7"/>
  <c r="AB40" i="7"/>
  <c r="AB38" i="7"/>
  <c r="AB36" i="7"/>
  <c r="AB34" i="7"/>
  <c r="AB32" i="7"/>
  <c r="AB30" i="7"/>
  <c r="AB28" i="7"/>
  <c r="AB26" i="7"/>
  <c r="AB24" i="7"/>
  <c r="AB22" i="7"/>
  <c r="AB20" i="7"/>
  <c r="R24" i="7"/>
  <c r="AG17" i="7" s="1"/>
  <c r="AG78" i="7"/>
  <c r="AG80" i="7"/>
  <c r="AG82" i="7"/>
  <c r="AG84" i="7"/>
  <c r="AG75" i="7"/>
  <c r="AG73" i="7"/>
  <c r="AG71" i="7"/>
  <c r="AG69" i="7"/>
  <c r="AG67" i="7"/>
  <c r="AG77" i="7"/>
  <c r="AG79" i="7"/>
  <c r="AG83" i="7"/>
  <c r="AG74" i="7"/>
  <c r="AG70" i="7"/>
  <c r="AG66" i="7"/>
  <c r="AG65" i="7"/>
  <c r="AG63" i="7"/>
  <c r="AG61" i="7"/>
  <c r="AG59" i="7"/>
  <c r="AG57" i="7"/>
  <c r="AG81" i="7"/>
  <c r="AG76" i="7"/>
  <c r="AG72" i="7"/>
  <c r="AG68" i="7"/>
  <c r="AG64" i="7"/>
  <c r="AG62" i="7"/>
  <c r="AG60" i="7"/>
  <c r="AG58" i="7"/>
  <c r="AG56" i="7"/>
  <c r="AG54" i="7"/>
  <c r="AG52" i="7"/>
  <c r="AG50" i="7"/>
  <c r="AG48" i="7"/>
  <c r="AG46" i="7"/>
  <c r="AG44" i="7"/>
  <c r="AG42" i="7"/>
  <c r="AG40" i="7"/>
  <c r="AG38" i="7"/>
  <c r="AG36" i="7"/>
  <c r="AG34" i="7"/>
  <c r="AG32" i="7"/>
  <c r="AG30" i="7"/>
  <c r="AG28" i="7"/>
  <c r="AG26" i="7"/>
  <c r="AG24" i="7"/>
  <c r="AG22" i="7"/>
  <c r="AG20" i="7"/>
  <c r="AG18" i="7"/>
  <c r="AG55" i="7"/>
  <c r="AG53" i="7"/>
  <c r="AG51" i="7"/>
  <c r="AG49" i="7"/>
  <c r="AG47" i="7"/>
  <c r="AG45" i="7"/>
  <c r="AG43" i="7"/>
  <c r="AG41" i="7"/>
  <c r="AG39" i="7"/>
  <c r="AG37" i="7"/>
  <c r="AG35" i="7"/>
  <c r="AG33" i="7"/>
  <c r="AG31" i="7"/>
  <c r="AG29" i="7"/>
  <c r="AG27" i="7"/>
  <c r="AG25" i="7"/>
  <c r="AG23" i="7"/>
  <c r="AG21" i="7"/>
  <c r="AG19" i="7"/>
  <c r="V3" i="7"/>
  <c r="X3" i="7"/>
  <c r="AB3" i="7"/>
  <c r="AF3" i="7"/>
  <c r="AH3" i="7"/>
  <c r="W4" i="7"/>
  <c r="AA4" i="7"/>
  <c r="AC4" i="7"/>
  <c r="AG4" i="7"/>
  <c r="V5" i="7"/>
  <c r="X5" i="7"/>
  <c r="AB5" i="7"/>
  <c r="AF5" i="7"/>
  <c r="AH5" i="7"/>
  <c r="W6" i="7"/>
  <c r="AA6" i="7"/>
  <c r="AC6" i="7"/>
  <c r="AG6" i="7"/>
  <c r="V7" i="7"/>
  <c r="X7" i="7"/>
  <c r="AB7" i="7"/>
  <c r="AF7" i="7"/>
  <c r="AH7" i="7"/>
  <c r="W8" i="7"/>
  <c r="AA8" i="7"/>
  <c r="AC8" i="7"/>
  <c r="AG8" i="7"/>
  <c r="V9" i="7"/>
  <c r="X9" i="7"/>
  <c r="AB9" i="7"/>
  <c r="AF9" i="7"/>
  <c r="AH9" i="7"/>
  <c r="W10" i="7"/>
  <c r="AA10" i="7"/>
  <c r="AC10" i="7"/>
  <c r="AG10" i="7"/>
  <c r="V11" i="7"/>
  <c r="X11" i="7"/>
  <c r="AB11" i="7"/>
  <c r="AF11" i="7"/>
  <c r="AH11" i="7"/>
  <c r="W12" i="7"/>
  <c r="AA12" i="7"/>
  <c r="AC12" i="7"/>
  <c r="AG12" i="7"/>
  <c r="V13" i="7"/>
  <c r="X13" i="7"/>
  <c r="AB13" i="7"/>
  <c r="AF13" i="7"/>
  <c r="AH13" i="7"/>
  <c r="W14" i="7"/>
  <c r="AA14" i="7"/>
  <c r="AC14" i="7"/>
  <c r="AG14" i="7"/>
  <c r="V15" i="7"/>
  <c r="X15" i="7"/>
  <c r="AB15" i="7"/>
  <c r="AF15" i="7"/>
  <c r="AH15" i="7"/>
  <c r="W16" i="7"/>
  <c r="AA16" i="7"/>
  <c r="AC16" i="7"/>
  <c r="AG16" i="7"/>
  <c r="V17" i="7"/>
  <c r="X17" i="7"/>
  <c r="AB17" i="7"/>
  <c r="AF17" i="7"/>
  <c r="AH17" i="7"/>
  <c r="W18" i="7"/>
  <c r="AA18" i="7"/>
  <c r="AC18" i="7"/>
  <c r="W5" i="1"/>
  <c r="AA22" i="1"/>
  <c r="AA18" i="1"/>
  <c r="AA10" i="1"/>
  <c r="AA3" i="1"/>
  <c r="AA24" i="1"/>
  <c r="AA20" i="1"/>
  <c r="AA16" i="1"/>
  <c r="AA12" i="1"/>
  <c r="AA8" i="1"/>
  <c r="AA4" i="1"/>
  <c r="AA7" i="1"/>
  <c r="AA6" i="1"/>
  <c r="AA19" i="1"/>
  <c r="AA15" i="1"/>
  <c r="AA11" i="1"/>
  <c r="AA14" i="1"/>
  <c r="AA25" i="1"/>
  <c r="AA21" i="1"/>
  <c r="AA17" i="1"/>
  <c r="AA13" i="1"/>
  <c r="AA9" i="1"/>
  <c r="AA5" i="1"/>
  <c r="S24" i="5"/>
  <c r="AH6" i="5" s="1"/>
  <c r="R12" i="4"/>
  <c r="W3" i="4" s="1"/>
  <c r="R18" i="2"/>
  <c r="AB37" i="2" s="1"/>
  <c r="S24" i="1"/>
  <c r="AH21" i="1" s="1"/>
  <c r="X3" i="1"/>
  <c r="X22" i="1"/>
  <c r="X18" i="1"/>
  <c r="X4" i="1"/>
  <c r="X23" i="1"/>
  <c r="X21" i="1"/>
  <c r="X19" i="1"/>
  <c r="X17" i="1"/>
  <c r="X15" i="1"/>
  <c r="X13" i="1"/>
  <c r="X11" i="1"/>
  <c r="X9" i="1"/>
  <c r="X7" i="1"/>
  <c r="X24" i="1"/>
  <c r="X20" i="1"/>
  <c r="X16" i="1"/>
  <c r="X14" i="1"/>
  <c r="X12" i="1"/>
  <c r="X10" i="1"/>
  <c r="X8" i="1"/>
  <c r="X6" i="1"/>
  <c r="W3" i="1"/>
  <c r="W22" i="1"/>
  <c r="W18" i="1"/>
  <c r="W25" i="1"/>
  <c r="W23" i="1"/>
  <c r="W21" i="1"/>
  <c r="W19" i="1"/>
  <c r="W17" i="1"/>
  <c r="W15" i="1"/>
  <c r="W13" i="1"/>
  <c r="W11" i="1"/>
  <c r="W9" i="1"/>
  <c r="W7" i="1"/>
  <c r="W24" i="1"/>
  <c r="W20" i="1"/>
  <c r="W16" i="1"/>
  <c r="W14" i="1"/>
  <c r="W12" i="1"/>
  <c r="W10" i="1"/>
  <c r="W8" i="1"/>
  <c r="W6" i="1"/>
  <c r="V3" i="1"/>
  <c r="V20" i="1"/>
  <c r="V25" i="1"/>
  <c r="V23" i="1"/>
  <c r="V21" i="1"/>
  <c r="V19" i="1"/>
  <c r="V17" i="1"/>
  <c r="V15" i="1"/>
  <c r="V13" i="1"/>
  <c r="V11" i="1"/>
  <c r="V9" i="1"/>
  <c r="V7" i="1"/>
  <c r="V24" i="1"/>
  <c r="V22" i="1"/>
  <c r="V18" i="1"/>
  <c r="V16" i="1"/>
  <c r="V14" i="1"/>
  <c r="V12" i="1"/>
  <c r="V10" i="1"/>
  <c r="V8" i="1"/>
  <c r="V6" i="1"/>
  <c r="S12" i="2"/>
  <c r="X3" i="2" s="1"/>
  <c r="R12" i="2"/>
  <c r="W28" i="2" s="1"/>
  <c r="Q12" i="2"/>
  <c r="V36" i="2" s="1"/>
  <c r="AB16" i="7" l="1"/>
  <c r="AG13" i="7"/>
  <c r="AB12" i="7"/>
  <c r="AG9" i="7"/>
  <c r="AB8" i="7"/>
  <c r="AG5" i="7"/>
  <c r="AB4" i="7"/>
  <c r="AH49" i="5"/>
  <c r="AH45" i="5"/>
  <c r="AH41" i="5"/>
  <c r="AH37" i="5"/>
  <c r="AH33" i="5"/>
  <c r="AH29" i="5"/>
  <c r="AH25" i="5"/>
  <c r="AH21" i="5"/>
  <c r="AH17" i="5"/>
  <c r="AH13" i="5"/>
  <c r="AH9" i="5"/>
  <c r="AH5" i="5"/>
  <c r="AH76" i="5"/>
  <c r="AH72" i="5"/>
  <c r="AH68" i="5"/>
  <c r="AH64" i="5"/>
  <c r="AH60" i="5"/>
  <c r="AH56" i="5"/>
  <c r="AH75" i="5"/>
  <c r="AH71" i="5"/>
  <c r="AH67" i="5"/>
  <c r="AH63" i="5"/>
  <c r="AH59" i="5"/>
  <c r="AH55" i="5"/>
  <c r="AB18" i="7"/>
  <c r="W74" i="5"/>
  <c r="W51" i="5"/>
  <c r="AH48" i="5"/>
  <c r="AB48" i="5"/>
  <c r="W47" i="5"/>
  <c r="AH44" i="5"/>
  <c r="AB44" i="5"/>
  <c r="W43" i="5"/>
  <c r="AH40" i="5"/>
  <c r="AB40" i="5"/>
  <c r="W39" i="5"/>
  <c r="AH36" i="5"/>
  <c r="AB36" i="5"/>
  <c r="W35" i="5"/>
  <c r="AH32" i="5"/>
  <c r="AB32" i="5"/>
  <c r="W31" i="5"/>
  <c r="AH28" i="5"/>
  <c r="AB28" i="5"/>
  <c r="W27" i="5"/>
  <c r="AH24" i="5"/>
  <c r="AB24" i="5"/>
  <c r="W23" i="5"/>
  <c r="AH20" i="5"/>
  <c r="AB20" i="5"/>
  <c r="W19" i="5"/>
  <c r="AH16" i="5"/>
  <c r="AB16" i="5"/>
  <c r="W15" i="5"/>
  <c r="AH12" i="5"/>
  <c r="AB12" i="5"/>
  <c r="W11" i="5"/>
  <c r="AH8" i="5"/>
  <c r="AB8" i="5"/>
  <c r="W7" i="5"/>
  <c r="AH4" i="5"/>
  <c r="AB4" i="5"/>
  <c r="W3" i="5"/>
  <c r="AH52" i="5"/>
  <c r="W70" i="5"/>
  <c r="W28" i="4"/>
  <c r="W24" i="4"/>
  <c r="W20" i="4"/>
  <c r="W16" i="4"/>
  <c r="W12" i="4"/>
  <c r="W8" i="4"/>
  <c r="W4" i="4"/>
  <c r="W33" i="4"/>
  <c r="W37" i="4"/>
  <c r="W41" i="4"/>
  <c r="W52" i="4"/>
  <c r="W48" i="4"/>
  <c r="W32" i="4"/>
  <c r="W36" i="4"/>
  <c r="W40" i="4"/>
  <c r="W44" i="4"/>
  <c r="W49" i="4"/>
  <c r="W45" i="4"/>
  <c r="W25" i="4"/>
  <c r="W21" i="4"/>
  <c r="W17" i="4"/>
  <c r="W13" i="4"/>
  <c r="W9" i="4"/>
  <c r="W5" i="4"/>
  <c r="AC50" i="4"/>
  <c r="AG4" i="3"/>
  <c r="AA4" i="3"/>
  <c r="AB29" i="2"/>
  <c r="AB33" i="2"/>
  <c r="AC12" i="1"/>
  <c r="AC14" i="1"/>
  <c r="AC16" i="1"/>
  <c r="AC18" i="1"/>
  <c r="AC20" i="1"/>
  <c r="AC22" i="1"/>
  <c r="AC24" i="1"/>
  <c r="W29" i="4"/>
  <c r="AG4" i="2"/>
  <c r="AG6" i="2"/>
  <c r="AG8" i="2"/>
  <c r="AG10" i="2"/>
  <c r="AG12" i="2"/>
  <c r="AG14" i="2"/>
  <c r="AG16" i="2"/>
  <c r="AG18" i="2"/>
  <c r="AG20" i="2"/>
  <c r="AG22" i="2"/>
  <c r="AG24" i="2"/>
  <c r="AG36" i="2"/>
  <c r="AG32" i="2"/>
  <c r="AG28" i="2"/>
  <c r="AG35" i="2"/>
  <c r="AG31" i="2"/>
  <c r="AG27" i="2"/>
  <c r="AC4" i="2"/>
  <c r="AC6" i="2"/>
  <c r="AC8" i="2"/>
  <c r="AC10" i="2"/>
  <c r="AC12" i="2"/>
  <c r="AC14" i="2"/>
  <c r="AC16" i="2"/>
  <c r="AC18" i="2"/>
  <c r="AC20" i="2"/>
  <c r="AC22" i="2"/>
  <c r="AC24" i="2"/>
  <c r="AC36" i="2"/>
  <c r="AC32" i="2"/>
  <c r="AC28" i="2"/>
  <c r="AC27" i="2"/>
  <c r="AH11" i="1"/>
  <c r="AH19" i="1"/>
  <c r="AH24" i="1"/>
  <c r="AH20" i="1"/>
  <c r="AH16" i="1"/>
  <c r="AH12" i="1"/>
  <c r="AH8" i="1"/>
  <c r="AH4" i="1"/>
  <c r="AG25" i="1"/>
  <c r="AG21" i="1"/>
  <c r="AG17" i="1"/>
  <c r="AG13" i="1"/>
  <c r="AG9" i="1"/>
  <c r="AG5" i="1"/>
  <c r="AB3" i="1"/>
  <c r="V37" i="2"/>
  <c r="AC35" i="2"/>
  <c r="AF16" i="2"/>
  <c r="AF14" i="2"/>
  <c r="AF12" i="2"/>
  <c r="AF10" i="2"/>
  <c r="AF8" i="2"/>
  <c r="AF6" i="2"/>
  <c r="AF4" i="2"/>
  <c r="AH9" i="1"/>
  <c r="AH17" i="1"/>
  <c r="AH25" i="1"/>
  <c r="AG14" i="1"/>
  <c r="AG22" i="1"/>
  <c r="AB6" i="1"/>
  <c r="AB10" i="1"/>
  <c r="AB14" i="1"/>
  <c r="AB18" i="1"/>
  <c r="AB22" i="1"/>
  <c r="AH5" i="1"/>
  <c r="AB26" i="2"/>
  <c r="AB28" i="2"/>
  <c r="AB32" i="2"/>
  <c r="AB36" i="2"/>
  <c r="AB24" i="2"/>
  <c r="AB22" i="2"/>
  <c r="AB20" i="2"/>
  <c r="AB18" i="2"/>
  <c r="AB16" i="2"/>
  <c r="AB14" i="2"/>
  <c r="AB12" i="2"/>
  <c r="AB10" i="2"/>
  <c r="AB8" i="2"/>
  <c r="AB6" i="2"/>
  <c r="AB4" i="2"/>
  <c r="AB30" i="2"/>
  <c r="AB34" i="2"/>
  <c r="AB25" i="2"/>
  <c r="AB23" i="2"/>
  <c r="AB21" i="2"/>
  <c r="AB19" i="2"/>
  <c r="AB17" i="2"/>
  <c r="AB15" i="2"/>
  <c r="AB13" i="2"/>
  <c r="AB11" i="2"/>
  <c r="AB9" i="2"/>
  <c r="AB7" i="2"/>
  <c r="AB5" i="2"/>
  <c r="AB3" i="2"/>
  <c r="AB45" i="7"/>
  <c r="AB49" i="7"/>
  <c r="AB53" i="7"/>
  <c r="AB57" i="7"/>
  <c r="AB61" i="7"/>
  <c r="AB65" i="7"/>
  <c r="AB71" i="7"/>
  <c r="AB81" i="7"/>
  <c r="AB56" i="7"/>
  <c r="AB60" i="7"/>
  <c r="AB64" i="7"/>
  <c r="AB73" i="7"/>
  <c r="AB79" i="7"/>
  <c r="AB68" i="7"/>
  <c r="AB72" i="7"/>
  <c r="AB76" i="7"/>
  <c r="AB82" i="7"/>
  <c r="AB78" i="7"/>
  <c r="AG15" i="7"/>
  <c r="AB14" i="7"/>
  <c r="AG11" i="7"/>
  <c r="AB10" i="7"/>
  <c r="AG7" i="7"/>
  <c r="AG3" i="7"/>
  <c r="AH51" i="5"/>
  <c r="AH47" i="5"/>
  <c r="AH43" i="5"/>
  <c r="AH39" i="5"/>
  <c r="AH35" i="5"/>
  <c r="AH31" i="5"/>
  <c r="AH27" i="5"/>
  <c r="AH23" i="5"/>
  <c r="AH19" i="5"/>
  <c r="AH15" i="5"/>
  <c r="AH11" i="5"/>
  <c r="AH7" i="5"/>
  <c r="AH3" i="5"/>
  <c r="AH74" i="5"/>
  <c r="AH70" i="5"/>
  <c r="AH66" i="5"/>
  <c r="AH62" i="5"/>
  <c r="AH58" i="5"/>
  <c r="AH54" i="5"/>
  <c r="AH73" i="5"/>
  <c r="AH69" i="5"/>
  <c r="AH65" i="5"/>
  <c r="AH61" i="5"/>
  <c r="AH57" i="5"/>
  <c r="AH53" i="5"/>
  <c r="AB62" i="5"/>
  <c r="AB58" i="5"/>
  <c r="AB54" i="5"/>
  <c r="W58" i="5"/>
  <c r="W54" i="5"/>
  <c r="W72" i="5"/>
  <c r="W76" i="5"/>
  <c r="AH50" i="5"/>
  <c r="AB50" i="5"/>
  <c r="W49" i="5"/>
  <c r="AH46" i="5"/>
  <c r="AB46" i="5"/>
  <c r="W45" i="5"/>
  <c r="AH42" i="5"/>
  <c r="AB42" i="5"/>
  <c r="W41" i="5"/>
  <c r="AH38" i="5"/>
  <c r="AB38" i="5"/>
  <c r="W37" i="5"/>
  <c r="AH34" i="5"/>
  <c r="AB34" i="5"/>
  <c r="W33" i="5"/>
  <c r="AH30" i="5"/>
  <c r="AB30" i="5"/>
  <c r="W29" i="5"/>
  <c r="AH26" i="5"/>
  <c r="AB26" i="5"/>
  <c r="W25" i="5"/>
  <c r="AH22" i="5"/>
  <c r="AB22" i="5"/>
  <c r="W21" i="5"/>
  <c r="AH18" i="5"/>
  <c r="AB18" i="5"/>
  <c r="W17" i="5"/>
  <c r="AH14" i="5"/>
  <c r="AB14" i="5"/>
  <c r="W13" i="5"/>
  <c r="AH10" i="5"/>
  <c r="AB10" i="5"/>
  <c r="W9" i="5"/>
  <c r="AB6" i="5"/>
  <c r="W30" i="4"/>
  <c r="W26" i="4"/>
  <c r="W22" i="4"/>
  <c r="W18" i="4"/>
  <c r="W14" i="4"/>
  <c r="W10" i="4"/>
  <c r="W6" i="4"/>
  <c r="W31" i="4"/>
  <c r="W35" i="4"/>
  <c r="W39" i="4"/>
  <c r="W43" i="4"/>
  <c r="W50" i="4"/>
  <c r="W46" i="4"/>
  <c r="W34" i="4"/>
  <c r="W38" i="4"/>
  <c r="W42" i="4"/>
  <c r="W51" i="4"/>
  <c r="W47" i="4"/>
  <c r="W27" i="4"/>
  <c r="W23" i="4"/>
  <c r="W19" i="4"/>
  <c r="W15" i="4"/>
  <c r="W11" i="4"/>
  <c r="W7" i="4"/>
  <c r="AB27" i="2"/>
  <c r="AB31" i="2"/>
  <c r="AB35" i="2"/>
  <c r="AG21" i="2"/>
  <c r="AG23" i="2"/>
  <c r="AG25" i="2"/>
  <c r="AG34" i="2"/>
  <c r="AG30" i="2"/>
  <c r="AG26" i="2"/>
  <c r="AG33" i="2"/>
  <c r="AG29" i="2"/>
  <c r="AC23" i="2"/>
  <c r="AC25" i="2"/>
  <c r="AC34" i="2"/>
  <c r="AC30" i="2"/>
  <c r="AC26" i="2"/>
  <c r="AC37" i="2"/>
  <c r="AH7" i="1"/>
  <c r="AH15" i="1"/>
  <c r="AH23" i="1"/>
  <c r="AH3" i="1"/>
  <c r="AH22" i="1"/>
  <c r="AH18" i="1"/>
  <c r="AH14" i="1"/>
  <c r="AH10" i="1"/>
  <c r="AH6" i="1"/>
  <c r="AG23" i="1"/>
  <c r="AG19" i="1"/>
  <c r="AG15" i="1"/>
  <c r="AG11" i="1"/>
  <c r="AG7" i="1"/>
  <c r="X37" i="2"/>
  <c r="AH13" i="1"/>
  <c r="AG10" i="1"/>
  <c r="AG18" i="1"/>
  <c r="AG3" i="1"/>
  <c r="AB8" i="1"/>
  <c r="AB12" i="1"/>
  <c r="AB16" i="1"/>
  <c r="AB20" i="1"/>
  <c r="AB24" i="1"/>
  <c r="W37" i="2"/>
  <c r="W25" i="2"/>
  <c r="V24" i="2"/>
  <c r="X22" i="2"/>
  <c r="W21" i="2"/>
  <c r="V20" i="2"/>
  <c r="X18" i="2"/>
  <c r="W17" i="2"/>
  <c r="V16" i="2"/>
  <c r="X14" i="2"/>
  <c r="W13" i="2"/>
  <c r="V12" i="2"/>
  <c r="X10" i="2"/>
  <c r="W9" i="2"/>
  <c r="V8" i="2"/>
  <c r="V6" i="2"/>
  <c r="V4" i="2"/>
  <c r="X32" i="2"/>
  <c r="X28" i="2"/>
  <c r="X35" i="2"/>
  <c r="X31" i="2"/>
  <c r="X27" i="2"/>
  <c r="V32" i="2"/>
  <c r="V28" i="2"/>
  <c r="V35" i="2"/>
  <c r="V31" i="2"/>
  <c r="V27" i="2"/>
  <c r="W24" i="2"/>
  <c r="V23" i="2"/>
  <c r="X21" i="2"/>
  <c r="W20" i="2"/>
  <c r="V19" i="2"/>
  <c r="X17" i="2"/>
  <c r="W16" i="2"/>
  <c r="V15" i="2"/>
  <c r="X13" i="2"/>
  <c r="W12" i="2"/>
  <c r="V11" i="2"/>
  <c r="X9" i="2"/>
  <c r="W8" i="2"/>
  <c r="V7" i="2"/>
  <c r="X5" i="2"/>
  <c r="W4" i="2"/>
  <c r="V3" i="2"/>
  <c r="W33" i="2"/>
  <c r="W29" i="2"/>
  <c r="W36" i="2"/>
  <c r="W32" i="2"/>
  <c r="X25" i="2"/>
  <c r="W7" i="2"/>
  <c r="W5" i="2"/>
  <c r="W3" i="2"/>
  <c r="X36" i="2"/>
  <c r="X24" i="2"/>
  <c r="W23" i="2"/>
  <c r="V22" i="2"/>
  <c r="X20" i="2"/>
  <c r="W19" i="2"/>
  <c r="V18" i="2"/>
  <c r="X16" i="2"/>
  <c r="W15" i="2"/>
  <c r="V14" i="2"/>
  <c r="X12" i="2"/>
  <c r="W11" i="2"/>
  <c r="V10" i="2"/>
  <c r="X8" i="2"/>
  <c r="X6" i="2"/>
  <c r="X4" i="2"/>
  <c r="X34" i="2"/>
  <c r="X30" i="2"/>
  <c r="X26" i="2"/>
  <c r="X33" i="2"/>
  <c r="X29" i="2"/>
  <c r="V34" i="2"/>
  <c r="V30" i="2"/>
  <c r="V26" i="2"/>
  <c r="V33" i="2"/>
  <c r="V29" i="2"/>
  <c r="V25" i="2"/>
  <c r="X23" i="2"/>
  <c r="W22" i="2"/>
  <c r="V21" i="2"/>
  <c r="X19" i="2"/>
  <c r="W18" i="2"/>
  <c r="V17" i="2"/>
  <c r="X15" i="2"/>
  <c r="W14" i="2"/>
  <c r="V13" i="2"/>
  <c r="X11" i="2"/>
  <c r="W10" i="2"/>
  <c r="V9" i="2"/>
  <c r="X7" i="2"/>
  <c r="W6" i="2"/>
  <c r="V5" i="2"/>
  <c r="W35" i="2"/>
  <c r="W31" i="2"/>
  <c r="W27" i="2"/>
  <c r="W34" i="2"/>
  <c r="W30" i="2"/>
  <c r="W26" i="2"/>
</calcChain>
</file>

<file path=xl/connections.xml><?xml version="1.0" encoding="utf-8"?>
<connections xmlns="http://schemas.openxmlformats.org/spreadsheetml/2006/main">
  <connection id="1" name="5m_lep_t15_1" type="6" refreshedVersion="3" background="1" saveData="1">
    <textPr codePage="852" sourceFile="D:\5m_lep_t15_1.txt" thousands=" ">
      <textFields count="5">
        <textField/>
        <textField/>
        <textField/>
        <textField/>
        <textField/>
      </textFields>
    </textPr>
  </connection>
  <connection id="2" name="5m_lep_t15_2" type="6" refreshedVersion="3" background="1" saveData="1">
    <textPr codePage="852" sourceFile="D:\5m_lep_t15_2.txt" thousands=" ">
      <textFields count="5">
        <textField/>
        <textField/>
        <textField/>
        <textField/>
        <textField/>
      </textFields>
    </textPr>
  </connection>
  <connection id="3" name="5m_lep_t15_3" type="6" refreshedVersion="3" background="1" saveData="1">
    <textPr codePage="852" sourceFile="D:\5m_lep_t15_3.txt" thousands=" ">
      <textFields count="5">
        <textField/>
        <textField/>
        <textField/>
        <textField/>
        <textField/>
      </textFields>
    </textPr>
  </connection>
  <connection id="4" name="5m_lep_t20_1" type="6" refreshedVersion="3" background="1" saveData="1">
    <textPr codePage="852" sourceFile="D:\5m_lep_t20_1.txt" thousands=" ">
      <textFields count="5">
        <textField/>
        <textField/>
        <textField/>
        <textField/>
        <textField/>
      </textFields>
    </textPr>
  </connection>
  <connection id="5" name="5m_lep_t20_2" type="6" refreshedVersion="3" background="1" saveData="1">
    <textPr codePage="852" sourceFile="D:\5m_lep_t20_2.txt" thousands=" ">
      <textFields count="5">
        <textField/>
        <textField/>
        <textField/>
        <textField/>
        <textField/>
      </textFields>
    </textPr>
  </connection>
  <connection id="6" name="5m_lep_t20_3" type="6" refreshedVersion="3" background="1" saveData="1">
    <textPr codePage="852" sourceFile="D:\5m_lep_t20_3.txt" thousands=" ">
      <textFields count="5">
        <textField/>
        <textField/>
        <textField/>
        <textField/>
        <textField/>
      </textFields>
    </textPr>
  </connection>
  <connection id="7" name="5m_lep_t25_1" type="6" refreshedVersion="3" background="1" saveData="1">
    <textPr codePage="852" sourceFile="D:\5m_lep_t25_1.txt" thousands=" ">
      <textFields count="5">
        <textField/>
        <textField/>
        <textField/>
        <textField/>
        <textField/>
      </textFields>
    </textPr>
  </connection>
  <connection id="8" name="5m_lep_t25_2" type="6" refreshedVersion="3" background="1" saveData="1">
    <textPr codePage="852" sourceFile="D:\5m_lep_t25_2.txt" thousands=" ">
      <textFields count="5">
        <textField/>
        <textField/>
        <textField/>
        <textField/>
        <textField/>
      </textFields>
    </textPr>
  </connection>
  <connection id="9" name="5m_lep_t25_3" type="6" refreshedVersion="3" background="1" saveData="1">
    <textPr codePage="852" sourceFile="D:\5m_lep_t25_3.txt" thousands=" ">
      <textFields count="5">
        <textField/>
        <textField/>
        <textField/>
        <textField/>
        <textField/>
      </textFields>
    </textPr>
  </connection>
  <connection id="10" name="5m_lep_t30_1" type="6" refreshedVersion="3" background="1" saveData="1">
    <textPr codePage="852" sourceFile="D:\5m_lep_t30_1.txt" thousands=" ">
      <textFields count="5">
        <textField/>
        <textField/>
        <textField/>
        <textField/>
        <textField/>
      </textFields>
    </textPr>
  </connection>
  <connection id="11" name="5m_lep_t30_2" type="6" refreshedVersion="3" background="1" saveData="1">
    <textPr codePage="852" sourceFile="D:\5m_lep_t30_2.txt" thousands=" ">
      <textFields count="5">
        <textField/>
        <textField/>
        <textField/>
        <textField/>
        <textField/>
      </textFields>
    </textPr>
  </connection>
  <connection id="12" name="5m_lep_t30_3" type="6" refreshedVersion="3" background="1" saveData="1">
    <textPr codePage="852" sourceFile="D:\5m_lep_t30_3.txt" thousands=" ">
      <textFields count="5">
        <textField/>
        <textField/>
        <textField/>
        <textField/>
        <textField/>
      </textFields>
    </textPr>
  </connection>
  <connection id="13" name="5m_lep_t35_1" type="6" refreshedVersion="3" background="1" saveData="1">
    <textPr codePage="852" sourceFile="D:\5m_lep_t35_1.txt" thousands=" ">
      <textFields count="5">
        <textField/>
        <textField/>
        <textField/>
        <textField/>
        <textField/>
      </textFields>
    </textPr>
  </connection>
  <connection id="14" name="5m_lep_t35_2" type="6" refreshedVersion="3" background="1" saveData="1">
    <textPr codePage="852" sourceFile="D:\5m_lep_t35_2.txt" thousands=" ">
      <textFields count="5">
        <textField/>
        <textField/>
        <textField/>
        <textField/>
        <textField/>
      </textFields>
    </textPr>
  </connection>
  <connection id="15" name="5m_lep_t35_3" type="6" refreshedVersion="3" background="1" saveData="1">
    <textPr codePage="852" sourceFile="D:\5m_lep_t35_3.txt" thousands=" ">
      <textFields count="5">
        <textField/>
        <textField/>
        <textField/>
        <textField/>
        <textField/>
      </textFields>
    </textPr>
  </connection>
  <connection id="16" name="5m_lep_t39,5_1" type="6" refreshedVersion="3" background="1" saveData="1">
    <textPr codePage="852" sourceFile="D:\5m_lep_t39,5_1.txt" thousands=" ">
      <textFields count="5">
        <textField/>
        <textField/>
        <textField/>
        <textField/>
        <textField/>
      </textFields>
    </textPr>
  </connection>
  <connection id="17" name="5m_lep_t39_1" type="6" refreshedVersion="3" background="1" saveData="1">
    <textPr codePage="852" sourceFile="D:\5m_lep_t39_1.txt" thousands=" ">
      <textFields count="5">
        <textField/>
        <textField/>
        <textField/>
        <textField/>
        <textField/>
      </textFields>
    </textPr>
  </connection>
  <connection id="18" name="5m_lep_t39_2" type="6" refreshedVersion="3" background="1" saveData="1">
    <textPr codePage="852" sourceFile="D:\5m_lep_t39_2.txt" thousands=" ">
      <textFields count="5">
        <textField/>
        <textField/>
        <textField/>
        <textField/>
        <textField/>
      </textFields>
    </textPr>
  </connection>
  <connection id="19" name="5m_lep_t39_3" type="6" refreshedVersion="3" background="1" saveData="1">
    <textPr codePage="852" sourceFile="D:\5m_lep_t39_3.txt" thousands=" 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<sst xmlns="http://schemas.openxmlformats.org/spreadsheetml/2006/main" count="404" uniqueCount="74">
  <si>
    <t>Time[s]</t>
  </si>
  <si>
    <t>D_f1[-]</t>
  </si>
  <si>
    <t>D_f2[-]</t>
  </si>
  <si>
    <t>D_f3[-]</t>
  </si>
  <si>
    <t>f1</t>
  </si>
  <si>
    <t>f2</t>
  </si>
  <si>
    <t>f3</t>
  </si>
  <si>
    <t>prumer</t>
  </si>
  <si>
    <t>odchylka</t>
  </si>
  <si>
    <t>35° C (308,15 K)</t>
  </si>
  <si>
    <t>39° C (312,15 K)</t>
  </si>
  <si>
    <t>25° C (298,15 K)</t>
  </si>
  <si>
    <t>30° C (303,15 K)</t>
  </si>
  <si>
    <t>20° C (293,15 K)</t>
  </si>
  <si>
    <t>15° C (288,15 K)</t>
  </si>
  <si>
    <t>1.</t>
  </si>
  <si>
    <t>2.</t>
  </si>
  <si>
    <t>3.</t>
  </si>
  <si>
    <t>č. měření</t>
  </si>
  <si>
    <t>max</t>
  </si>
  <si>
    <t>min</t>
  </si>
  <si>
    <t>max-min</t>
  </si>
  <si>
    <t>1. měření</t>
  </si>
  <si>
    <t>2. měření</t>
  </si>
  <si>
    <t>3. měření</t>
  </si>
  <si>
    <t>39 °C (312,15 K)</t>
  </si>
  <si>
    <t>f = 100 Hz, t = 39 °C</t>
  </si>
  <si>
    <t>f = 1 kHz, t = 39 °C</t>
  </si>
  <si>
    <t>f = 10 kHz, t = 39 °C</t>
  </si>
  <si>
    <t>čas [s]</t>
  </si>
  <si>
    <t>Normování pro f = 1 kHz, t = 39 °C</t>
  </si>
  <si>
    <t>Normování pro f = 100 Hz, t = 39 °C</t>
  </si>
  <si>
    <t>Normování pro f = 10 kHz, t = 39 °C</t>
  </si>
  <si>
    <t>f = 100 Hz, t = 35 °C</t>
  </si>
  <si>
    <t>f = 1 kHz, t = 35 °C</t>
  </si>
  <si>
    <t>f = 10 kHz, t = 35 °C</t>
  </si>
  <si>
    <t>Normování pro f = 100 Hz, t = 35 °C</t>
  </si>
  <si>
    <t>Normování pro f = 1 kHz, t = 35 °C</t>
  </si>
  <si>
    <t>Normování pro f = 10 kHz, t = 35 °C</t>
  </si>
  <si>
    <t>f = 100 Hz, t = 30 °C</t>
  </si>
  <si>
    <t>f = 1 kHz, t = 30 °C</t>
  </si>
  <si>
    <t>f = 10 kHz, t = 30 °C</t>
  </si>
  <si>
    <t>Normování pro f = 100 Hz, t = 30 °C</t>
  </si>
  <si>
    <t>Normování pro f = 1 kHz, t = 30 °C</t>
  </si>
  <si>
    <t>Normování pro f = 10 kHz, t = 30 °C</t>
  </si>
  <si>
    <t>f = 100 Hz, t = 25 °C</t>
  </si>
  <si>
    <t>f = 1 kHz, t = 25 °C</t>
  </si>
  <si>
    <t>f = 10 kHz, t = 25 °C</t>
  </si>
  <si>
    <t>Normování pro f = 100 Hz, t = 25 °C</t>
  </si>
  <si>
    <t>Normování pro f = 1 kHz, t = 25 °C</t>
  </si>
  <si>
    <t>Normování pro f = 10 kHz, t = 25 °C</t>
  </si>
  <si>
    <t>f = 100 Hz, t = 20 °C</t>
  </si>
  <si>
    <t>f = 1 kHz, t = 20 °C</t>
  </si>
  <si>
    <t>f = 10 kHz, t = 20 °C</t>
  </si>
  <si>
    <t>Normování pro f = 100 Hz, t = 20 °C</t>
  </si>
  <si>
    <t>Normování pro f = 1 kHz, t = 20 °C</t>
  </si>
  <si>
    <t>Normování pro f = 10 kHz, t = 20 °C</t>
  </si>
  <si>
    <t>f = 100 Hz, t = 15 °C</t>
  </si>
  <si>
    <t>f = 1 kHz, t = 15 °C</t>
  </si>
  <si>
    <t>f = 10 kHz, t = 15 °C</t>
  </si>
  <si>
    <t>Normování pro f = 100 Hz, t = 15°C</t>
  </si>
  <si>
    <t>Normování pro f = 1 kHz, t = 15 °C</t>
  </si>
  <si>
    <t>Normování pro f = 10 kHz, t = 15 °C</t>
  </si>
  <si>
    <t>f = 100 Hz</t>
  </si>
  <si>
    <t>f = 1 kHz</t>
  </si>
  <si>
    <t>f = 10 kHz</t>
  </si>
  <si>
    <t>t maxima [s]</t>
  </si>
  <si>
    <t>Průměr [s]</t>
  </si>
  <si>
    <t>Směrodatná odchylka [s]</t>
  </si>
  <si>
    <t>100 Hz</t>
  </si>
  <si>
    <t>1 kHz</t>
  </si>
  <si>
    <t>10 kHz</t>
  </si>
  <si>
    <t>Teplota [°C]</t>
  </si>
  <si>
    <t>Frekvence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</si>
</sst>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5" xfId="0" applyBorder="1"/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39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't39'!$V$2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't39'!$U$3:$U$25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't39'!$V$3:$V$25</c:f>
              <c:numCache>
                <c:formatCode>General</c:formatCode>
                <c:ptCount val="23"/>
                <c:pt idx="0">
                  <c:v>0</c:v>
                </c:pt>
                <c:pt idx="1">
                  <c:v>0.11743341404358354</c:v>
                </c:pt>
                <c:pt idx="2">
                  <c:v>0.23728813559322037</c:v>
                </c:pt>
                <c:pt idx="3">
                  <c:v>0.35532687651331718</c:v>
                </c:pt>
                <c:pt idx="4">
                  <c:v>0.46731234866828081</c:v>
                </c:pt>
                <c:pt idx="5">
                  <c:v>0.57324455205811131</c:v>
                </c:pt>
                <c:pt idx="6">
                  <c:v>0.66707021791767551</c:v>
                </c:pt>
                <c:pt idx="7">
                  <c:v>0.74576271186440679</c:v>
                </c:pt>
                <c:pt idx="8">
                  <c:v>0.81537530266343816</c:v>
                </c:pt>
                <c:pt idx="9">
                  <c:v>0.86985472154963683</c:v>
                </c:pt>
                <c:pt idx="10">
                  <c:v>0.91525423728813571</c:v>
                </c:pt>
                <c:pt idx="11">
                  <c:v>0.95157384987893456</c:v>
                </c:pt>
                <c:pt idx="12">
                  <c:v>0.97881355932203384</c:v>
                </c:pt>
                <c:pt idx="13">
                  <c:v>0.99394673123486676</c:v>
                </c:pt>
                <c:pt idx="14">
                  <c:v>1</c:v>
                </c:pt>
                <c:pt idx="15">
                  <c:v>0.99697336561743333</c:v>
                </c:pt>
                <c:pt idx="16">
                  <c:v>0.98486682808716708</c:v>
                </c:pt>
                <c:pt idx="17">
                  <c:v>0.96368038740920092</c:v>
                </c:pt>
                <c:pt idx="18">
                  <c:v>0.93644067796610164</c:v>
                </c:pt>
                <c:pt idx="19">
                  <c:v>0.90012106537530279</c:v>
                </c:pt>
                <c:pt idx="20">
                  <c:v>0.85774818401937036</c:v>
                </c:pt>
                <c:pt idx="21">
                  <c:v>0.80629539951573859</c:v>
                </c:pt>
                <c:pt idx="22">
                  <c:v>0.75181598062953992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't39'!$W$2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't39'!$U$3:$U$25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't39'!$W$3:$W$25</c:f>
              <c:numCache>
                <c:formatCode>General</c:formatCode>
                <c:ptCount val="23"/>
                <c:pt idx="0">
                  <c:v>0</c:v>
                </c:pt>
                <c:pt idx="1">
                  <c:v>0.13740458015267176</c:v>
                </c:pt>
                <c:pt idx="2">
                  <c:v>0.28053435114503816</c:v>
                </c:pt>
                <c:pt idx="3">
                  <c:v>0.38931297709923668</c:v>
                </c:pt>
                <c:pt idx="4">
                  <c:v>0.59923664122137399</c:v>
                </c:pt>
                <c:pt idx="5">
                  <c:v>0.8282442748091603</c:v>
                </c:pt>
                <c:pt idx="6">
                  <c:v>0.8282442748091603</c:v>
                </c:pt>
                <c:pt idx="7">
                  <c:v>0.89821882951653931</c:v>
                </c:pt>
                <c:pt idx="8">
                  <c:v>0.96183206106870223</c:v>
                </c:pt>
                <c:pt idx="9">
                  <c:v>0.99363867684478357</c:v>
                </c:pt>
                <c:pt idx="10">
                  <c:v>1</c:v>
                </c:pt>
                <c:pt idx="11">
                  <c:v>1</c:v>
                </c:pt>
                <c:pt idx="12">
                  <c:v>0.98727735368956748</c:v>
                </c:pt>
                <c:pt idx="13">
                  <c:v>0.96183206106870223</c:v>
                </c:pt>
                <c:pt idx="14">
                  <c:v>0.91094147582697205</c:v>
                </c:pt>
                <c:pt idx="15">
                  <c:v>0.84732824427480924</c:v>
                </c:pt>
                <c:pt idx="16">
                  <c:v>0.79007633587786252</c:v>
                </c:pt>
                <c:pt idx="17">
                  <c:v>0.75190839694656497</c:v>
                </c:pt>
                <c:pt idx="18">
                  <c:v>0.70737913486005077</c:v>
                </c:pt>
                <c:pt idx="19">
                  <c:v>0.67557251908396954</c:v>
                </c:pt>
                <c:pt idx="20">
                  <c:v>0.65012722646310428</c:v>
                </c:pt>
                <c:pt idx="21">
                  <c:v>0.62468193384223925</c:v>
                </c:pt>
                <c:pt idx="22">
                  <c:v>0.6055979643765903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't39'!$X$2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't39'!$U$3:$U$25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't39'!$X$3:$X$25</c:f>
              <c:numCache>
                <c:formatCode>General</c:formatCode>
                <c:ptCount val="23"/>
                <c:pt idx="0">
                  <c:v>0</c:v>
                </c:pt>
                <c:pt idx="1">
                  <c:v>8.2985979537703661E-2</c:v>
                </c:pt>
                <c:pt idx="2">
                  <c:v>0.18150814702538837</c:v>
                </c:pt>
                <c:pt idx="3">
                  <c:v>0.28381962864721488</c:v>
                </c:pt>
                <c:pt idx="4">
                  <c:v>0.40128836680560814</c:v>
                </c:pt>
                <c:pt idx="5">
                  <c:v>0.51117847669571803</c:v>
                </c:pt>
                <c:pt idx="6">
                  <c:v>0.60212201591511938</c:v>
                </c:pt>
                <c:pt idx="7">
                  <c:v>0.68548692686623725</c:v>
                </c:pt>
                <c:pt idx="8">
                  <c:v>0.75748389541492978</c:v>
                </c:pt>
                <c:pt idx="9">
                  <c:v>0.82190223569533916</c:v>
                </c:pt>
                <c:pt idx="10">
                  <c:v>0.8749526335733232</c:v>
                </c:pt>
                <c:pt idx="11">
                  <c:v>0.92042440318302388</c:v>
                </c:pt>
                <c:pt idx="12">
                  <c:v>0.95073891625615758</c:v>
                </c:pt>
                <c:pt idx="13">
                  <c:v>0.97726411519514966</c:v>
                </c:pt>
                <c:pt idx="14">
                  <c:v>0.99242137173171663</c:v>
                </c:pt>
                <c:pt idx="15">
                  <c:v>1</c:v>
                </c:pt>
                <c:pt idx="16">
                  <c:v>1</c:v>
                </c:pt>
                <c:pt idx="17">
                  <c:v>0.98863205759757478</c:v>
                </c:pt>
                <c:pt idx="18">
                  <c:v>0.96968548692686618</c:v>
                </c:pt>
                <c:pt idx="19">
                  <c:v>0.93937097385373247</c:v>
                </c:pt>
                <c:pt idx="20">
                  <c:v>0.90526714664645702</c:v>
                </c:pt>
                <c:pt idx="21">
                  <c:v>0.85600606290261461</c:v>
                </c:pt>
                <c:pt idx="22">
                  <c:v>0.80295566502463056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95744"/>
        <c:axId val="75136320"/>
      </c:scatterChart>
      <c:valAx>
        <c:axId val="15929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136320"/>
        <c:crosses val="autoZero"/>
        <c:crossBetween val="midCat"/>
      </c:valAx>
      <c:valAx>
        <c:axId val="751363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2957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t = 39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't39'!$AA$2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't39'!$U$3:$U$25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't39'!$AA$3:$AA$25</c:f>
              <c:numCache>
                <c:formatCode>General</c:formatCode>
                <c:ptCount val="23"/>
                <c:pt idx="0">
                  <c:v>0</c:v>
                </c:pt>
                <c:pt idx="1">
                  <c:v>0.18302387267904507</c:v>
                </c:pt>
                <c:pt idx="2">
                  <c:v>0.34217506631299738</c:v>
                </c:pt>
                <c:pt idx="3">
                  <c:v>0.47745358090185669</c:v>
                </c:pt>
                <c:pt idx="4">
                  <c:v>0.59416445623342173</c:v>
                </c:pt>
                <c:pt idx="5">
                  <c:v>0.6976127320954908</c:v>
                </c:pt>
                <c:pt idx="6">
                  <c:v>0.7824933687002652</c:v>
                </c:pt>
                <c:pt idx="7">
                  <c:v>0.85411140583554379</c:v>
                </c:pt>
                <c:pt idx="8">
                  <c:v>0.90981432360742709</c:v>
                </c:pt>
                <c:pt idx="9">
                  <c:v>0.95225464190981435</c:v>
                </c:pt>
                <c:pt idx="10">
                  <c:v>0.98143236074270546</c:v>
                </c:pt>
                <c:pt idx="11">
                  <c:v>0.99734748010610086</c:v>
                </c:pt>
                <c:pt idx="12">
                  <c:v>1</c:v>
                </c:pt>
                <c:pt idx="13">
                  <c:v>0.99204244031830235</c:v>
                </c:pt>
                <c:pt idx="14">
                  <c:v>0.97082228116710867</c:v>
                </c:pt>
                <c:pt idx="15">
                  <c:v>0.94164456233421756</c:v>
                </c:pt>
                <c:pt idx="16">
                  <c:v>0.8992042440318303</c:v>
                </c:pt>
                <c:pt idx="17">
                  <c:v>0.84880636604774529</c:v>
                </c:pt>
                <c:pt idx="18">
                  <c:v>0.79045092838196285</c:v>
                </c:pt>
                <c:pt idx="19">
                  <c:v>0.7267904509283819</c:v>
                </c:pt>
                <c:pt idx="20">
                  <c:v>0.65517241379310354</c:v>
                </c:pt>
                <c:pt idx="21">
                  <c:v>0.58090185676392569</c:v>
                </c:pt>
                <c:pt idx="22">
                  <c:v>0.50397877984084882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't39'!$AB$2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't39'!$U$3:$U$25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't39'!$AB$3:$AB$25</c:f>
              <c:numCache>
                <c:formatCode>General</c:formatCode>
                <c:ptCount val="23"/>
                <c:pt idx="0">
                  <c:v>0</c:v>
                </c:pt>
                <c:pt idx="1">
                  <c:v>9.8557692307692235E-2</c:v>
                </c:pt>
                <c:pt idx="2">
                  <c:v>0.18269230769230763</c:v>
                </c:pt>
                <c:pt idx="3">
                  <c:v>0.25721153846153844</c:v>
                </c:pt>
                <c:pt idx="4">
                  <c:v>0.35817307692307687</c:v>
                </c:pt>
                <c:pt idx="5">
                  <c:v>0.4663461538461538</c:v>
                </c:pt>
                <c:pt idx="6">
                  <c:v>0.57451923076923073</c:v>
                </c:pt>
                <c:pt idx="7">
                  <c:v>0.67307692307692313</c:v>
                </c:pt>
                <c:pt idx="8">
                  <c:v>0.75240384615384626</c:v>
                </c:pt>
                <c:pt idx="9">
                  <c:v>0.82211538461538447</c:v>
                </c:pt>
                <c:pt idx="10">
                  <c:v>0.87980769230769218</c:v>
                </c:pt>
                <c:pt idx="11">
                  <c:v>0.92307692307692313</c:v>
                </c:pt>
                <c:pt idx="12">
                  <c:v>0.95432692307692313</c:v>
                </c:pt>
                <c:pt idx="13">
                  <c:v>0.97596153846153855</c:v>
                </c:pt>
                <c:pt idx="14">
                  <c:v>0.99519230769230782</c:v>
                </c:pt>
                <c:pt idx="15">
                  <c:v>1</c:v>
                </c:pt>
                <c:pt idx="16">
                  <c:v>0.99519230769230782</c:v>
                </c:pt>
                <c:pt idx="17">
                  <c:v>0.97836538461538469</c:v>
                </c:pt>
                <c:pt idx="18">
                  <c:v>0.95673076923076916</c:v>
                </c:pt>
                <c:pt idx="19">
                  <c:v>0.92548076923076927</c:v>
                </c:pt>
                <c:pt idx="20">
                  <c:v>0.88221153846153832</c:v>
                </c:pt>
                <c:pt idx="21">
                  <c:v>0.83173076923076905</c:v>
                </c:pt>
                <c:pt idx="22">
                  <c:v>0.77403846153846156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't39'!$AC$2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't39'!$U$3:$U$25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't39'!$AC$3:$AC$25</c:f>
              <c:numCache>
                <c:formatCode>General</c:formatCode>
                <c:ptCount val="23"/>
                <c:pt idx="0">
                  <c:v>0</c:v>
                </c:pt>
                <c:pt idx="1">
                  <c:v>0.16923076923076924</c:v>
                </c:pt>
                <c:pt idx="2">
                  <c:v>0.31384615384615377</c:v>
                </c:pt>
                <c:pt idx="3">
                  <c:v>0.44923076923076916</c:v>
                </c:pt>
                <c:pt idx="4">
                  <c:v>0.56923076923076921</c:v>
                </c:pt>
                <c:pt idx="5">
                  <c:v>0.67076923076923067</c:v>
                </c:pt>
                <c:pt idx="6">
                  <c:v>0.75692307692307692</c:v>
                </c:pt>
                <c:pt idx="7">
                  <c:v>0.83076923076923059</c:v>
                </c:pt>
                <c:pt idx="8">
                  <c:v>0.89230769230769214</c:v>
                </c:pt>
                <c:pt idx="9">
                  <c:v>0.93846153846153846</c:v>
                </c:pt>
                <c:pt idx="10">
                  <c:v>0.9723076923076921</c:v>
                </c:pt>
                <c:pt idx="11">
                  <c:v>0.99384615384615371</c:v>
                </c:pt>
                <c:pt idx="12">
                  <c:v>1</c:v>
                </c:pt>
                <c:pt idx="13">
                  <c:v>0.99076923076923074</c:v>
                </c:pt>
                <c:pt idx="14">
                  <c:v>0.9723076923076921</c:v>
                </c:pt>
                <c:pt idx="15">
                  <c:v>0.94153846153846144</c:v>
                </c:pt>
                <c:pt idx="16">
                  <c:v>0.89846153846153842</c:v>
                </c:pt>
                <c:pt idx="17">
                  <c:v>0.84307692307692284</c:v>
                </c:pt>
                <c:pt idx="18">
                  <c:v>0.78153846153846152</c:v>
                </c:pt>
                <c:pt idx="19">
                  <c:v>0.7107692307692306</c:v>
                </c:pt>
                <c:pt idx="20">
                  <c:v>0.63384615384615373</c:v>
                </c:pt>
                <c:pt idx="21">
                  <c:v>0.55076923076923068</c:v>
                </c:pt>
                <c:pt idx="22">
                  <c:v>0.46769230769230763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17312"/>
        <c:axId val="108381888"/>
      </c:scatterChart>
      <c:valAx>
        <c:axId val="15931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8381888"/>
        <c:crosses val="autoZero"/>
        <c:crossBetween val="midCat"/>
      </c:valAx>
      <c:valAx>
        <c:axId val="1083818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3173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39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't39'!$AF$2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't39'!$AE$3:$AE$25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't39'!$AF$3:$AF$25</c:f>
              <c:numCache>
                <c:formatCode>General</c:formatCode>
                <c:ptCount val="23"/>
                <c:pt idx="0">
                  <c:v>0</c:v>
                </c:pt>
                <c:pt idx="1">
                  <c:v>0.2460850111856823</c:v>
                </c:pt>
                <c:pt idx="2">
                  <c:v>0.45190156599552572</c:v>
                </c:pt>
                <c:pt idx="3">
                  <c:v>0.62192393736017892</c:v>
                </c:pt>
                <c:pt idx="4">
                  <c:v>0.75167785234899331</c:v>
                </c:pt>
                <c:pt idx="5">
                  <c:v>0.85234899328859048</c:v>
                </c:pt>
                <c:pt idx="6">
                  <c:v>0.92393736017897088</c:v>
                </c:pt>
                <c:pt idx="7">
                  <c:v>0.97315436241610731</c:v>
                </c:pt>
                <c:pt idx="8">
                  <c:v>1</c:v>
                </c:pt>
                <c:pt idx="9">
                  <c:v>0.99776286353467558</c:v>
                </c:pt>
                <c:pt idx="10">
                  <c:v>0.99552572706935127</c:v>
                </c:pt>
                <c:pt idx="11">
                  <c:v>0.97762863534675615</c:v>
                </c:pt>
                <c:pt idx="12">
                  <c:v>0.95078299776286346</c:v>
                </c:pt>
                <c:pt idx="13">
                  <c:v>0.9127516778523489</c:v>
                </c:pt>
                <c:pt idx="14">
                  <c:v>0.86577181208053677</c:v>
                </c:pt>
                <c:pt idx="15">
                  <c:v>0.81431767337807615</c:v>
                </c:pt>
                <c:pt idx="16">
                  <c:v>0.75391498881431773</c:v>
                </c:pt>
                <c:pt idx="17">
                  <c:v>0.69351230425055932</c:v>
                </c:pt>
                <c:pt idx="18">
                  <c:v>0.62639821029082765</c:v>
                </c:pt>
                <c:pt idx="19">
                  <c:v>0.57270693512304238</c:v>
                </c:pt>
                <c:pt idx="20">
                  <c:v>0.50559284116331105</c:v>
                </c:pt>
                <c:pt idx="21">
                  <c:v>0.43847874720357943</c:v>
                </c:pt>
                <c:pt idx="22">
                  <c:v>0.37360178970917224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't39'!$AG$2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't39'!$AE$3:$AE$25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't39'!$AG$3:$AG$25</c:f>
              <c:numCache>
                <c:formatCode>General</c:formatCode>
                <c:ptCount val="23"/>
                <c:pt idx="0">
                  <c:v>0</c:v>
                </c:pt>
                <c:pt idx="1">
                  <c:v>0.20100502512562804</c:v>
                </c:pt>
                <c:pt idx="2">
                  <c:v>0.3592964824120603</c:v>
                </c:pt>
                <c:pt idx="3">
                  <c:v>0.48743718592964808</c:v>
                </c:pt>
                <c:pt idx="4">
                  <c:v>0.58793969849246219</c:v>
                </c:pt>
                <c:pt idx="5">
                  <c:v>0.68090452261306533</c:v>
                </c:pt>
                <c:pt idx="6">
                  <c:v>0.77638190954773856</c:v>
                </c:pt>
                <c:pt idx="7">
                  <c:v>0.8492462311557788</c:v>
                </c:pt>
                <c:pt idx="8">
                  <c:v>0.89949748743718583</c:v>
                </c:pt>
                <c:pt idx="9">
                  <c:v>0.94472361809045224</c:v>
                </c:pt>
                <c:pt idx="10">
                  <c:v>0.97738693467336679</c:v>
                </c:pt>
                <c:pt idx="11">
                  <c:v>0.99497487437185927</c:v>
                </c:pt>
                <c:pt idx="12">
                  <c:v>1</c:v>
                </c:pt>
                <c:pt idx="13">
                  <c:v>0.99497487437185927</c:v>
                </c:pt>
                <c:pt idx="14">
                  <c:v>0.98994974874371855</c:v>
                </c:pt>
                <c:pt idx="15">
                  <c:v>0.96984924623115576</c:v>
                </c:pt>
                <c:pt idx="16">
                  <c:v>0.94723618090452255</c:v>
                </c:pt>
                <c:pt idx="17">
                  <c:v>0.91206030150753759</c:v>
                </c:pt>
                <c:pt idx="18">
                  <c:v>0.87939698492462304</c:v>
                </c:pt>
                <c:pt idx="19">
                  <c:v>0.83668341708542704</c:v>
                </c:pt>
                <c:pt idx="20">
                  <c:v>0.7864321608040199</c:v>
                </c:pt>
                <c:pt idx="21">
                  <c:v>0.73115577889447214</c:v>
                </c:pt>
                <c:pt idx="22">
                  <c:v>0.67587939698492461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't39'!$AH$2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't39'!$AE$3:$AE$25</c:f>
              <c:numCache>
                <c:formatCode>General</c:formatCode>
                <c:ptCount val="23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58.1</c:v>
                </c:pt>
                <c:pt idx="11">
                  <c:v>63.9</c:v>
                </c:pt>
                <c:pt idx="12">
                  <c:v>69.7</c:v>
                </c:pt>
                <c:pt idx="13">
                  <c:v>75.5</c:v>
                </c:pt>
                <c:pt idx="14">
                  <c:v>81.3</c:v>
                </c:pt>
                <c:pt idx="15">
                  <c:v>87.1</c:v>
                </c:pt>
                <c:pt idx="16">
                  <c:v>92.9</c:v>
                </c:pt>
                <c:pt idx="17">
                  <c:v>98.7</c:v>
                </c:pt>
                <c:pt idx="18">
                  <c:v>105</c:v>
                </c:pt>
                <c:pt idx="19">
                  <c:v>110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</c:numCache>
            </c:numRef>
          </c:xVal>
          <c:yVal>
            <c:numRef>
              <c:f>'t39'!$AH$3:$AH$25</c:f>
              <c:numCache>
                <c:formatCode>General</c:formatCode>
                <c:ptCount val="23"/>
                <c:pt idx="0">
                  <c:v>0</c:v>
                </c:pt>
                <c:pt idx="1">
                  <c:v>0.24159663865546221</c:v>
                </c:pt>
                <c:pt idx="2">
                  <c:v>0.44117647058823539</c:v>
                </c:pt>
                <c:pt idx="3">
                  <c:v>0.61974789915966388</c:v>
                </c:pt>
                <c:pt idx="4">
                  <c:v>0.75840336134453779</c:v>
                </c:pt>
                <c:pt idx="5">
                  <c:v>0.85714285714285721</c:v>
                </c:pt>
                <c:pt idx="6">
                  <c:v>0.92436974789915982</c:v>
                </c:pt>
                <c:pt idx="7">
                  <c:v>0.97058823529411786</c:v>
                </c:pt>
                <c:pt idx="8">
                  <c:v>0.99369747899159666</c:v>
                </c:pt>
                <c:pt idx="9">
                  <c:v>1</c:v>
                </c:pt>
                <c:pt idx="10">
                  <c:v>0.99159663865546221</c:v>
                </c:pt>
                <c:pt idx="11">
                  <c:v>0.96638655462184897</c:v>
                </c:pt>
                <c:pt idx="12">
                  <c:v>0.92857142857142871</c:v>
                </c:pt>
                <c:pt idx="13">
                  <c:v>0.88235294117647067</c:v>
                </c:pt>
                <c:pt idx="14">
                  <c:v>0.82352941176470595</c:v>
                </c:pt>
                <c:pt idx="15">
                  <c:v>0.76050420168067223</c:v>
                </c:pt>
                <c:pt idx="16">
                  <c:v>0.69117647058823539</c:v>
                </c:pt>
                <c:pt idx="17">
                  <c:v>0.61554621848739499</c:v>
                </c:pt>
                <c:pt idx="18">
                  <c:v>0.53991596638655459</c:v>
                </c:pt>
                <c:pt idx="19">
                  <c:v>0.46638655462184864</c:v>
                </c:pt>
                <c:pt idx="20">
                  <c:v>0.39075630252100846</c:v>
                </c:pt>
                <c:pt idx="21">
                  <c:v>0.3172268907563025</c:v>
                </c:pt>
                <c:pt idx="22">
                  <c:v>0.24789915966386558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12704"/>
        <c:axId val="108384192"/>
      </c:scatterChart>
      <c:valAx>
        <c:axId val="865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8384192"/>
        <c:crosses val="autoZero"/>
        <c:crossBetween val="midCat"/>
      </c:valAx>
      <c:valAx>
        <c:axId val="1083841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65127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35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't35'!$V$2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't35'!$U$3:$U$37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't35'!$V$3:$V$37</c:f>
              <c:numCache>
                <c:formatCode>General</c:formatCode>
                <c:ptCount val="35"/>
                <c:pt idx="0">
                  <c:v>0</c:v>
                </c:pt>
                <c:pt idx="1">
                  <c:v>0.15679442508710809</c:v>
                </c:pt>
                <c:pt idx="2">
                  <c:v>0.29268292682926833</c:v>
                </c:pt>
                <c:pt idx="3">
                  <c:v>0.4285714285714286</c:v>
                </c:pt>
                <c:pt idx="4">
                  <c:v>0.55052264808362372</c:v>
                </c:pt>
                <c:pt idx="5">
                  <c:v>0.65853658536585369</c:v>
                </c:pt>
                <c:pt idx="6">
                  <c:v>0.74912891986062724</c:v>
                </c:pt>
                <c:pt idx="7">
                  <c:v>0.82229965156794438</c:v>
                </c:pt>
                <c:pt idx="8">
                  <c:v>0.88153310104529625</c:v>
                </c:pt>
                <c:pt idx="9">
                  <c:v>0.93031358885017423</c:v>
                </c:pt>
                <c:pt idx="10">
                  <c:v>0.96167247386759602</c:v>
                </c:pt>
                <c:pt idx="11">
                  <c:v>0.98606271777003485</c:v>
                </c:pt>
                <c:pt idx="12">
                  <c:v>0.99651567944250896</c:v>
                </c:pt>
                <c:pt idx="13">
                  <c:v>1</c:v>
                </c:pt>
                <c:pt idx="14">
                  <c:v>0.99651567944250896</c:v>
                </c:pt>
                <c:pt idx="15">
                  <c:v>0.98257839721254359</c:v>
                </c:pt>
                <c:pt idx="16">
                  <c:v>0.95818815331010465</c:v>
                </c:pt>
                <c:pt idx="17">
                  <c:v>0.93379790940766549</c:v>
                </c:pt>
                <c:pt idx="18">
                  <c:v>0.89895470383275267</c:v>
                </c:pt>
                <c:pt idx="19">
                  <c:v>0.86062717770034847</c:v>
                </c:pt>
                <c:pt idx="20">
                  <c:v>0.81881533101045312</c:v>
                </c:pt>
                <c:pt idx="21">
                  <c:v>0.76655052264808377</c:v>
                </c:pt>
                <c:pt idx="22">
                  <c:v>0.71428571428571441</c:v>
                </c:pt>
                <c:pt idx="23">
                  <c:v>0.65853658536585369</c:v>
                </c:pt>
                <c:pt idx="24">
                  <c:v>0.60278745644599308</c:v>
                </c:pt>
                <c:pt idx="25">
                  <c:v>0.54006968641114994</c:v>
                </c:pt>
                <c:pt idx="26">
                  <c:v>0.48083623693379796</c:v>
                </c:pt>
                <c:pt idx="27">
                  <c:v>0.42160278745644603</c:v>
                </c:pt>
                <c:pt idx="28">
                  <c:v>0.36236933797909415</c:v>
                </c:pt>
                <c:pt idx="29">
                  <c:v>0.30313588850174222</c:v>
                </c:pt>
                <c:pt idx="30">
                  <c:v>0.24390243902439035</c:v>
                </c:pt>
                <c:pt idx="31">
                  <c:v>0.18815331010452965</c:v>
                </c:pt>
                <c:pt idx="32">
                  <c:v>0.1358885017421603</c:v>
                </c:pt>
                <c:pt idx="33">
                  <c:v>8.3623693379790962E-2</c:v>
                </c:pt>
                <c:pt idx="34">
                  <c:v>3.4843205574912897E-2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't35'!$W$2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't35'!$U$3:$U$37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't35'!$W$3:$W$37</c:f>
              <c:numCache>
                <c:formatCode>General</c:formatCode>
                <c:ptCount val="35"/>
                <c:pt idx="0">
                  <c:v>0</c:v>
                </c:pt>
                <c:pt idx="1">
                  <c:v>0.22608695652173913</c:v>
                </c:pt>
                <c:pt idx="2">
                  <c:v>0.40869565217391307</c:v>
                </c:pt>
                <c:pt idx="3">
                  <c:v>0.56086956521739129</c:v>
                </c:pt>
                <c:pt idx="4">
                  <c:v>0.57826086956521738</c:v>
                </c:pt>
                <c:pt idx="5">
                  <c:v>0.63478260869565217</c:v>
                </c:pt>
                <c:pt idx="6">
                  <c:v>0.71739130434782594</c:v>
                </c:pt>
                <c:pt idx="7">
                  <c:v>0.80434782608695643</c:v>
                </c:pt>
                <c:pt idx="8">
                  <c:v>0.87826086956521721</c:v>
                </c:pt>
                <c:pt idx="9">
                  <c:v>0.934782608695652</c:v>
                </c:pt>
                <c:pt idx="10">
                  <c:v>0.96956521739130419</c:v>
                </c:pt>
                <c:pt idx="11">
                  <c:v>0.99130434782608678</c:v>
                </c:pt>
                <c:pt idx="12">
                  <c:v>1</c:v>
                </c:pt>
                <c:pt idx="13">
                  <c:v>1</c:v>
                </c:pt>
                <c:pt idx="14">
                  <c:v>0.98695652173913029</c:v>
                </c:pt>
                <c:pt idx="15">
                  <c:v>0.96956521739130419</c:v>
                </c:pt>
                <c:pt idx="16">
                  <c:v>0.94347826086956499</c:v>
                </c:pt>
                <c:pt idx="17">
                  <c:v>0.92173913043478239</c:v>
                </c:pt>
                <c:pt idx="18">
                  <c:v>0.89130434782608681</c:v>
                </c:pt>
                <c:pt idx="19">
                  <c:v>0.86521739130434783</c:v>
                </c:pt>
                <c:pt idx="20">
                  <c:v>0.83043478260869563</c:v>
                </c:pt>
                <c:pt idx="21">
                  <c:v>0.79565217391304344</c:v>
                </c:pt>
                <c:pt idx="22">
                  <c:v>0.75652173913043474</c:v>
                </c:pt>
                <c:pt idx="23">
                  <c:v>0.71739130434782594</c:v>
                </c:pt>
                <c:pt idx="24">
                  <c:v>0.67391304347826075</c:v>
                </c:pt>
                <c:pt idx="25">
                  <c:v>0.62608695652173918</c:v>
                </c:pt>
                <c:pt idx="26">
                  <c:v>0.58260869565217388</c:v>
                </c:pt>
                <c:pt idx="27">
                  <c:v>0.53043478260869559</c:v>
                </c:pt>
                <c:pt idx="28">
                  <c:v>0.47826086956521729</c:v>
                </c:pt>
                <c:pt idx="29">
                  <c:v>0.42608695652173911</c:v>
                </c:pt>
                <c:pt idx="30">
                  <c:v>0.37391304347826088</c:v>
                </c:pt>
                <c:pt idx="31">
                  <c:v>0.31739130434782609</c:v>
                </c:pt>
                <c:pt idx="32">
                  <c:v>0.26086956521739124</c:v>
                </c:pt>
                <c:pt idx="33">
                  <c:v>0.20434782608695654</c:v>
                </c:pt>
                <c:pt idx="34">
                  <c:v>0.15217391304347824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't35'!$X$2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't35'!$U$3:$U$37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't35'!$X$3:$X$37</c:f>
              <c:numCache>
                <c:formatCode>General</c:formatCode>
                <c:ptCount val="35"/>
                <c:pt idx="0">
                  <c:v>0</c:v>
                </c:pt>
                <c:pt idx="1">
                  <c:v>8.5381630012936638E-2</c:v>
                </c:pt>
                <c:pt idx="2">
                  <c:v>0.19016817593790425</c:v>
                </c:pt>
                <c:pt idx="3">
                  <c:v>0.29279862009486851</c:v>
                </c:pt>
                <c:pt idx="4">
                  <c:v>0.38766709788702025</c:v>
                </c:pt>
                <c:pt idx="5">
                  <c:v>0.46097455799913767</c:v>
                </c:pt>
                <c:pt idx="6">
                  <c:v>0.53428201811125497</c:v>
                </c:pt>
                <c:pt idx="7">
                  <c:v>0.60327727468736525</c:v>
                </c:pt>
                <c:pt idx="8">
                  <c:v>0.66796032772746872</c:v>
                </c:pt>
                <c:pt idx="9">
                  <c:v>0.72833117723156537</c:v>
                </c:pt>
                <c:pt idx="10">
                  <c:v>0.784389823199655</c:v>
                </c:pt>
                <c:pt idx="11">
                  <c:v>0.83613626563173793</c:v>
                </c:pt>
                <c:pt idx="12">
                  <c:v>0.88357050452781372</c:v>
                </c:pt>
                <c:pt idx="13">
                  <c:v>0.91806813281586896</c:v>
                </c:pt>
                <c:pt idx="14">
                  <c:v>0.95256576110392421</c:v>
                </c:pt>
                <c:pt idx="15">
                  <c:v>0.9741267787839587</c:v>
                </c:pt>
                <c:pt idx="16">
                  <c:v>0.99137559292798627</c:v>
                </c:pt>
                <c:pt idx="17">
                  <c:v>1</c:v>
                </c:pt>
                <c:pt idx="18">
                  <c:v>1</c:v>
                </c:pt>
                <c:pt idx="19">
                  <c:v>0.99137559292798627</c:v>
                </c:pt>
                <c:pt idx="20">
                  <c:v>0.97843898231996551</c:v>
                </c:pt>
                <c:pt idx="21">
                  <c:v>0.95256576110392421</c:v>
                </c:pt>
                <c:pt idx="22">
                  <c:v>0.92238033635187588</c:v>
                </c:pt>
                <c:pt idx="23">
                  <c:v>0.88788270806382075</c:v>
                </c:pt>
                <c:pt idx="24">
                  <c:v>0.84476067270375166</c:v>
                </c:pt>
                <c:pt idx="25">
                  <c:v>0.80163863734368268</c:v>
                </c:pt>
                <c:pt idx="26">
                  <c:v>0.74989219491159997</c:v>
                </c:pt>
                <c:pt idx="27">
                  <c:v>0.69814575247951705</c:v>
                </c:pt>
                <c:pt idx="28">
                  <c:v>0.64208710651142742</c:v>
                </c:pt>
                <c:pt idx="29">
                  <c:v>0.58602846054333768</c:v>
                </c:pt>
                <c:pt idx="30">
                  <c:v>0.52565761103924102</c:v>
                </c:pt>
                <c:pt idx="31">
                  <c:v>0.46959896507115145</c:v>
                </c:pt>
                <c:pt idx="32">
                  <c:v>0.40922811556705474</c:v>
                </c:pt>
                <c:pt idx="33">
                  <c:v>0.35748167313497198</c:v>
                </c:pt>
                <c:pt idx="34">
                  <c:v>0.3014230271668823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71232"/>
        <c:axId val="108383616"/>
      </c:scatterChart>
      <c:valAx>
        <c:axId val="15847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8383616"/>
        <c:crosses val="autoZero"/>
        <c:crossBetween val="midCat"/>
      </c:valAx>
      <c:valAx>
        <c:axId val="1083836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84712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T = 35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>
        <c:manualLayout>
          <c:xMode val="edge"/>
          <c:yMode val="edge"/>
          <c:x val="0.39812489063867018"/>
          <c:y val="2.7777777777777776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't35'!$AA$2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't35'!$Z$3:$Z$37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't35'!$AA$3:$AA$37</c:f>
              <c:numCache>
                <c:formatCode>General</c:formatCode>
                <c:ptCount val="35"/>
                <c:pt idx="0">
                  <c:v>0.1304347826086957</c:v>
                </c:pt>
                <c:pt idx="1">
                  <c:v>0.31014492753623202</c:v>
                </c:pt>
                <c:pt idx="2">
                  <c:v>0.45507246376811605</c:v>
                </c:pt>
                <c:pt idx="3">
                  <c:v>0.57391304347826089</c:v>
                </c:pt>
                <c:pt idx="4">
                  <c:v>0.67536231884057973</c:v>
                </c:pt>
                <c:pt idx="5">
                  <c:v>0.76231884057971033</c:v>
                </c:pt>
                <c:pt idx="6">
                  <c:v>0.8318840579710145</c:v>
                </c:pt>
                <c:pt idx="7">
                  <c:v>0.8840579710144929</c:v>
                </c:pt>
                <c:pt idx="8">
                  <c:v>0.93043478260869583</c:v>
                </c:pt>
                <c:pt idx="9">
                  <c:v>0.96811594202898565</c:v>
                </c:pt>
                <c:pt idx="10">
                  <c:v>0.98840579710144927</c:v>
                </c:pt>
                <c:pt idx="11">
                  <c:v>1</c:v>
                </c:pt>
                <c:pt idx="12">
                  <c:v>0.99710144927536237</c:v>
                </c:pt>
                <c:pt idx="13">
                  <c:v>0.98550724637681164</c:v>
                </c:pt>
                <c:pt idx="14">
                  <c:v>0.96811594202898565</c:v>
                </c:pt>
                <c:pt idx="15">
                  <c:v>0.94202898550724656</c:v>
                </c:pt>
                <c:pt idx="16">
                  <c:v>0.910144927536232</c:v>
                </c:pt>
                <c:pt idx="17">
                  <c:v>0.87246376811594217</c:v>
                </c:pt>
                <c:pt idx="18">
                  <c:v>0.82898550724637687</c:v>
                </c:pt>
                <c:pt idx="19">
                  <c:v>0.78260869565217395</c:v>
                </c:pt>
                <c:pt idx="20">
                  <c:v>0.73043478260869577</c:v>
                </c:pt>
                <c:pt idx="21">
                  <c:v>0.67826086956521758</c:v>
                </c:pt>
                <c:pt idx="22">
                  <c:v>0.62028985507246381</c:v>
                </c:pt>
                <c:pt idx="23">
                  <c:v>0.56521739130434789</c:v>
                </c:pt>
                <c:pt idx="24">
                  <c:v>0.50434782608695661</c:v>
                </c:pt>
                <c:pt idx="25">
                  <c:v>0.44927536231884069</c:v>
                </c:pt>
                <c:pt idx="26">
                  <c:v>0.39130434782608703</c:v>
                </c:pt>
                <c:pt idx="27">
                  <c:v>0.33333333333333331</c:v>
                </c:pt>
                <c:pt idx="28">
                  <c:v>0.27826086956521739</c:v>
                </c:pt>
                <c:pt idx="29">
                  <c:v>0.22608695652173921</c:v>
                </c:pt>
                <c:pt idx="30">
                  <c:v>0.17391304347826092</c:v>
                </c:pt>
                <c:pt idx="31">
                  <c:v>0.12753623188405797</c:v>
                </c:pt>
                <c:pt idx="32">
                  <c:v>8.115942028985508E-2</c:v>
                </c:pt>
                <c:pt idx="33">
                  <c:v>3.7681159420289892E-2</c:v>
                </c:pt>
                <c:pt idx="34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't35'!$AB$2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't35'!$Z$3:$Z$37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't35'!$AB$3:$AB$37</c:f>
              <c:numCache>
                <c:formatCode>General</c:formatCode>
                <c:ptCount val="35"/>
                <c:pt idx="0">
                  <c:v>8.0332409972299165E-2</c:v>
                </c:pt>
                <c:pt idx="1">
                  <c:v>0.2742382271468144</c:v>
                </c:pt>
                <c:pt idx="2">
                  <c:v>0.4349030470914127</c:v>
                </c:pt>
                <c:pt idx="3">
                  <c:v>0.56786703601108024</c:v>
                </c:pt>
                <c:pt idx="4">
                  <c:v>0.60664819944598347</c:v>
                </c:pt>
                <c:pt idx="5">
                  <c:v>0.6731301939058173</c:v>
                </c:pt>
                <c:pt idx="6">
                  <c:v>0.74792243767313016</c:v>
                </c:pt>
                <c:pt idx="7">
                  <c:v>0.81717451523545703</c:v>
                </c:pt>
                <c:pt idx="8">
                  <c:v>0.87811634349030465</c:v>
                </c:pt>
                <c:pt idx="9">
                  <c:v>0.92797783933518008</c:v>
                </c:pt>
                <c:pt idx="10">
                  <c:v>0.96398891966759004</c:v>
                </c:pt>
                <c:pt idx="11">
                  <c:v>0.9889196675900277</c:v>
                </c:pt>
                <c:pt idx="12">
                  <c:v>1</c:v>
                </c:pt>
                <c:pt idx="13">
                  <c:v>1</c:v>
                </c:pt>
                <c:pt idx="14">
                  <c:v>0.9889196675900277</c:v>
                </c:pt>
                <c:pt idx="15">
                  <c:v>0.97229916897506941</c:v>
                </c:pt>
                <c:pt idx="16">
                  <c:v>0.94459833795013848</c:v>
                </c:pt>
                <c:pt idx="17">
                  <c:v>0.90858725761772852</c:v>
                </c:pt>
                <c:pt idx="18">
                  <c:v>0.86980609418282562</c:v>
                </c:pt>
                <c:pt idx="19">
                  <c:v>0.82271468144044335</c:v>
                </c:pt>
                <c:pt idx="20">
                  <c:v>0.77285318559556782</c:v>
                </c:pt>
                <c:pt idx="21">
                  <c:v>0.71745152354570652</c:v>
                </c:pt>
                <c:pt idx="22">
                  <c:v>0.65927977839335172</c:v>
                </c:pt>
                <c:pt idx="23">
                  <c:v>0.5983379501385041</c:v>
                </c:pt>
                <c:pt idx="24">
                  <c:v>0.53739612188365649</c:v>
                </c:pt>
                <c:pt idx="25">
                  <c:v>0.47645429362880881</c:v>
                </c:pt>
                <c:pt idx="26">
                  <c:v>0.41551246537396125</c:v>
                </c:pt>
                <c:pt idx="27">
                  <c:v>0.35457063711911357</c:v>
                </c:pt>
                <c:pt idx="28">
                  <c:v>0.296398891966759</c:v>
                </c:pt>
                <c:pt idx="29">
                  <c:v>0.24099722991689745</c:v>
                </c:pt>
                <c:pt idx="30">
                  <c:v>0.18559556786703604</c:v>
                </c:pt>
                <c:pt idx="31">
                  <c:v>0.13573407202216065</c:v>
                </c:pt>
                <c:pt idx="32">
                  <c:v>8.5872576177285331E-2</c:v>
                </c:pt>
                <c:pt idx="33">
                  <c:v>4.1551246537396155E-2</c:v>
                </c:pt>
                <c:pt idx="34">
                  <c:v>0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't35'!$AC$2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't35'!$Z$3:$Z$37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't35'!$AC$3:$AC$37</c:f>
              <c:numCache>
                <c:formatCode>General</c:formatCode>
                <c:ptCount val="35"/>
                <c:pt idx="0">
                  <c:v>1.4285714285714219E-2</c:v>
                </c:pt>
                <c:pt idx="1">
                  <c:v>0.1607142857142857</c:v>
                </c:pt>
                <c:pt idx="2">
                  <c:v>0.30714285714285722</c:v>
                </c:pt>
                <c:pt idx="3">
                  <c:v>0.43571428571428572</c:v>
                </c:pt>
                <c:pt idx="4">
                  <c:v>0.54999999999999993</c:v>
                </c:pt>
                <c:pt idx="5">
                  <c:v>0.6428571428571429</c:v>
                </c:pt>
                <c:pt idx="6">
                  <c:v>0.72142857142857131</c:v>
                </c:pt>
                <c:pt idx="7">
                  <c:v>0.79285714285714282</c:v>
                </c:pt>
                <c:pt idx="8">
                  <c:v>0.84642857142857153</c:v>
                </c:pt>
                <c:pt idx="9">
                  <c:v>0.89642857142857146</c:v>
                </c:pt>
                <c:pt idx="10">
                  <c:v>0.93571428571428583</c:v>
                </c:pt>
                <c:pt idx="11">
                  <c:v>0.96428571428571408</c:v>
                </c:pt>
                <c:pt idx="12">
                  <c:v>0.98571428571428565</c:v>
                </c:pt>
                <c:pt idx="13">
                  <c:v>0.99642857142857155</c:v>
                </c:pt>
                <c:pt idx="14">
                  <c:v>1</c:v>
                </c:pt>
                <c:pt idx="15">
                  <c:v>0.99285714285714266</c:v>
                </c:pt>
                <c:pt idx="16">
                  <c:v>0.98214285714285721</c:v>
                </c:pt>
                <c:pt idx="17">
                  <c:v>0.95714285714285707</c:v>
                </c:pt>
                <c:pt idx="18">
                  <c:v>0.92857142857142849</c:v>
                </c:pt>
                <c:pt idx="19">
                  <c:v>0.88928571428571446</c:v>
                </c:pt>
                <c:pt idx="20">
                  <c:v>0.84285714285714297</c:v>
                </c:pt>
                <c:pt idx="21">
                  <c:v>0.79285714285714282</c:v>
                </c:pt>
                <c:pt idx="22">
                  <c:v>0.73928571428571443</c:v>
                </c:pt>
                <c:pt idx="23">
                  <c:v>0.67857142857142849</c:v>
                </c:pt>
                <c:pt idx="24">
                  <c:v>0.61428571428571432</c:v>
                </c:pt>
                <c:pt idx="25">
                  <c:v>0.54642857142857149</c:v>
                </c:pt>
                <c:pt idx="26">
                  <c:v>0.47857142857142865</c:v>
                </c:pt>
                <c:pt idx="27">
                  <c:v>0.41071428571428564</c:v>
                </c:pt>
                <c:pt idx="28">
                  <c:v>0.34642857142857142</c:v>
                </c:pt>
                <c:pt idx="29">
                  <c:v>0.28214285714285708</c:v>
                </c:pt>
                <c:pt idx="30">
                  <c:v>0.21785714285714283</c:v>
                </c:pt>
                <c:pt idx="31">
                  <c:v>0.15714285714285714</c:v>
                </c:pt>
                <c:pt idx="32">
                  <c:v>9.9999999999999936E-2</c:v>
                </c:pt>
                <c:pt idx="33">
                  <c:v>4.6428571428571395E-2</c:v>
                </c:pt>
                <c:pt idx="3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94592"/>
        <c:axId val="108385920"/>
      </c:scatterChart>
      <c:valAx>
        <c:axId val="15929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8385920"/>
        <c:crosses val="autoZero"/>
        <c:crossBetween val="midCat"/>
      </c:valAx>
      <c:valAx>
        <c:axId val="1083859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294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35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't35'!$AF$2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't35'!$AE$3:$AE$37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't35'!$AF$3:$AF$37</c:f>
              <c:numCache>
                <c:formatCode>General</c:formatCode>
                <c:ptCount val="35"/>
                <c:pt idx="0">
                  <c:v>0</c:v>
                </c:pt>
                <c:pt idx="1">
                  <c:v>0.22093023255813959</c:v>
                </c:pt>
                <c:pt idx="2">
                  <c:v>0.39534883720930236</c:v>
                </c:pt>
                <c:pt idx="3">
                  <c:v>0.54069767441860472</c:v>
                </c:pt>
                <c:pt idx="4">
                  <c:v>0.65988372093023251</c:v>
                </c:pt>
                <c:pt idx="5">
                  <c:v>0.75872093023255827</c:v>
                </c:pt>
                <c:pt idx="6">
                  <c:v>0.8343023255813955</c:v>
                </c:pt>
                <c:pt idx="7">
                  <c:v>0.89534883720930258</c:v>
                </c:pt>
                <c:pt idx="8">
                  <c:v>0.94186046511627897</c:v>
                </c:pt>
                <c:pt idx="9">
                  <c:v>0.97965116279069764</c:v>
                </c:pt>
                <c:pt idx="10">
                  <c:v>0.99709302325581395</c:v>
                </c:pt>
                <c:pt idx="11">
                  <c:v>1</c:v>
                </c:pt>
                <c:pt idx="12">
                  <c:v>0.99127906976744184</c:v>
                </c:pt>
                <c:pt idx="13">
                  <c:v>0.97383720930232553</c:v>
                </c:pt>
                <c:pt idx="14">
                  <c:v>0.94767441860465107</c:v>
                </c:pt>
                <c:pt idx="15">
                  <c:v>0.91569767441860461</c:v>
                </c:pt>
                <c:pt idx="16">
                  <c:v>0.87790697674418627</c:v>
                </c:pt>
                <c:pt idx="17">
                  <c:v>0.83720930232558155</c:v>
                </c:pt>
                <c:pt idx="18">
                  <c:v>0.79069767441860472</c:v>
                </c:pt>
                <c:pt idx="19">
                  <c:v>0.74127906976744196</c:v>
                </c:pt>
                <c:pt idx="20">
                  <c:v>0.68895348837209303</c:v>
                </c:pt>
                <c:pt idx="21">
                  <c:v>0.63372093023255827</c:v>
                </c:pt>
                <c:pt idx="22">
                  <c:v>0.58139534883720934</c:v>
                </c:pt>
                <c:pt idx="23">
                  <c:v>0.52616279069767447</c:v>
                </c:pt>
                <c:pt idx="24">
                  <c:v>0.47093023255813948</c:v>
                </c:pt>
                <c:pt idx="25">
                  <c:v>0.41860465116279078</c:v>
                </c:pt>
                <c:pt idx="26">
                  <c:v>0.3662790697674419</c:v>
                </c:pt>
                <c:pt idx="27">
                  <c:v>0.31395348837209303</c:v>
                </c:pt>
                <c:pt idx="28">
                  <c:v>0.26744186046511637</c:v>
                </c:pt>
                <c:pt idx="29">
                  <c:v>0.21802325581395354</c:v>
                </c:pt>
                <c:pt idx="30">
                  <c:v>0.1744186046511628</c:v>
                </c:pt>
                <c:pt idx="31">
                  <c:v>0.13081395348837205</c:v>
                </c:pt>
                <c:pt idx="32">
                  <c:v>9.0116279069767533E-2</c:v>
                </c:pt>
                <c:pt idx="33">
                  <c:v>5.2325581395348889E-2</c:v>
                </c:pt>
                <c:pt idx="34">
                  <c:v>1.7441860465116296E-2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't35'!$AG$2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't35'!$AE$3:$AE$37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't35'!$AG$3:$AG$37</c:f>
              <c:numCache>
                <c:formatCode>General</c:formatCode>
                <c:ptCount val="35"/>
                <c:pt idx="0">
                  <c:v>0</c:v>
                </c:pt>
                <c:pt idx="1">
                  <c:v>0.2146464646464647</c:v>
                </c:pt>
                <c:pt idx="2">
                  <c:v>0.41161616161616155</c:v>
                </c:pt>
                <c:pt idx="3">
                  <c:v>0.57575757575757569</c:v>
                </c:pt>
                <c:pt idx="4">
                  <c:v>0.68686868686868685</c:v>
                </c:pt>
                <c:pt idx="5">
                  <c:v>0.76515151515151525</c:v>
                </c:pt>
                <c:pt idx="6">
                  <c:v>0.84090909090909083</c:v>
                </c:pt>
                <c:pt idx="7">
                  <c:v>0.89898989898989889</c:v>
                </c:pt>
                <c:pt idx="8">
                  <c:v>0.94444444444444442</c:v>
                </c:pt>
                <c:pt idx="9">
                  <c:v>0.9747474747474747</c:v>
                </c:pt>
                <c:pt idx="10">
                  <c:v>0.99494949494949492</c:v>
                </c:pt>
                <c:pt idx="11">
                  <c:v>1</c:v>
                </c:pt>
                <c:pt idx="12">
                  <c:v>0.99747474747474751</c:v>
                </c:pt>
                <c:pt idx="13">
                  <c:v>0.98484848484848486</c:v>
                </c:pt>
                <c:pt idx="14">
                  <c:v>0.96717171717171713</c:v>
                </c:pt>
                <c:pt idx="15">
                  <c:v>0.93939393939393934</c:v>
                </c:pt>
                <c:pt idx="16">
                  <c:v>0.90656565656565646</c:v>
                </c:pt>
                <c:pt idx="17">
                  <c:v>0.86868686868686862</c:v>
                </c:pt>
                <c:pt idx="18">
                  <c:v>0.82575757575757558</c:v>
                </c:pt>
                <c:pt idx="19">
                  <c:v>0.78030303030303039</c:v>
                </c:pt>
                <c:pt idx="20">
                  <c:v>0.73232323232323238</c:v>
                </c:pt>
                <c:pt idx="21">
                  <c:v>0.68181818181818188</c:v>
                </c:pt>
                <c:pt idx="22">
                  <c:v>0.63131313131313127</c:v>
                </c:pt>
                <c:pt idx="23">
                  <c:v>0.57828282828282818</c:v>
                </c:pt>
                <c:pt idx="24">
                  <c:v>0.5252525252525253</c:v>
                </c:pt>
                <c:pt idx="25">
                  <c:v>0.47222222222222221</c:v>
                </c:pt>
                <c:pt idx="26">
                  <c:v>0.42171717171717166</c:v>
                </c:pt>
                <c:pt idx="27">
                  <c:v>0.37121212121212127</c:v>
                </c:pt>
                <c:pt idx="28">
                  <c:v>0.3232323232323232</c:v>
                </c:pt>
                <c:pt idx="29">
                  <c:v>0.27777777777777773</c:v>
                </c:pt>
                <c:pt idx="30">
                  <c:v>0.23232323232323238</c:v>
                </c:pt>
                <c:pt idx="31">
                  <c:v>0.18939393939393942</c:v>
                </c:pt>
                <c:pt idx="32">
                  <c:v>0.14898989898989898</c:v>
                </c:pt>
                <c:pt idx="33">
                  <c:v>0.10858585858585854</c:v>
                </c:pt>
                <c:pt idx="34">
                  <c:v>7.3232323232323288E-2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't35'!$AH$2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't35'!$AE$3:$AE$37</c:f>
              <c:numCache>
                <c:formatCode>General</c:formatCode>
                <c:ptCount val="35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17.5</c:v>
                </c:pt>
                <c:pt idx="4">
                  <c:v>23.3</c:v>
                </c:pt>
                <c:pt idx="5">
                  <c:v>29.2</c:v>
                </c:pt>
                <c:pt idx="6">
                  <c:v>35</c:v>
                </c:pt>
                <c:pt idx="7">
                  <c:v>40.799999999999997</c:v>
                </c:pt>
                <c:pt idx="8">
                  <c:v>46.7</c:v>
                </c:pt>
                <c:pt idx="9">
                  <c:v>52.5</c:v>
                </c:pt>
                <c:pt idx="10">
                  <c:v>58.4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99.1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</c:numCache>
            </c:numRef>
          </c:xVal>
          <c:yVal>
            <c:numRef>
              <c:f>'t35'!$AH$3:$AH$37</c:f>
              <c:numCache>
                <c:formatCode>General</c:formatCode>
                <c:ptCount val="35"/>
                <c:pt idx="0">
                  <c:v>0</c:v>
                </c:pt>
                <c:pt idx="1">
                  <c:v>0.16571428571428579</c:v>
                </c:pt>
                <c:pt idx="2">
                  <c:v>0.32857142857142863</c:v>
                </c:pt>
                <c:pt idx="3">
                  <c:v>0.47428571428571437</c:v>
                </c:pt>
                <c:pt idx="4">
                  <c:v>0.60285714285714287</c:v>
                </c:pt>
                <c:pt idx="5">
                  <c:v>0.7142857142857143</c:v>
                </c:pt>
                <c:pt idx="6">
                  <c:v>0.80571428571428583</c:v>
                </c:pt>
                <c:pt idx="7">
                  <c:v>0.87714285714285734</c:v>
                </c:pt>
                <c:pt idx="8">
                  <c:v>0.93142857142857172</c:v>
                </c:pt>
                <c:pt idx="9">
                  <c:v>0.97142857142857142</c:v>
                </c:pt>
                <c:pt idx="10">
                  <c:v>0.98285714285714287</c:v>
                </c:pt>
                <c:pt idx="11">
                  <c:v>0.99714285714285711</c:v>
                </c:pt>
                <c:pt idx="12">
                  <c:v>1</c:v>
                </c:pt>
                <c:pt idx="13">
                  <c:v>0.99142857142857144</c:v>
                </c:pt>
                <c:pt idx="14">
                  <c:v>0.97714285714285709</c:v>
                </c:pt>
                <c:pt idx="15">
                  <c:v>0.95428571428571451</c:v>
                </c:pt>
                <c:pt idx="16">
                  <c:v>0.92571428571428593</c:v>
                </c:pt>
                <c:pt idx="17">
                  <c:v>0.88857142857142879</c:v>
                </c:pt>
                <c:pt idx="18">
                  <c:v>0.84571428571428586</c:v>
                </c:pt>
                <c:pt idx="19">
                  <c:v>0.80000000000000016</c:v>
                </c:pt>
                <c:pt idx="20">
                  <c:v>0.75142857142857156</c:v>
                </c:pt>
                <c:pt idx="21">
                  <c:v>0.70000000000000007</c:v>
                </c:pt>
                <c:pt idx="22">
                  <c:v>0.64857142857142869</c:v>
                </c:pt>
                <c:pt idx="23">
                  <c:v>0.59428571428571431</c:v>
                </c:pt>
                <c:pt idx="24">
                  <c:v>0.53999999999999992</c:v>
                </c:pt>
                <c:pt idx="25">
                  <c:v>0.48571428571428577</c:v>
                </c:pt>
                <c:pt idx="26">
                  <c:v>0.43142857142857144</c:v>
                </c:pt>
                <c:pt idx="27">
                  <c:v>0.37999999999999995</c:v>
                </c:pt>
                <c:pt idx="28">
                  <c:v>0.32857142857142863</c:v>
                </c:pt>
                <c:pt idx="29">
                  <c:v>0.28000000000000003</c:v>
                </c:pt>
                <c:pt idx="30">
                  <c:v>0.23428571428571426</c:v>
                </c:pt>
                <c:pt idx="31">
                  <c:v>0.1885714285714285</c:v>
                </c:pt>
                <c:pt idx="32">
                  <c:v>0.14571428571428577</c:v>
                </c:pt>
                <c:pt idx="33">
                  <c:v>0.10571428571428573</c:v>
                </c:pt>
                <c:pt idx="34">
                  <c:v>6.8571428571428561E-2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98048"/>
        <c:axId val="118202368"/>
      </c:scatterChart>
      <c:valAx>
        <c:axId val="15929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202368"/>
        <c:crosses val="autoZero"/>
        <c:crossBetween val="midCat"/>
      </c:valAx>
      <c:valAx>
        <c:axId val="1182023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298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30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't30'!$V$2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't30'!$U$3:$U$44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't30'!$V$3:$V$44</c:f>
              <c:numCache>
                <c:formatCode>General</c:formatCode>
                <c:ptCount val="42"/>
                <c:pt idx="0">
                  <c:v>0</c:v>
                </c:pt>
                <c:pt idx="1">
                  <c:v>6.1333333333333288E-2</c:v>
                </c:pt>
                <c:pt idx="2">
                  <c:v>0.14044444444444446</c:v>
                </c:pt>
                <c:pt idx="3">
                  <c:v>0.22666666666666666</c:v>
                </c:pt>
                <c:pt idx="4">
                  <c:v>0.31111111111111112</c:v>
                </c:pt>
                <c:pt idx="5">
                  <c:v>0.39377777777777784</c:v>
                </c:pt>
                <c:pt idx="6">
                  <c:v>0.47644444444444445</c:v>
                </c:pt>
                <c:pt idx="7">
                  <c:v>0.55555555555555547</c:v>
                </c:pt>
                <c:pt idx="8">
                  <c:v>0.61777777777777776</c:v>
                </c:pt>
                <c:pt idx="9">
                  <c:v>0.67999999999999994</c:v>
                </c:pt>
                <c:pt idx="10">
                  <c:v>0.73333333333333328</c:v>
                </c:pt>
                <c:pt idx="11">
                  <c:v>0.77777777777777779</c:v>
                </c:pt>
                <c:pt idx="12">
                  <c:v>0.82222222222222219</c:v>
                </c:pt>
                <c:pt idx="13">
                  <c:v>0.8666666666666667</c:v>
                </c:pt>
                <c:pt idx="14">
                  <c:v>0.90222222222222215</c:v>
                </c:pt>
                <c:pt idx="15">
                  <c:v>0.92888888888888888</c:v>
                </c:pt>
                <c:pt idx="16">
                  <c:v>0.93777777777777782</c:v>
                </c:pt>
                <c:pt idx="17">
                  <c:v>0.9555555555555556</c:v>
                </c:pt>
                <c:pt idx="18">
                  <c:v>0.98222222222222233</c:v>
                </c:pt>
                <c:pt idx="19">
                  <c:v>0.99111111111111094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0.99111111111111094</c:v>
                </c:pt>
                <c:pt idx="24">
                  <c:v>0.98222222222222233</c:v>
                </c:pt>
                <c:pt idx="25">
                  <c:v>0.97333333333333327</c:v>
                </c:pt>
                <c:pt idx="26">
                  <c:v>0.94666666666666655</c:v>
                </c:pt>
                <c:pt idx="27">
                  <c:v>0.92888888888888888</c:v>
                </c:pt>
                <c:pt idx="28">
                  <c:v>0.90222222222222215</c:v>
                </c:pt>
                <c:pt idx="29">
                  <c:v>0.8666666666666667</c:v>
                </c:pt>
                <c:pt idx="30">
                  <c:v>0.83111111111111124</c:v>
                </c:pt>
                <c:pt idx="31">
                  <c:v>0.79555555555555546</c:v>
                </c:pt>
                <c:pt idx="32">
                  <c:v>0.75111111111111106</c:v>
                </c:pt>
                <c:pt idx="33">
                  <c:v>0.70666666666666667</c:v>
                </c:pt>
                <c:pt idx="34">
                  <c:v>0.66222222222222227</c:v>
                </c:pt>
                <c:pt idx="35">
                  <c:v>0.61777777777777776</c:v>
                </c:pt>
                <c:pt idx="36">
                  <c:v>0.56444444444444453</c:v>
                </c:pt>
                <c:pt idx="37">
                  <c:v>0.52</c:v>
                </c:pt>
                <c:pt idx="38">
                  <c:v>0.46666666666666656</c:v>
                </c:pt>
                <c:pt idx="39">
                  <c:v>0.41688888888888892</c:v>
                </c:pt>
                <c:pt idx="40">
                  <c:v>0.36799999999999999</c:v>
                </c:pt>
                <c:pt idx="41">
                  <c:v>0.32000000000000006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't30'!$W$2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't30'!$U$3:$U$44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't30'!$W$3:$W$44</c:f>
              <c:numCache>
                <c:formatCode>General</c:formatCode>
                <c:ptCount val="42"/>
                <c:pt idx="0">
                  <c:v>0</c:v>
                </c:pt>
                <c:pt idx="1">
                  <c:v>9.0579710144927522E-2</c:v>
                </c:pt>
                <c:pt idx="2">
                  <c:v>0.16304347826086946</c:v>
                </c:pt>
                <c:pt idx="3">
                  <c:v>0.23550724637681153</c:v>
                </c:pt>
                <c:pt idx="4">
                  <c:v>0.30797101449275349</c:v>
                </c:pt>
                <c:pt idx="5">
                  <c:v>0.37318840579710133</c:v>
                </c:pt>
                <c:pt idx="6">
                  <c:v>0.44202898550724623</c:v>
                </c:pt>
                <c:pt idx="7">
                  <c:v>0.51086956521739113</c:v>
                </c:pt>
                <c:pt idx="8">
                  <c:v>0.5724637681159418</c:v>
                </c:pt>
                <c:pt idx="9">
                  <c:v>0.62681159420289845</c:v>
                </c:pt>
                <c:pt idx="10">
                  <c:v>0.67028985507246375</c:v>
                </c:pt>
                <c:pt idx="11">
                  <c:v>0.71376811594202905</c:v>
                </c:pt>
                <c:pt idx="12">
                  <c:v>0.74637681159420288</c:v>
                </c:pt>
                <c:pt idx="13">
                  <c:v>0.77898550724637672</c:v>
                </c:pt>
                <c:pt idx="14">
                  <c:v>0.81159420289855055</c:v>
                </c:pt>
                <c:pt idx="15">
                  <c:v>0.83695652173913038</c:v>
                </c:pt>
                <c:pt idx="16">
                  <c:v>0.86594202898550721</c:v>
                </c:pt>
                <c:pt idx="17">
                  <c:v>0.88405797101449268</c:v>
                </c:pt>
                <c:pt idx="18">
                  <c:v>0.90217391304347805</c:v>
                </c:pt>
                <c:pt idx="19">
                  <c:v>0.92391304347826053</c:v>
                </c:pt>
                <c:pt idx="20">
                  <c:v>0.94202898550724634</c:v>
                </c:pt>
                <c:pt idx="21">
                  <c:v>0.96014492753623182</c:v>
                </c:pt>
                <c:pt idx="22">
                  <c:v>0.97463768115942018</c:v>
                </c:pt>
                <c:pt idx="23">
                  <c:v>0.98550724637681153</c:v>
                </c:pt>
                <c:pt idx="24">
                  <c:v>0.99275362318840565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0.99637681159420266</c:v>
                </c:pt>
                <c:pt idx="29">
                  <c:v>0.98550724637681153</c:v>
                </c:pt>
                <c:pt idx="30">
                  <c:v>0.97463768115942018</c:v>
                </c:pt>
                <c:pt idx="31">
                  <c:v>0.96014492753623182</c:v>
                </c:pt>
                <c:pt idx="32">
                  <c:v>0.938405797101449</c:v>
                </c:pt>
                <c:pt idx="33">
                  <c:v>0.91666666666666652</c:v>
                </c:pt>
                <c:pt idx="34">
                  <c:v>0.8913043478260867</c:v>
                </c:pt>
                <c:pt idx="35">
                  <c:v>0.86231884057970987</c:v>
                </c:pt>
                <c:pt idx="36">
                  <c:v>0.82971014492753603</c:v>
                </c:pt>
                <c:pt idx="37">
                  <c:v>0.79710144927536219</c:v>
                </c:pt>
                <c:pt idx="38">
                  <c:v>0.7572463768115939</c:v>
                </c:pt>
                <c:pt idx="39">
                  <c:v>0.7101449275362316</c:v>
                </c:pt>
                <c:pt idx="40">
                  <c:v>0.6630434782608694</c:v>
                </c:pt>
                <c:pt idx="41">
                  <c:v>0.60869565217391286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't30'!$X$2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't30'!$U$3:$U$44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't30'!$X$3:$X$44</c:f>
              <c:numCache>
                <c:formatCode>General</c:formatCode>
                <c:ptCount val="42"/>
                <c:pt idx="0">
                  <c:v>0</c:v>
                </c:pt>
                <c:pt idx="1">
                  <c:v>5.8116232464929862E-2</c:v>
                </c:pt>
                <c:pt idx="2">
                  <c:v>0.12324649298597198</c:v>
                </c:pt>
                <c:pt idx="3">
                  <c:v>0.18136272545090185</c:v>
                </c:pt>
                <c:pt idx="4">
                  <c:v>0.22745490981963931</c:v>
                </c:pt>
                <c:pt idx="5">
                  <c:v>0.28557114228456909</c:v>
                </c:pt>
                <c:pt idx="6">
                  <c:v>0.34569138276553096</c:v>
                </c:pt>
                <c:pt idx="7">
                  <c:v>0.39579158316633256</c:v>
                </c:pt>
                <c:pt idx="8">
                  <c:v>0.45390781563126242</c:v>
                </c:pt>
                <c:pt idx="9">
                  <c:v>0.51903807615230457</c:v>
                </c:pt>
                <c:pt idx="10">
                  <c:v>0.57915831663326645</c:v>
                </c:pt>
                <c:pt idx="11">
                  <c:v>0.63927855711422854</c:v>
                </c:pt>
                <c:pt idx="12">
                  <c:v>0.68937875751503008</c:v>
                </c:pt>
                <c:pt idx="13">
                  <c:v>0.73947895791583174</c:v>
                </c:pt>
                <c:pt idx="14">
                  <c:v>0.78957915831663328</c:v>
                </c:pt>
                <c:pt idx="15">
                  <c:v>0.82965931863727449</c:v>
                </c:pt>
                <c:pt idx="16">
                  <c:v>0.85971943887775548</c:v>
                </c:pt>
                <c:pt idx="17">
                  <c:v>0.88977955911823647</c:v>
                </c:pt>
                <c:pt idx="18">
                  <c:v>0.91983967935871735</c:v>
                </c:pt>
                <c:pt idx="19">
                  <c:v>0.94989979959919835</c:v>
                </c:pt>
                <c:pt idx="20">
                  <c:v>0.96993987975951901</c:v>
                </c:pt>
                <c:pt idx="21">
                  <c:v>0.97995991983967923</c:v>
                </c:pt>
                <c:pt idx="22">
                  <c:v>0.98997995991983967</c:v>
                </c:pt>
                <c:pt idx="23">
                  <c:v>1</c:v>
                </c:pt>
                <c:pt idx="24">
                  <c:v>1</c:v>
                </c:pt>
                <c:pt idx="25">
                  <c:v>0.98997995991983967</c:v>
                </c:pt>
                <c:pt idx="26">
                  <c:v>0.98997995991983967</c:v>
                </c:pt>
                <c:pt idx="27">
                  <c:v>0.97995991983967923</c:v>
                </c:pt>
                <c:pt idx="28">
                  <c:v>0.96993987975951901</c:v>
                </c:pt>
                <c:pt idx="29">
                  <c:v>0.95991983967935868</c:v>
                </c:pt>
                <c:pt idx="30">
                  <c:v>0.93987975951903813</c:v>
                </c:pt>
                <c:pt idx="31">
                  <c:v>0.91983967935871735</c:v>
                </c:pt>
                <c:pt idx="32">
                  <c:v>0.8997995991983968</c:v>
                </c:pt>
                <c:pt idx="33">
                  <c:v>0.86973947895791581</c:v>
                </c:pt>
                <c:pt idx="34">
                  <c:v>0.84969939879759515</c:v>
                </c:pt>
                <c:pt idx="35">
                  <c:v>0.81963927855711416</c:v>
                </c:pt>
                <c:pt idx="36">
                  <c:v>0.78957915831663328</c:v>
                </c:pt>
                <c:pt idx="37">
                  <c:v>0.75951903807615229</c:v>
                </c:pt>
                <c:pt idx="38">
                  <c:v>0.71943887775551096</c:v>
                </c:pt>
                <c:pt idx="39">
                  <c:v>0.68937875751503008</c:v>
                </c:pt>
                <c:pt idx="40">
                  <c:v>0.64929859719438876</c:v>
                </c:pt>
                <c:pt idx="41">
                  <c:v>0.60921843687374744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61088"/>
        <c:axId val="118205248"/>
      </c:scatterChart>
      <c:valAx>
        <c:axId val="15816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205248"/>
        <c:crosses val="autoZero"/>
        <c:crossBetween val="midCat"/>
      </c:valAx>
      <c:valAx>
        <c:axId val="1182052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8161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T = 30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't30'!$AA$2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't30'!$Z$3:$Z$44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't30'!$AA$3:$AA$44</c:f>
              <c:numCache>
                <c:formatCode>General</c:formatCode>
                <c:ptCount val="42"/>
                <c:pt idx="0">
                  <c:v>3.6809815950920276E-2</c:v>
                </c:pt>
                <c:pt idx="1">
                  <c:v>0.16564417177914109</c:v>
                </c:pt>
                <c:pt idx="2">
                  <c:v>0.26993865030674841</c:v>
                </c:pt>
                <c:pt idx="3">
                  <c:v>0.36809815950920249</c:v>
                </c:pt>
                <c:pt idx="4">
                  <c:v>0.46625766871165641</c:v>
                </c:pt>
                <c:pt idx="5">
                  <c:v>0.55828220858895694</c:v>
                </c:pt>
                <c:pt idx="6">
                  <c:v>0.65030674846625747</c:v>
                </c:pt>
                <c:pt idx="7">
                  <c:v>0.72392638036809809</c:v>
                </c:pt>
                <c:pt idx="8">
                  <c:v>0.79141104294478515</c:v>
                </c:pt>
                <c:pt idx="9">
                  <c:v>0.84662576687116564</c:v>
                </c:pt>
                <c:pt idx="10">
                  <c:v>0.89570552147239269</c:v>
                </c:pt>
                <c:pt idx="11">
                  <c:v>0.93251533742331272</c:v>
                </c:pt>
                <c:pt idx="12">
                  <c:v>0.96319018404907975</c:v>
                </c:pt>
                <c:pt idx="13">
                  <c:v>0.98159509202453976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0.98773006134969321</c:v>
                </c:pt>
                <c:pt idx="19">
                  <c:v>0.96932515337423297</c:v>
                </c:pt>
                <c:pt idx="20">
                  <c:v>0.95092024539877296</c:v>
                </c:pt>
                <c:pt idx="21">
                  <c:v>0.92638036809815949</c:v>
                </c:pt>
                <c:pt idx="22">
                  <c:v>0.89570552147239269</c:v>
                </c:pt>
                <c:pt idx="23">
                  <c:v>0.85889570552147243</c:v>
                </c:pt>
                <c:pt idx="24">
                  <c:v>0.82208588957055218</c:v>
                </c:pt>
                <c:pt idx="25">
                  <c:v>0.77914110429447836</c:v>
                </c:pt>
                <c:pt idx="26">
                  <c:v>0.73619631901840488</c:v>
                </c:pt>
                <c:pt idx="27">
                  <c:v>0.68711656441717783</c:v>
                </c:pt>
                <c:pt idx="28">
                  <c:v>0.63803680981595079</c:v>
                </c:pt>
                <c:pt idx="29">
                  <c:v>0.58895705521472386</c:v>
                </c:pt>
                <c:pt idx="30">
                  <c:v>0.53374233128834347</c:v>
                </c:pt>
                <c:pt idx="31">
                  <c:v>0.48466257668711654</c:v>
                </c:pt>
                <c:pt idx="32">
                  <c:v>0.42944785276073616</c:v>
                </c:pt>
                <c:pt idx="33">
                  <c:v>0.38036809815950912</c:v>
                </c:pt>
                <c:pt idx="34">
                  <c:v>0.32515337423312884</c:v>
                </c:pt>
                <c:pt idx="35">
                  <c:v>0.2760736196319018</c:v>
                </c:pt>
                <c:pt idx="36">
                  <c:v>0.22699386503067476</c:v>
                </c:pt>
                <c:pt idx="37">
                  <c:v>0.17791411042944785</c:v>
                </c:pt>
                <c:pt idx="38">
                  <c:v>0.12883435582822084</c:v>
                </c:pt>
                <c:pt idx="39">
                  <c:v>8.5889570552147174E-2</c:v>
                </c:pt>
                <c:pt idx="40">
                  <c:v>4.2944785276073656E-2</c:v>
                </c:pt>
                <c:pt idx="41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't30'!$AB$2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't30'!$Z$3:$Z$44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't30'!$AB$3:$AB$44</c:f>
              <c:numCache>
                <c:formatCode>General</c:formatCode>
                <c:ptCount val="42"/>
                <c:pt idx="0">
                  <c:v>0.11070448307410796</c:v>
                </c:pt>
                <c:pt idx="1">
                  <c:v>0.24611161939615739</c:v>
                </c:pt>
                <c:pt idx="2">
                  <c:v>0.36870997255260762</c:v>
                </c:pt>
                <c:pt idx="3">
                  <c:v>0.47849954254345839</c:v>
                </c:pt>
                <c:pt idx="4">
                  <c:v>0.56999085086916756</c:v>
                </c:pt>
                <c:pt idx="5">
                  <c:v>0.6431838975297347</c:v>
                </c:pt>
                <c:pt idx="6">
                  <c:v>0.71637694419030196</c:v>
                </c:pt>
                <c:pt idx="7">
                  <c:v>0.77127172918572751</c:v>
                </c:pt>
                <c:pt idx="8">
                  <c:v>0.82616651418115294</c:v>
                </c:pt>
                <c:pt idx="9">
                  <c:v>0.86276303751143635</c:v>
                </c:pt>
                <c:pt idx="10">
                  <c:v>0.89935956084172008</c:v>
                </c:pt>
                <c:pt idx="11">
                  <c:v>0.92680695333943264</c:v>
                </c:pt>
                <c:pt idx="12">
                  <c:v>0.94510521500457456</c:v>
                </c:pt>
                <c:pt idx="13">
                  <c:v>0.97255260750228745</c:v>
                </c:pt>
                <c:pt idx="14">
                  <c:v>0.98170173833485819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0.99085086916742926</c:v>
                </c:pt>
                <c:pt idx="20">
                  <c:v>0.98170173833485819</c:v>
                </c:pt>
                <c:pt idx="21">
                  <c:v>0.96340347666971637</c:v>
                </c:pt>
                <c:pt idx="22">
                  <c:v>0.93595608417200382</c:v>
                </c:pt>
                <c:pt idx="23">
                  <c:v>0.91765782250686201</c:v>
                </c:pt>
                <c:pt idx="24">
                  <c:v>0.88106129917657827</c:v>
                </c:pt>
                <c:pt idx="25">
                  <c:v>0.84446477584629476</c:v>
                </c:pt>
                <c:pt idx="26">
                  <c:v>0.80786825251601113</c:v>
                </c:pt>
                <c:pt idx="27">
                  <c:v>0.76212259835315654</c:v>
                </c:pt>
                <c:pt idx="28">
                  <c:v>0.71637694419030196</c:v>
                </c:pt>
                <c:pt idx="29">
                  <c:v>0.66148215919487652</c:v>
                </c:pt>
                <c:pt idx="30">
                  <c:v>0.61573650503202215</c:v>
                </c:pt>
                <c:pt idx="31">
                  <c:v>0.55169258920402575</c:v>
                </c:pt>
                <c:pt idx="32">
                  <c:v>0.49679780420860026</c:v>
                </c:pt>
                <c:pt idx="33">
                  <c:v>0.44190301921317476</c:v>
                </c:pt>
                <c:pt idx="34">
                  <c:v>0.37785910338517853</c:v>
                </c:pt>
                <c:pt idx="35">
                  <c:v>0.32296431838975309</c:v>
                </c:pt>
                <c:pt idx="36">
                  <c:v>0.26532479414455629</c:v>
                </c:pt>
                <c:pt idx="37">
                  <c:v>0.20860018298261673</c:v>
                </c:pt>
                <c:pt idx="38">
                  <c:v>0.15370539798719127</c:v>
                </c:pt>
                <c:pt idx="39">
                  <c:v>9.9725526075022969E-2</c:v>
                </c:pt>
                <c:pt idx="40">
                  <c:v>4.8490393412625843E-2</c:v>
                </c:pt>
                <c:pt idx="41">
                  <c:v>0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't30'!$AC$2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't30'!$Z$3:$Z$44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't30'!$AC$3:$AC$44</c:f>
              <c:numCache>
                <c:formatCode>General</c:formatCode>
                <c:ptCount val="42"/>
                <c:pt idx="0">
                  <c:v>1.8404907975460003E-2</c:v>
                </c:pt>
                <c:pt idx="1">
                  <c:v>0.15337423312883436</c:v>
                </c:pt>
                <c:pt idx="2">
                  <c:v>0.26993865030674846</c:v>
                </c:pt>
                <c:pt idx="3">
                  <c:v>0.38036809815950928</c:v>
                </c:pt>
                <c:pt idx="4">
                  <c:v>0.4846625766871166</c:v>
                </c:pt>
                <c:pt idx="5">
                  <c:v>0.57055214723926362</c:v>
                </c:pt>
                <c:pt idx="6">
                  <c:v>0.65030674846625769</c:v>
                </c:pt>
                <c:pt idx="7">
                  <c:v>0.7116564417177913</c:v>
                </c:pt>
                <c:pt idx="8">
                  <c:v>0.76687116564417179</c:v>
                </c:pt>
                <c:pt idx="9">
                  <c:v>0.81595092024539884</c:v>
                </c:pt>
                <c:pt idx="10">
                  <c:v>0.85889570552147243</c:v>
                </c:pt>
                <c:pt idx="11">
                  <c:v>0.90184049079754591</c:v>
                </c:pt>
                <c:pt idx="12">
                  <c:v>0.93251533742331294</c:v>
                </c:pt>
                <c:pt idx="13">
                  <c:v>0.95705521472392652</c:v>
                </c:pt>
                <c:pt idx="14">
                  <c:v>0.97546012269938653</c:v>
                </c:pt>
                <c:pt idx="15">
                  <c:v>0.98773006134969321</c:v>
                </c:pt>
                <c:pt idx="16">
                  <c:v>0.99386503067484677</c:v>
                </c:pt>
                <c:pt idx="17">
                  <c:v>1</c:v>
                </c:pt>
                <c:pt idx="18">
                  <c:v>0.99386503067484677</c:v>
                </c:pt>
                <c:pt idx="19">
                  <c:v>0.98773006134969321</c:v>
                </c:pt>
                <c:pt idx="20">
                  <c:v>0.97546012269938653</c:v>
                </c:pt>
                <c:pt idx="21">
                  <c:v>0.95705521472392652</c:v>
                </c:pt>
                <c:pt idx="22">
                  <c:v>0.93251533742331294</c:v>
                </c:pt>
                <c:pt idx="23">
                  <c:v>0.90184049079754591</c:v>
                </c:pt>
                <c:pt idx="24">
                  <c:v>0.86503067484662566</c:v>
                </c:pt>
                <c:pt idx="25">
                  <c:v>0.82822085889570563</c:v>
                </c:pt>
                <c:pt idx="26">
                  <c:v>0.78527607361963181</c:v>
                </c:pt>
                <c:pt idx="27">
                  <c:v>0.74233128834355833</c:v>
                </c:pt>
                <c:pt idx="28">
                  <c:v>0.69325153374233128</c:v>
                </c:pt>
                <c:pt idx="29">
                  <c:v>0.64417177914110424</c:v>
                </c:pt>
                <c:pt idx="30">
                  <c:v>0.5950920245398772</c:v>
                </c:pt>
                <c:pt idx="31">
                  <c:v>0.53987730061349692</c:v>
                </c:pt>
                <c:pt idx="32">
                  <c:v>0.4846625766871166</c:v>
                </c:pt>
                <c:pt idx="33">
                  <c:v>0.42944785276073605</c:v>
                </c:pt>
                <c:pt idx="34">
                  <c:v>0.37423312883435578</c:v>
                </c:pt>
                <c:pt idx="35">
                  <c:v>0.31901840490797551</c:v>
                </c:pt>
                <c:pt idx="36">
                  <c:v>0.26380368098159496</c:v>
                </c:pt>
                <c:pt idx="37">
                  <c:v>0.20858895705521466</c:v>
                </c:pt>
                <c:pt idx="38">
                  <c:v>0.15337423312883436</c:v>
                </c:pt>
                <c:pt idx="39">
                  <c:v>9.8159509202453948E-2</c:v>
                </c:pt>
                <c:pt idx="40">
                  <c:v>4.9079754601226905E-2</c:v>
                </c:pt>
                <c:pt idx="4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13856"/>
        <c:axId val="118207552"/>
      </c:scatterChart>
      <c:valAx>
        <c:axId val="15931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207552"/>
        <c:crosses val="autoZero"/>
        <c:crossBetween val="midCat"/>
      </c:valAx>
      <c:valAx>
        <c:axId val="1182075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313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30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't30'!$AF$2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't30'!$AE$3:$AE$44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't30'!$AF$3:$AF$44</c:f>
              <c:numCache>
                <c:formatCode>General</c:formatCode>
                <c:ptCount val="42"/>
                <c:pt idx="0">
                  <c:v>0</c:v>
                </c:pt>
                <c:pt idx="1">
                  <c:v>0.12322274881516587</c:v>
                </c:pt>
                <c:pt idx="2">
                  <c:v>0.22748815165876776</c:v>
                </c:pt>
                <c:pt idx="3">
                  <c:v>0.32701421800947861</c:v>
                </c:pt>
                <c:pt idx="4">
                  <c:v>0.42654028436018965</c:v>
                </c:pt>
                <c:pt idx="5">
                  <c:v>0.52132701421800953</c:v>
                </c:pt>
                <c:pt idx="6">
                  <c:v>0.61611374407582953</c:v>
                </c:pt>
                <c:pt idx="7">
                  <c:v>0.69668246445497628</c:v>
                </c:pt>
                <c:pt idx="8">
                  <c:v>0.76777251184834128</c:v>
                </c:pt>
                <c:pt idx="9">
                  <c:v>0.8293838862559243</c:v>
                </c:pt>
                <c:pt idx="10">
                  <c:v>0.88151658767772523</c:v>
                </c:pt>
                <c:pt idx="11">
                  <c:v>0.92417061611374429</c:v>
                </c:pt>
                <c:pt idx="12">
                  <c:v>0.95260663507109022</c:v>
                </c:pt>
                <c:pt idx="13">
                  <c:v>0.976303317535545</c:v>
                </c:pt>
                <c:pt idx="14">
                  <c:v>0.99052132701421802</c:v>
                </c:pt>
                <c:pt idx="15">
                  <c:v>0.99526066350710896</c:v>
                </c:pt>
                <c:pt idx="16">
                  <c:v>1</c:v>
                </c:pt>
                <c:pt idx="17">
                  <c:v>0.99052132701421802</c:v>
                </c:pt>
                <c:pt idx="18">
                  <c:v>0.98104265402843605</c:v>
                </c:pt>
                <c:pt idx="19">
                  <c:v>0.96208530805687231</c:v>
                </c:pt>
                <c:pt idx="20">
                  <c:v>0.94312796208530825</c:v>
                </c:pt>
                <c:pt idx="21">
                  <c:v>0.9146919431279622</c:v>
                </c:pt>
                <c:pt idx="22">
                  <c:v>0.8909952606635072</c:v>
                </c:pt>
                <c:pt idx="23">
                  <c:v>0.85781990521327023</c:v>
                </c:pt>
                <c:pt idx="24">
                  <c:v>0.82464454976303325</c:v>
                </c:pt>
                <c:pt idx="25">
                  <c:v>0.79146919431279628</c:v>
                </c:pt>
                <c:pt idx="26">
                  <c:v>0.7582938388625593</c:v>
                </c:pt>
                <c:pt idx="27">
                  <c:v>0.72037914691943128</c:v>
                </c:pt>
                <c:pt idx="28">
                  <c:v>0.68246445497630326</c:v>
                </c:pt>
                <c:pt idx="29">
                  <c:v>0.64454976303317546</c:v>
                </c:pt>
                <c:pt idx="30">
                  <c:v>0.60663507109004755</c:v>
                </c:pt>
                <c:pt idx="31">
                  <c:v>0.56872037914691953</c:v>
                </c:pt>
                <c:pt idx="32">
                  <c:v>0.53080568720379151</c:v>
                </c:pt>
                <c:pt idx="33">
                  <c:v>0.49763033175355448</c:v>
                </c:pt>
                <c:pt idx="34">
                  <c:v>0.45971563981042651</c:v>
                </c:pt>
                <c:pt idx="35">
                  <c:v>0.42654028436018965</c:v>
                </c:pt>
                <c:pt idx="36">
                  <c:v>0.38862559241706163</c:v>
                </c:pt>
                <c:pt idx="37">
                  <c:v>0.35545023696682465</c:v>
                </c:pt>
                <c:pt idx="38">
                  <c:v>0.32227488151658762</c:v>
                </c:pt>
                <c:pt idx="39">
                  <c:v>0.29383886255924174</c:v>
                </c:pt>
                <c:pt idx="40">
                  <c:v>0.26066350710900477</c:v>
                </c:pt>
                <c:pt idx="41">
                  <c:v>0.23222748815165875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't30'!$AG$2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't30'!$AE$3:$AE$44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't30'!$AG$3:$AG$44</c:f>
              <c:numCache>
                <c:formatCode>General</c:formatCode>
                <c:ptCount val="42"/>
                <c:pt idx="0">
                  <c:v>0</c:v>
                </c:pt>
                <c:pt idx="1">
                  <c:v>0.13259668508287289</c:v>
                </c:pt>
                <c:pt idx="2">
                  <c:v>0.25966850828729277</c:v>
                </c:pt>
                <c:pt idx="3">
                  <c:v>0.38674033149171277</c:v>
                </c:pt>
                <c:pt idx="4">
                  <c:v>0.50828729281767959</c:v>
                </c:pt>
                <c:pt idx="5">
                  <c:v>0.61325966850828728</c:v>
                </c:pt>
                <c:pt idx="6">
                  <c:v>0.7016574585635359</c:v>
                </c:pt>
                <c:pt idx="7">
                  <c:v>0.77900552486187857</c:v>
                </c:pt>
                <c:pt idx="8">
                  <c:v>0.84530386740331509</c:v>
                </c:pt>
                <c:pt idx="9">
                  <c:v>0.8950276243093922</c:v>
                </c:pt>
                <c:pt idx="10">
                  <c:v>0.93370165745856348</c:v>
                </c:pt>
                <c:pt idx="11">
                  <c:v>0.96685082872928174</c:v>
                </c:pt>
                <c:pt idx="12">
                  <c:v>0.98342541436464082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0.96685082872928174</c:v>
                </c:pt>
                <c:pt idx="17">
                  <c:v>0.95027624309392256</c:v>
                </c:pt>
                <c:pt idx="18">
                  <c:v>0.93370165745856348</c:v>
                </c:pt>
                <c:pt idx="19">
                  <c:v>0.91160220994475127</c:v>
                </c:pt>
                <c:pt idx="20">
                  <c:v>0.88397790055248604</c:v>
                </c:pt>
                <c:pt idx="21">
                  <c:v>0.85635359116022114</c:v>
                </c:pt>
                <c:pt idx="22">
                  <c:v>0.82320441988950288</c:v>
                </c:pt>
                <c:pt idx="23">
                  <c:v>0.7845303867403316</c:v>
                </c:pt>
                <c:pt idx="24">
                  <c:v>0.75138121546961334</c:v>
                </c:pt>
                <c:pt idx="25">
                  <c:v>0.71270718232044206</c:v>
                </c:pt>
                <c:pt idx="26">
                  <c:v>0.66850828729281764</c:v>
                </c:pt>
                <c:pt idx="27">
                  <c:v>0.62983425414364635</c:v>
                </c:pt>
                <c:pt idx="28">
                  <c:v>0.58563535911602216</c:v>
                </c:pt>
                <c:pt idx="29">
                  <c:v>0.54696132596685088</c:v>
                </c:pt>
                <c:pt idx="30">
                  <c:v>0.50276243093922657</c:v>
                </c:pt>
                <c:pt idx="31">
                  <c:v>0.45856353591160215</c:v>
                </c:pt>
                <c:pt idx="32">
                  <c:v>0.41988950276243103</c:v>
                </c:pt>
                <c:pt idx="33">
                  <c:v>0.37569060773480667</c:v>
                </c:pt>
                <c:pt idx="34">
                  <c:v>0.33701657458563539</c:v>
                </c:pt>
                <c:pt idx="35">
                  <c:v>0.29834254143646405</c:v>
                </c:pt>
                <c:pt idx="36">
                  <c:v>0.25966850828729277</c:v>
                </c:pt>
                <c:pt idx="37">
                  <c:v>0.22651933701657465</c:v>
                </c:pt>
                <c:pt idx="38">
                  <c:v>0.18784530386740333</c:v>
                </c:pt>
                <c:pt idx="39">
                  <c:v>0.15469613259668508</c:v>
                </c:pt>
                <c:pt idx="40">
                  <c:v>0.1215469613259668</c:v>
                </c:pt>
                <c:pt idx="41">
                  <c:v>9.3922651933701584E-2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't30'!$AH$2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't30'!$AE$3:$AE$44</c:f>
              <c:numCache>
                <c:formatCode>General</c:formatCode>
                <c:ptCount val="42"/>
                <c:pt idx="0">
                  <c:v>0</c:v>
                </c:pt>
                <c:pt idx="1">
                  <c:v>5.84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46.7</c:v>
                </c:pt>
                <c:pt idx="9">
                  <c:v>52.5</c:v>
                </c:pt>
                <c:pt idx="10">
                  <c:v>58.3</c:v>
                </c:pt>
                <c:pt idx="11">
                  <c:v>64.2</c:v>
                </c:pt>
                <c:pt idx="12">
                  <c:v>70</c:v>
                </c:pt>
                <c:pt idx="13">
                  <c:v>75.8</c:v>
                </c:pt>
                <c:pt idx="14">
                  <c:v>81.599999999999994</c:v>
                </c:pt>
                <c:pt idx="15">
                  <c:v>87.4</c:v>
                </c:pt>
                <c:pt idx="16">
                  <c:v>93.2</c:v>
                </c:pt>
                <c:pt idx="17">
                  <c:v>99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151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180</c:v>
                </c:pt>
                <c:pt idx="32">
                  <c:v>186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209</c:v>
                </c:pt>
                <c:pt idx="37">
                  <c:v>215</c:v>
                </c:pt>
                <c:pt idx="38">
                  <c:v>221</c:v>
                </c:pt>
                <c:pt idx="39">
                  <c:v>227</c:v>
                </c:pt>
                <c:pt idx="40">
                  <c:v>233</c:v>
                </c:pt>
                <c:pt idx="41">
                  <c:v>239</c:v>
                </c:pt>
              </c:numCache>
            </c:numRef>
          </c:xVal>
          <c:yVal>
            <c:numRef>
              <c:f>'t30'!$AH$3:$AH$44</c:f>
              <c:numCache>
                <c:formatCode>General</c:formatCode>
                <c:ptCount val="42"/>
                <c:pt idx="0">
                  <c:v>0</c:v>
                </c:pt>
                <c:pt idx="1">
                  <c:v>0.11599999999999999</c:v>
                </c:pt>
                <c:pt idx="2">
                  <c:v>0.2320000000000001</c:v>
                </c:pt>
                <c:pt idx="3">
                  <c:v>0.33999999999999997</c:v>
                </c:pt>
                <c:pt idx="4">
                  <c:v>0.44800000000000006</c:v>
                </c:pt>
                <c:pt idx="5">
                  <c:v>0.54799999999999993</c:v>
                </c:pt>
                <c:pt idx="6">
                  <c:v>0.64</c:v>
                </c:pt>
                <c:pt idx="7">
                  <c:v>0.71600000000000008</c:v>
                </c:pt>
                <c:pt idx="8">
                  <c:v>0.78400000000000014</c:v>
                </c:pt>
                <c:pt idx="9">
                  <c:v>0.84399999999999997</c:v>
                </c:pt>
                <c:pt idx="10">
                  <c:v>0.89600000000000002</c:v>
                </c:pt>
                <c:pt idx="11">
                  <c:v>0.93200000000000005</c:v>
                </c:pt>
                <c:pt idx="12">
                  <c:v>0.96400000000000008</c:v>
                </c:pt>
                <c:pt idx="13">
                  <c:v>0.9840000000000001</c:v>
                </c:pt>
                <c:pt idx="14">
                  <c:v>0.99600000000000011</c:v>
                </c:pt>
                <c:pt idx="15">
                  <c:v>1</c:v>
                </c:pt>
                <c:pt idx="16">
                  <c:v>1</c:v>
                </c:pt>
                <c:pt idx="17">
                  <c:v>0.9920000000000001</c:v>
                </c:pt>
                <c:pt idx="18">
                  <c:v>0.97600000000000009</c:v>
                </c:pt>
                <c:pt idx="19">
                  <c:v>0.96000000000000008</c:v>
                </c:pt>
                <c:pt idx="20">
                  <c:v>0.93600000000000005</c:v>
                </c:pt>
                <c:pt idx="21">
                  <c:v>0.90800000000000003</c:v>
                </c:pt>
                <c:pt idx="22">
                  <c:v>0.86</c:v>
                </c:pt>
                <c:pt idx="23">
                  <c:v>0.82799999999999996</c:v>
                </c:pt>
                <c:pt idx="24">
                  <c:v>0.79199999999999993</c:v>
                </c:pt>
                <c:pt idx="25">
                  <c:v>0.76000000000000012</c:v>
                </c:pt>
                <c:pt idx="26">
                  <c:v>0.72000000000000008</c:v>
                </c:pt>
                <c:pt idx="27">
                  <c:v>0.68400000000000005</c:v>
                </c:pt>
                <c:pt idx="28">
                  <c:v>0.64400000000000002</c:v>
                </c:pt>
                <c:pt idx="29">
                  <c:v>0.60399999999999998</c:v>
                </c:pt>
                <c:pt idx="30">
                  <c:v>0.56799999999999995</c:v>
                </c:pt>
                <c:pt idx="31">
                  <c:v>0.52800000000000014</c:v>
                </c:pt>
                <c:pt idx="32">
                  <c:v>0.4880000000000001</c:v>
                </c:pt>
                <c:pt idx="33">
                  <c:v>0.44800000000000006</c:v>
                </c:pt>
                <c:pt idx="34">
                  <c:v>0.41200000000000003</c:v>
                </c:pt>
                <c:pt idx="35">
                  <c:v>0.372</c:v>
                </c:pt>
                <c:pt idx="36">
                  <c:v>0.33599999999999997</c:v>
                </c:pt>
                <c:pt idx="37">
                  <c:v>0.29999999999999993</c:v>
                </c:pt>
                <c:pt idx="38">
                  <c:v>0.26400000000000012</c:v>
                </c:pt>
                <c:pt idx="39">
                  <c:v>0.2320000000000001</c:v>
                </c:pt>
                <c:pt idx="40">
                  <c:v>0.20000000000000007</c:v>
                </c:pt>
                <c:pt idx="41">
                  <c:v>0.16800000000000004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38368"/>
        <c:axId val="118209856"/>
      </c:scatterChart>
      <c:valAx>
        <c:axId val="15813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209856"/>
        <c:crosses val="autoZero"/>
        <c:crossBetween val="midCat"/>
      </c:valAx>
      <c:valAx>
        <c:axId val="11820985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8138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25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't25'!$V$2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't25'!$U$3:$U$52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't25'!$V$3:$V$52</c:f>
              <c:numCache>
                <c:formatCode>General</c:formatCode>
                <c:ptCount val="50"/>
                <c:pt idx="0">
                  <c:v>0</c:v>
                </c:pt>
                <c:pt idx="1">
                  <c:v>7.9096045197740064E-2</c:v>
                </c:pt>
                <c:pt idx="2">
                  <c:v>0.14689265536723167</c:v>
                </c:pt>
                <c:pt idx="3">
                  <c:v>0.20903954802259883</c:v>
                </c:pt>
                <c:pt idx="4">
                  <c:v>0.2655367231638418</c:v>
                </c:pt>
                <c:pt idx="5">
                  <c:v>0.31638418079096053</c:v>
                </c:pt>
                <c:pt idx="6">
                  <c:v>0.3615819209039548</c:v>
                </c:pt>
                <c:pt idx="7">
                  <c:v>0.40677966101694918</c:v>
                </c:pt>
                <c:pt idx="8">
                  <c:v>0.45197740112994356</c:v>
                </c:pt>
                <c:pt idx="9">
                  <c:v>0.49717514124293799</c:v>
                </c:pt>
                <c:pt idx="10">
                  <c:v>0.53672316384180796</c:v>
                </c:pt>
                <c:pt idx="11">
                  <c:v>0.57627118644067787</c:v>
                </c:pt>
                <c:pt idx="12">
                  <c:v>0.61581920903954812</c:v>
                </c:pt>
                <c:pt idx="13">
                  <c:v>0.65536723163841815</c:v>
                </c:pt>
                <c:pt idx="14">
                  <c:v>0.69491525423728806</c:v>
                </c:pt>
                <c:pt idx="15">
                  <c:v>0.72881355932203384</c:v>
                </c:pt>
                <c:pt idx="16">
                  <c:v>0.76271186440677963</c:v>
                </c:pt>
                <c:pt idx="17">
                  <c:v>0.79661016949152552</c:v>
                </c:pt>
                <c:pt idx="18">
                  <c:v>0.82485875706214684</c:v>
                </c:pt>
                <c:pt idx="19">
                  <c:v>0.84745762711864403</c:v>
                </c:pt>
                <c:pt idx="20">
                  <c:v>0.87570621468926568</c:v>
                </c:pt>
                <c:pt idx="21">
                  <c:v>0.89830508474576287</c:v>
                </c:pt>
                <c:pt idx="22">
                  <c:v>0.92090395480226006</c:v>
                </c:pt>
                <c:pt idx="23">
                  <c:v>0.93785310734463279</c:v>
                </c:pt>
                <c:pt idx="24">
                  <c:v>0.95480225988700584</c:v>
                </c:pt>
                <c:pt idx="25">
                  <c:v>0.96610169491525422</c:v>
                </c:pt>
                <c:pt idx="26">
                  <c:v>0.97740112994350281</c:v>
                </c:pt>
                <c:pt idx="27">
                  <c:v>0.98870056497175141</c:v>
                </c:pt>
                <c:pt idx="28">
                  <c:v>0.99435028248587587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0.99435028248587587</c:v>
                </c:pt>
                <c:pt idx="33">
                  <c:v>0.98870056497175141</c:v>
                </c:pt>
                <c:pt idx="34">
                  <c:v>0.98305084745762727</c:v>
                </c:pt>
                <c:pt idx="35">
                  <c:v>0.97175141242937868</c:v>
                </c:pt>
                <c:pt idx="36">
                  <c:v>0.96045197740112997</c:v>
                </c:pt>
                <c:pt idx="37">
                  <c:v>0.94915254237288138</c:v>
                </c:pt>
                <c:pt idx="38">
                  <c:v>0.93220338983050866</c:v>
                </c:pt>
                <c:pt idx="39">
                  <c:v>0.9152542372881356</c:v>
                </c:pt>
                <c:pt idx="40">
                  <c:v>0.89265536723163841</c:v>
                </c:pt>
                <c:pt idx="41">
                  <c:v>0.87570621468926568</c:v>
                </c:pt>
                <c:pt idx="42">
                  <c:v>0.84745762711864403</c:v>
                </c:pt>
                <c:pt idx="43">
                  <c:v>0.82485875706214684</c:v>
                </c:pt>
                <c:pt idx="44">
                  <c:v>0.79661016949152552</c:v>
                </c:pt>
                <c:pt idx="45">
                  <c:v>0.76836158192090409</c:v>
                </c:pt>
                <c:pt idx="46">
                  <c:v>0.74011299435028244</c:v>
                </c:pt>
                <c:pt idx="47">
                  <c:v>0.70621468926553665</c:v>
                </c:pt>
                <c:pt idx="48">
                  <c:v>0.67231638418079109</c:v>
                </c:pt>
                <c:pt idx="49">
                  <c:v>0.63841807909604531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't25'!$W$2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't25'!$U$3:$U$52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't25'!$W$3:$W$52</c:f>
              <c:numCache>
                <c:formatCode>General</c:formatCode>
                <c:ptCount val="50"/>
                <c:pt idx="0">
                  <c:v>0</c:v>
                </c:pt>
                <c:pt idx="1">
                  <c:v>5.3124999999999978E-2</c:v>
                </c:pt>
                <c:pt idx="2">
                  <c:v>9.6874999999999878E-2</c:v>
                </c:pt>
                <c:pt idx="3">
                  <c:v>0.14062499999999992</c:v>
                </c:pt>
                <c:pt idx="4">
                  <c:v>0.18437499999999996</c:v>
                </c:pt>
                <c:pt idx="5">
                  <c:v>0.22187499999999999</c:v>
                </c:pt>
                <c:pt idx="6">
                  <c:v>0.25937499999999986</c:v>
                </c:pt>
                <c:pt idx="7">
                  <c:v>0.30312499999999992</c:v>
                </c:pt>
                <c:pt idx="8">
                  <c:v>0.34687499999999993</c:v>
                </c:pt>
                <c:pt idx="9">
                  <c:v>0.390625</c:v>
                </c:pt>
                <c:pt idx="10">
                  <c:v>0.42187499999999989</c:v>
                </c:pt>
                <c:pt idx="11">
                  <c:v>0.44999999999999996</c:v>
                </c:pt>
                <c:pt idx="12">
                  <c:v>0.49062499999999992</c:v>
                </c:pt>
                <c:pt idx="13">
                  <c:v>0.53124999999999989</c:v>
                </c:pt>
                <c:pt idx="14">
                  <c:v>0.57187500000000002</c:v>
                </c:pt>
                <c:pt idx="15">
                  <c:v>0.61249999999999993</c:v>
                </c:pt>
                <c:pt idx="16">
                  <c:v>0.65</c:v>
                </c:pt>
                <c:pt idx="17">
                  <c:v>0.6875</c:v>
                </c:pt>
                <c:pt idx="18">
                  <c:v>0.72187499999999982</c:v>
                </c:pt>
                <c:pt idx="19">
                  <c:v>0.75624999999999998</c:v>
                </c:pt>
                <c:pt idx="20">
                  <c:v>0.78749999999999987</c:v>
                </c:pt>
                <c:pt idx="21">
                  <c:v>0.81562499999999982</c:v>
                </c:pt>
                <c:pt idx="22">
                  <c:v>0.84687499999999993</c:v>
                </c:pt>
                <c:pt idx="23">
                  <c:v>0.87187499999999996</c:v>
                </c:pt>
                <c:pt idx="24">
                  <c:v>0.89687499999999998</c:v>
                </c:pt>
                <c:pt idx="25">
                  <c:v>0.91562499999999991</c:v>
                </c:pt>
                <c:pt idx="26">
                  <c:v>0.9375</c:v>
                </c:pt>
                <c:pt idx="27">
                  <c:v>0.95312499999999989</c:v>
                </c:pt>
                <c:pt idx="28">
                  <c:v>0.96874999999999989</c:v>
                </c:pt>
                <c:pt idx="29">
                  <c:v>0.98124999999999984</c:v>
                </c:pt>
                <c:pt idx="30">
                  <c:v>0.99062499999999998</c:v>
                </c:pt>
                <c:pt idx="31">
                  <c:v>0.99687499999999984</c:v>
                </c:pt>
                <c:pt idx="32">
                  <c:v>1</c:v>
                </c:pt>
                <c:pt idx="33">
                  <c:v>1</c:v>
                </c:pt>
                <c:pt idx="34">
                  <c:v>0.99687499999999984</c:v>
                </c:pt>
                <c:pt idx="35">
                  <c:v>0.99062499999999998</c:v>
                </c:pt>
                <c:pt idx="36">
                  <c:v>0.98124999999999984</c:v>
                </c:pt>
                <c:pt idx="37">
                  <c:v>0.96874999999999989</c:v>
                </c:pt>
                <c:pt idx="38">
                  <c:v>0.95312499999999989</c:v>
                </c:pt>
                <c:pt idx="39">
                  <c:v>0.93437500000000007</c:v>
                </c:pt>
                <c:pt idx="40">
                  <c:v>0.91249999999999998</c:v>
                </c:pt>
                <c:pt idx="41">
                  <c:v>0.88749999999999996</c:v>
                </c:pt>
                <c:pt idx="42">
                  <c:v>0.859375</c:v>
                </c:pt>
                <c:pt idx="43">
                  <c:v>0.82812499999999978</c:v>
                </c:pt>
                <c:pt idx="44">
                  <c:v>0.79687499999999989</c:v>
                </c:pt>
                <c:pt idx="45">
                  <c:v>0.75937499999999991</c:v>
                </c:pt>
                <c:pt idx="46">
                  <c:v>0.72187499999999982</c:v>
                </c:pt>
                <c:pt idx="47">
                  <c:v>0.67812499999999998</c:v>
                </c:pt>
                <c:pt idx="48">
                  <c:v>0.63749999999999996</c:v>
                </c:pt>
                <c:pt idx="49">
                  <c:v>0.59062499999999984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't25'!$X$2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't25'!$U$3:$U$52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't25'!$X$3:$X$52</c:f>
              <c:numCache>
                <c:formatCode>General</c:formatCode>
                <c:ptCount val="50"/>
                <c:pt idx="0">
                  <c:v>0</c:v>
                </c:pt>
                <c:pt idx="1">
                  <c:v>7.067137809187278E-2</c:v>
                </c:pt>
                <c:pt idx="2">
                  <c:v>0.13427561837455834</c:v>
                </c:pt>
                <c:pt idx="3">
                  <c:v>0.20494699646643103</c:v>
                </c:pt>
                <c:pt idx="4">
                  <c:v>0.27915194346289762</c:v>
                </c:pt>
                <c:pt idx="5">
                  <c:v>0.34982332155477031</c:v>
                </c:pt>
                <c:pt idx="6">
                  <c:v>0.41342756183745588</c:v>
                </c:pt>
                <c:pt idx="7">
                  <c:v>0.47703180212014129</c:v>
                </c:pt>
                <c:pt idx="8">
                  <c:v>0.53356890459363959</c:v>
                </c:pt>
                <c:pt idx="9">
                  <c:v>0.58657243816254412</c:v>
                </c:pt>
                <c:pt idx="10">
                  <c:v>0.63957597173144864</c:v>
                </c:pt>
                <c:pt idx="11">
                  <c:v>0.68904593639575973</c:v>
                </c:pt>
                <c:pt idx="12">
                  <c:v>0.73144876325088315</c:v>
                </c:pt>
                <c:pt idx="13">
                  <c:v>0.7738515901060069</c:v>
                </c:pt>
                <c:pt idx="14">
                  <c:v>0.81272084805653699</c:v>
                </c:pt>
                <c:pt idx="15">
                  <c:v>0.84452296819787975</c:v>
                </c:pt>
                <c:pt idx="16">
                  <c:v>0.8763250883392224</c:v>
                </c:pt>
                <c:pt idx="17">
                  <c:v>0.90459363957597161</c:v>
                </c:pt>
                <c:pt idx="18">
                  <c:v>0.92932862190812715</c:v>
                </c:pt>
                <c:pt idx="19">
                  <c:v>0.94699646643109525</c:v>
                </c:pt>
                <c:pt idx="20">
                  <c:v>0.96466431095406346</c:v>
                </c:pt>
                <c:pt idx="21">
                  <c:v>0.97879858657243801</c:v>
                </c:pt>
                <c:pt idx="22">
                  <c:v>0.98939929328621901</c:v>
                </c:pt>
                <c:pt idx="23">
                  <c:v>0.99646643109540611</c:v>
                </c:pt>
                <c:pt idx="24">
                  <c:v>1</c:v>
                </c:pt>
                <c:pt idx="25">
                  <c:v>1</c:v>
                </c:pt>
                <c:pt idx="26">
                  <c:v>0.99646643109540611</c:v>
                </c:pt>
                <c:pt idx="27">
                  <c:v>0.99293286219081256</c:v>
                </c:pt>
                <c:pt idx="28">
                  <c:v>0.98586572438162545</c:v>
                </c:pt>
                <c:pt idx="29">
                  <c:v>0.9717314487632509</c:v>
                </c:pt>
                <c:pt idx="30">
                  <c:v>0.9611307420494698</c:v>
                </c:pt>
                <c:pt idx="31">
                  <c:v>0.9434628975265017</c:v>
                </c:pt>
                <c:pt idx="32">
                  <c:v>0.9257950530035336</c:v>
                </c:pt>
                <c:pt idx="33">
                  <c:v>0.90459363957597161</c:v>
                </c:pt>
                <c:pt idx="34">
                  <c:v>0.88339222614840984</c:v>
                </c:pt>
                <c:pt idx="35">
                  <c:v>0.85512367491166075</c:v>
                </c:pt>
                <c:pt idx="36">
                  <c:v>0.83038869257950521</c:v>
                </c:pt>
                <c:pt idx="37">
                  <c:v>0.802120141342756</c:v>
                </c:pt>
                <c:pt idx="38">
                  <c:v>0.77031802120141335</c:v>
                </c:pt>
                <c:pt idx="39">
                  <c:v>0.73851590106007059</c:v>
                </c:pt>
                <c:pt idx="40">
                  <c:v>0.70318021201413428</c:v>
                </c:pt>
                <c:pt idx="41">
                  <c:v>0.66784452296819785</c:v>
                </c:pt>
                <c:pt idx="42">
                  <c:v>0.63250883392226154</c:v>
                </c:pt>
                <c:pt idx="43">
                  <c:v>0.59363957597173145</c:v>
                </c:pt>
                <c:pt idx="44">
                  <c:v>0.55477031802120147</c:v>
                </c:pt>
                <c:pt idx="45">
                  <c:v>0.51236749116607772</c:v>
                </c:pt>
                <c:pt idx="46">
                  <c:v>0.47349823321554774</c:v>
                </c:pt>
                <c:pt idx="47">
                  <c:v>0.43109540636042398</c:v>
                </c:pt>
                <c:pt idx="48">
                  <c:v>0.38869257950530028</c:v>
                </c:pt>
                <c:pt idx="49">
                  <c:v>0.34628975265017675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86752"/>
        <c:axId val="118950144"/>
      </c:scatterChart>
      <c:valAx>
        <c:axId val="15798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950144"/>
        <c:crosses val="autoZero"/>
        <c:crossBetween val="midCat"/>
      </c:valAx>
      <c:valAx>
        <c:axId val="1189501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7986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T = 25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't25'!$AA$2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't25'!$Z$3:$Z$52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't25'!$AA$3:$AA$52</c:f>
              <c:numCache>
                <c:formatCode>General</c:formatCode>
                <c:ptCount val="50"/>
                <c:pt idx="0">
                  <c:v>0</c:v>
                </c:pt>
                <c:pt idx="1">
                  <c:v>0.11851851851851851</c:v>
                </c:pt>
                <c:pt idx="2">
                  <c:v>0.21666666666666665</c:v>
                </c:pt>
                <c:pt idx="3">
                  <c:v>0.30925925925925929</c:v>
                </c:pt>
                <c:pt idx="4">
                  <c:v>0.39814814814814808</c:v>
                </c:pt>
                <c:pt idx="5">
                  <c:v>0.47962962962962963</c:v>
                </c:pt>
                <c:pt idx="6">
                  <c:v>0.55555555555555536</c:v>
                </c:pt>
                <c:pt idx="7">
                  <c:v>0.62592592592592577</c:v>
                </c:pt>
                <c:pt idx="8">
                  <c:v>0.687037037037037</c:v>
                </c:pt>
                <c:pt idx="9">
                  <c:v>0.7407407407407407</c:v>
                </c:pt>
                <c:pt idx="10">
                  <c:v>0.78888888888888875</c:v>
                </c:pt>
                <c:pt idx="11">
                  <c:v>0.83148148148148138</c:v>
                </c:pt>
                <c:pt idx="12">
                  <c:v>0.86851851851851836</c:v>
                </c:pt>
                <c:pt idx="13">
                  <c:v>0.89999999999999991</c:v>
                </c:pt>
                <c:pt idx="14">
                  <c:v>0.92592592592592582</c:v>
                </c:pt>
                <c:pt idx="15">
                  <c:v>0.94814814814814807</c:v>
                </c:pt>
                <c:pt idx="16">
                  <c:v>0.96666666666666667</c:v>
                </c:pt>
                <c:pt idx="17">
                  <c:v>0.98148148148148151</c:v>
                </c:pt>
                <c:pt idx="18">
                  <c:v>0.9907407407407407</c:v>
                </c:pt>
                <c:pt idx="19">
                  <c:v>0.99629629629629635</c:v>
                </c:pt>
                <c:pt idx="20">
                  <c:v>1</c:v>
                </c:pt>
                <c:pt idx="21">
                  <c:v>1</c:v>
                </c:pt>
                <c:pt idx="22">
                  <c:v>0.99629629629629635</c:v>
                </c:pt>
                <c:pt idx="23">
                  <c:v>0.98888888888888893</c:v>
                </c:pt>
                <c:pt idx="24">
                  <c:v>0.97777777777777775</c:v>
                </c:pt>
                <c:pt idx="25">
                  <c:v>0.96481481481481479</c:v>
                </c:pt>
                <c:pt idx="26">
                  <c:v>0.94814814814814807</c:v>
                </c:pt>
                <c:pt idx="27">
                  <c:v>0.92962962962962958</c:v>
                </c:pt>
                <c:pt idx="28">
                  <c:v>0.90740740740740733</c:v>
                </c:pt>
                <c:pt idx="29">
                  <c:v>0.88333333333333319</c:v>
                </c:pt>
                <c:pt idx="30">
                  <c:v>0.8555555555555554</c:v>
                </c:pt>
                <c:pt idx="31">
                  <c:v>0.82592592592592573</c:v>
                </c:pt>
                <c:pt idx="32">
                  <c:v>0.79444444444444429</c:v>
                </c:pt>
                <c:pt idx="33">
                  <c:v>0.76111111111111107</c:v>
                </c:pt>
                <c:pt idx="34">
                  <c:v>0.72592592592592586</c:v>
                </c:pt>
                <c:pt idx="35">
                  <c:v>0.68888888888888888</c:v>
                </c:pt>
                <c:pt idx="36">
                  <c:v>0.64999999999999991</c:v>
                </c:pt>
                <c:pt idx="37">
                  <c:v>0.61111111111111105</c:v>
                </c:pt>
                <c:pt idx="38">
                  <c:v>0.57037037037037019</c:v>
                </c:pt>
                <c:pt idx="39">
                  <c:v>0.52777777777777779</c:v>
                </c:pt>
                <c:pt idx="40">
                  <c:v>0.48703703703703705</c:v>
                </c:pt>
                <c:pt idx="41">
                  <c:v>0.44444444444444442</c:v>
                </c:pt>
                <c:pt idx="42">
                  <c:v>0.40185185185185179</c:v>
                </c:pt>
                <c:pt idx="43">
                  <c:v>0.36111111111111099</c:v>
                </c:pt>
                <c:pt idx="44">
                  <c:v>0.31851851851851837</c:v>
                </c:pt>
                <c:pt idx="45">
                  <c:v>0.27777777777777779</c:v>
                </c:pt>
                <c:pt idx="46">
                  <c:v>0.23703703703703702</c:v>
                </c:pt>
                <c:pt idx="47">
                  <c:v>0.1981481481481481</c:v>
                </c:pt>
                <c:pt idx="48">
                  <c:v>0.15925925925925918</c:v>
                </c:pt>
                <c:pt idx="49">
                  <c:v>0.12222222222222222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't25'!$AB$2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't25'!$Z$3:$Z$52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't25'!$AB$3:$AB$52</c:f>
              <c:numCache>
                <c:formatCode>General</c:formatCode>
                <c:ptCount val="50"/>
                <c:pt idx="0">
                  <c:v>0</c:v>
                </c:pt>
                <c:pt idx="1">
                  <c:v>0.12144702842377256</c:v>
                </c:pt>
                <c:pt idx="2">
                  <c:v>0.22351421188630494</c:v>
                </c:pt>
                <c:pt idx="3">
                  <c:v>0.31395348837209297</c:v>
                </c:pt>
                <c:pt idx="4">
                  <c:v>0.39922480620155038</c:v>
                </c:pt>
                <c:pt idx="5">
                  <c:v>0.4806201550387596</c:v>
                </c:pt>
                <c:pt idx="6">
                  <c:v>0.56072351421188626</c:v>
                </c:pt>
                <c:pt idx="7">
                  <c:v>0.62532299741602071</c:v>
                </c:pt>
                <c:pt idx="8">
                  <c:v>0.68992248062015482</c:v>
                </c:pt>
                <c:pt idx="9">
                  <c:v>0.74160206718346233</c:v>
                </c:pt>
                <c:pt idx="10">
                  <c:v>0.79328165374676984</c:v>
                </c:pt>
                <c:pt idx="11">
                  <c:v>0.83204134366925053</c:v>
                </c:pt>
                <c:pt idx="12">
                  <c:v>0.87080103359173122</c:v>
                </c:pt>
                <c:pt idx="13">
                  <c:v>0.89664082687338498</c:v>
                </c:pt>
                <c:pt idx="14">
                  <c:v>0.92248062015503873</c:v>
                </c:pt>
                <c:pt idx="15">
                  <c:v>0.94832041343669249</c:v>
                </c:pt>
                <c:pt idx="16">
                  <c:v>0.97416020671834624</c:v>
                </c:pt>
                <c:pt idx="17">
                  <c:v>0.98708010335917307</c:v>
                </c:pt>
                <c:pt idx="18">
                  <c:v>0.98708010335917307</c:v>
                </c:pt>
                <c:pt idx="19">
                  <c:v>1</c:v>
                </c:pt>
                <c:pt idx="20">
                  <c:v>1</c:v>
                </c:pt>
                <c:pt idx="21">
                  <c:v>0.98708010335917307</c:v>
                </c:pt>
                <c:pt idx="22">
                  <c:v>0.98708010335917307</c:v>
                </c:pt>
                <c:pt idx="23">
                  <c:v>0.97416020671834624</c:v>
                </c:pt>
                <c:pt idx="24">
                  <c:v>0.96124031007751931</c:v>
                </c:pt>
                <c:pt idx="25">
                  <c:v>0.94832041343669249</c:v>
                </c:pt>
                <c:pt idx="26">
                  <c:v>0.92248062015503873</c:v>
                </c:pt>
                <c:pt idx="27">
                  <c:v>0.89664082687338498</c:v>
                </c:pt>
                <c:pt idx="28">
                  <c:v>0.87080103359173122</c:v>
                </c:pt>
                <c:pt idx="29">
                  <c:v>0.84496124031007735</c:v>
                </c:pt>
                <c:pt idx="30">
                  <c:v>0.80620155038759678</c:v>
                </c:pt>
                <c:pt idx="31">
                  <c:v>0.78036175710594302</c:v>
                </c:pt>
                <c:pt idx="32">
                  <c:v>0.74160206718346233</c:v>
                </c:pt>
                <c:pt idx="33">
                  <c:v>0.70284237726098175</c:v>
                </c:pt>
                <c:pt idx="34">
                  <c:v>0.66408268733850129</c:v>
                </c:pt>
                <c:pt idx="35">
                  <c:v>0.62532299741602071</c:v>
                </c:pt>
                <c:pt idx="36">
                  <c:v>0.58656330749354002</c:v>
                </c:pt>
                <c:pt idx="37">
                  <c:v>0.53488372093023251</c:v>
                </c:pt>
                <c:pt idx="38">
                  <c:v>0.49612403100775188</c:v>
                </c:pt>
                <c:pt idx="39">
                  <c:v>0.45219638242894045</c:v>
                </c:pt>
                <c:pt idx="40">
                  <c:v>0.40826873385012918</c:v>
                </c:pt>
                <c:pt idx="41">
                  <c:v>0.36434108527131781</c:v>
                </c:pt>
                <c:pt idx="42">
                  <c:v>0.32170542635658911</c:v>
                </c:pt>
                <c:pt idx="43">
                  <c:v>0.27777777777777785</c:v>
                </c:pt>
                <c:pt idx="44">
                  <c:v>0.23643410852713181</c:v>
                </c:pt>
                <c:pt idx="45">
                  <c:v>0.19509043927648578</c:v>
                </c:pt>
                <c:pt idx="46">
                  <c:v>0.15374677002583975</c:v>
                </c:pt>
                <c:pt idx="47">
                  <c:v>0.11369509043927657</c:v>
                </c:pt>
                <c:pt idx="48">
                  <c:v>7.622739018087861E-2</c:v>
                </c:pt>
                <c:pt idx="49">
                  <c:v>3.8759689922480647E-2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't25'!$AC$2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't25'!$Z$3:$Z$52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't25'!$AC$3:$AC$52</c:f>
              <c:numCache>
                <c:formatCode>General</c:formatCode>
                <c:ptCount val="50"/>
                <c:pt idx="0">
                  <c:v>1.8786127167629996E-2</c:v>
                </c:pt>
                <c:pt idx="1">
                  <c:v>0.12283236994219657</c:v>
                </c:pt>
                <c:pt idx="2">
                  <c:v>0.2167630057803468</c:v>
                </c:pt>
                <c:pt idx="3">
                  <c:v>0.31502890173410408</c:v>
                </c:pt>
                <c:pt idx="4">
                  <c:v>0.41184971098265893</c:v>
                </c:pt>
                <c:pt idx="5">
                  <c:v>0.50289017341040476</c:v>
                </c:pt>
                <c:pt idx="6">
                  <c:v>0.58381502890173409</c:v>
                </c:pt>
                <c:pt idx="7">
                  <c:v>0.65751445086705207</c:v>
                </c:pt>
                <c:pt idx="8">
                  <c:v>0.72109826589595372</c:v>
                </c:pt>
                <c:pt idx="9">
                  <c:v>0.77890173410404617</c:v>
                </c:pt>
                <c:pt idx="10">
                  <c:v>0.82658959537572274</c:v>
                </c:pt>
                <c:pt idx="11">
                  <c:v>0.86994219653179206</c:v>
                </c:pt>
                <c:pt idx="12">
                  <c:v>0.91329479768786148</c:v>
                </c:pt>
                <c:pt idx="13">
                  <c:v>0.94219653179190777</c:v>
                </c:pt>
                <c:pt idx="14">
                  <c:v>0.95664739884393091</c:v>
                </c:pt>
                <c:pt idx="15">
                  <c:v>0.98554913294797686</c:v>
                </c:pt>
                <c:pt idx="16">
                  <c:v>0.98554913294797686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0.98554913294797686</c:v>
                </c:pt>
                <c:pt idx="22">
                  <c:v>0.97109826589595372</c:v>
                </c:pt>
                <c:pt idx="23">
                  <c:v>0.95664739884393091</c:v>
                </c:pt>
                <c:pt idx="24">
                  <c:v>0.94219653179190777</c:v>
                </c:pt>
                <c:pt idx="25">
                  <c:v>0.91329479768786148</c:v>
                </c:pt>
                <c:pt idx="26">
                  <c:v>0.8843930635838152</c:v>
                </c:pt>
                <c:pt idx="27">
                  <c:v>0.85549132947976891</c:v>
                </c:pt>
                <c:pt idx="28">
                  <c:v>0.82658959537572274</c:v>
                </c:pt>
                <c:pt idx="29">
                  <c:v>0.79768786127167646</c:v>
                </c:pt>
                <c:pt idx="30">
                  <c:v>0.75867052023121384</c:v>
                </c:pt>
                <c:pt idx="31">
                  <c:v>0.7225433526011561</c:v>
                </c:pt>
                <c:pt idx="32">
                  <c:v>0.6835260115606937</c:v>
                </c:pt>
                <c:pt idx="33">
                  <c:v>0.64306358381502893</c:v>
                </c:pt>
                <c:pt idx="34">
                  <c:v>0.60260115606936415</c:v>
                </c:pt>
                <c:pt idx="35">
                  <c:v>0.56069364161849711</c:v>
                </c:pt>
                <c:pt idx="36">
                  <c:v>0.51878612716762995</c:v>
                </c:pt>
                <c:pt idx="37">
                  <c:v>0.47543352601156075</c:v>
                </c:pt>
                <c:pt idx="38">
                  <c:v>0.43352601156069365</c:v>
                </c:pt>
                <c:pt idx="39">
                  <c:v>0.39017341040462428</c:v>
                </c:pt>
                <c:pt idx="40">
                  <c:v>0.34826589595375718</c:v>
                </c:pt>
                <c:pt idx="41">
                  <c:v>0.30491329479768792</c:v>
                </c:pt>
                <c:pt idx="42">
                  <c:v>0.26445086705202314</c:v>
                </c:pt>
                <c:pt idx="43">
                  <c:v>0.22254335260115604</c:v>
                </c:pt>
                <c:pt idx="44">
                  <c:v>0.18352601156069356</c:v>
                </c:pt>
                <c:pt idx="45">
                  <c:v>0.14450867052023128</c:v>
                </c:pt>
                <c:pt idx="46">
                  <c:v>0.1054913294797688</c:v>
                </c:pt>
                <c:pt idx="47">
                  <c:v>6.9364161849710976E-2</c:v>
                </c:pt>
                <c:pt idx="48">
                  <c:v>3.4682080924855446E-2</c:v>
                </c:pt>
                <c:pt idx="4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89056"/>
        <c:axId val="118952448"/>
      </c:scatterChart>
      <c:valAx>
        <c:axId val="15798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952448"/>
        <c:crosses val="autoZero"/>
        <c:crossBetween val="midCat"/>
      </c:valAx>
      <c:valAx>
        <c:axId val="1189524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7989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25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't25'!$AF$2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't25'!$AE$3:$AE$52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't25'!$AF$3:$AF$52</c:f>
              <c:numCache>
                <c:formatCode>General</c:formatCode>
                <c:ptCount val="50"/>
                <c:pt idx="0">
                  <c:v>0</c:v>
                </c:pt>
                <c:pt idx="1">
                  <c:v>9.9892588614393096E-2</c:v>
                </c:pt>
                <c:pt idx="2">
                  <c:v>0.18259935553168632</c:v>
                </c:pt>
                <c:pt idx="3">
                  <c:v>0.26208378088077339</c:v>
                </c:pt>
                <c:pt idx="4">
                  <c:v>0.34156820622986045</c:v>
                </c:pt>
                <c:pt idx="5">
                  <c:v>0.41890440386680994</c:v>
                </c:pt>
                <c:pt idx="6">
                  <c:v>0.49516648764769067</c:v>
                </c:pt>
                <c:pt idx="7">
                  <c:v>0.55961331901181532</c:v>
                </c:pt>
                <c:pt idx="8">
                  <c:v>0.63480128893662724</c:v>
                </c:pt>
                <c:pt idx="9">
                  <c:v>0.68850698174006442</c:v>
                </c:pt>
                <c:pt idx="10">
                  <c:v>0.74221267454350159</c:v>
                </c:pt>
                <c:pt idx="11">
                  <c:v>0.79591836734693888</c:v>
                </c:pt>
                <c:pt idx="12">
                  <c:v>0.83888292158968869</c:v>
                </c:pt>
                <c:pt idx="13">
                  <c:v>0.87110633727175069</c:v>
                </c:pt>
                <c:pt idx="14">
                  <c:v>0.90332975295381301</c:v>
                </c:pt>
                <c:pt idx="15">
                  <c:v>0.93555316863587534</c:v>
                </c:pt>
                <c:pt idx="16">
                  <c:v>0.95703544575725019</c:v>
                </c:pt>
                <c:pt idx="17">
                  <c:v>0.96777658431793767</c:v>
                </c:pt>
                <c:pt idx="18">
                  <c:v>0.98925886143931252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0.98925886143931252</c:v>
                </c:pt>
                <c:pt idx="25">
                  <c:v>0.98925886143931252</c:v>
                </c:pt>
                <c:pt idx="26">
                  <c:v>0.97851772287862515</c:v>
                </c:pt>
                <c:pt idx="27">
                  <c:v>0.95703544575725019</c:v>
                </c:pt>
                <c:pt idx="28">
                  <c:v>0.94629430719656282</c:v>
                </c:pt>
                <c:pt idx="29">
                  <c:v>0.93555316863587534</c:v>
                </c:pt>
                <c:pt idx="30">
                  <c:v>0.91407089151450049</c:v>
                </c:pt>
                <c:pt idx="31">
                  <c:v>0.89258861439312553</c:v>
                </c:pt>
                <c:pt idx="32">
                  <c:v>0.87110633727175069</c:v>
                </c:pt>
                <c:pt idx="33">
                  <c:v>0.84962406015037606</c:v>
                </c:pt>
                <c:pt idx="34">
                  <c:v>0.82814178302900121</c:v>
                </c:pt>
                <c:pt idx="35">
                  <c:v>0.80665950590762636</c:v>
                </c:pt>
                <c:pt idx="36">
                  <c:v>0.77443609022556403</c:v>
                </c:pt>
                <c:pt idx="37">
                  <c:v>0.75295381310418907</c:v>
                </c:pt>
                <c:pt idx="38">
                  <c:v>0.73147153598281422</c:v>
                </c:pt>
                <c:pt idx="39">
                  <c:v>0.6992481203007519</c:v>
                </c:pt>
                <c:pt idx="40">
                  <c:v>0.67776584317937694</c:v>
                </c:pt>
                <c:pt idx="41">
                  <c:v>0.6562835660580022</c:v>
                </c:pt>
                <c:pt idx="42">
                  <c:v>0.62406015037593987</c:v>
                </c:pt>
                <c:pt idx="43">
                  <c:v>0.60257787325456513</c:v>
                </c:pt>
                <c:pt idx="44">
                  <c:v>0.58109559613319017</c:v>
                </c:pt>
                <c:pt idx="45">
                  <c:v>0.55961331901181532</c:v>
                </c:pt>
                <c:pt idx="46">
                  <c:v>0.527389903329753</c:v>
                </c:pt>
                <c:pt idx="47">
                  <c:v>0.50590762620837815</c:v>
                </c:pt>
                <c:pt idx="48">
                  <c:v>0.48442534908700324</c:v>
                </c:pt>
                <c:pt idx="49">
                  <c:v>0.46294307196562834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't25'!$AG$2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't25'!$AE$3:$AE$52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't25'!$AG$3:$AG$52</c:f>
              <c:numCache>
                <c:formatCode>General</c:formatCode>
                <c:ptCount val="50"/>
                <c:pt idx="0">
                  <c:v>0</c:v>
                </c:pt>
                <c:pt idx="1">
                  <c:v>0.10090984284532661</c:v>
                </c:pt>
                <c:pt idx="2">
                  <c:v>0.18941273779983447</c:v>
                </c:pt>
                <c:pt idx="3">
                  <c:v>0.27212572373862692</c:v>
                </c:pt>
                <c:pt idx="4">
                  <c:v>0.34656741108354006</c:v>
                </c:pt>
                <c:pt idx="5">
                  <c:v>0.4292803970223325</c:v>
                </c:pt>
                <c:pt idx="6">
                  <c:v>0.50372208436724553</c:v>
                </c:pt>
                <c:pt idx="7">
                  <c:v>0.5698924731182794</c:v>
                </c:pt>
                <c:pt idx="8">
                  <c:v>0.63606286186931338</c:v>
                </c:pt>
                <c:pt idx="9">
                  <c:v>0.69396195202646815</c:v>
                </c:pt>
                <c:pt idx="10">
                  <c:v>0.7518610421836226</c:v>
                </c:pt>
                <c:pt idx="11">
                  <c:v>0.79321753515301885</c:v>
                </c:pt>
                <c:pt idx="12">
                  <c:v>0.84284532671629431</c:v>
                </c:pt>
                <c:pt idx="13">
                  <c:v>0.87593052109181135</c:v>
                </c:pt>
                <c:pt idx="14">
                  <c:v>0.90901571546732829</c:v>
                </c:pt>
                <c:pt idx="15">
                  <c:v>0.93382961124896602</c:v>
                </c:pt>
                <c:pt idx="16">
                  <c:v>0.95864350703060375</c:v>
                </c:pt>
                <c:pt idx="17">
                  <c:v>0.97518610421836227</c:v>
                </c:pt>
                <c:pt idx="18">
                  <c:v>0.98345740281224148</c:v>
                </c:pt>
                <c:pt idx="19">
                  <c:v>0.99172870140612079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0.99172870140612079</c:v>
                </c:pt>
                <c:pt idx="24">
                  <c:v>0.98345740281224148</c:v>
                </c:pt>
                <c:pt idx="25">
                  <c:v>0.97518610421836227</c:v>
                </c:pt>
                <c:pt idx="26">
                  <c:v>0.95864350703060375</c:v>
                </c:pt>
                <c:pt idx="27">
                  <c:v>0.94210090984284522</c:v>
                </c:pt>
                <c:pt idx="28">
                  <c:v>0.92555831265508681</c:v>
                </c:pt>
                <c:pt idx="29">
                  <c:v>0.90901571546732829</c:v>
                </c:pt>
                <c:pt idx="30">
                  <c:v>0.88420181968569056</c:v>
                </c:pt>
                <c:pt idx="31">
                  <c:v>0.86765922249793204</c:v>
                </c:pt>
                <c:pt idx="32">
                  <c:v>0.84284532671629431</c:v>
                </c:pt>
                <c:pt idx="33">
                  <c:v>0.81803143093465658</c:v>
                </c:pt>
                <c:pt idx="34">
                  <c:v>0.79321753515301885</c:v>
                </c:pt>
                <c:pt idx="35">
                  <c:v>0.76840363937138112</c:v>
                </c:pt>
                <c:pt idx="36">
                  <c:v>0.74358974358974339</c:v>
                </c:pt>
                <c:pt idx="37">
                  <c:v>0.71877584780810588</c:v>
                </c:pt>
                <c:pt idx="38">
                  <c:v>0.68569065343258884</c:v>
                </c:pt>
                <c:pt idx="39">
                  <c:v>0.66087675765095111</c:v>
                </c:pt>
                <c:pt idx="40">
                  <c:v>0.63606286186931338</c:v>
                </c:pt>
                <c:pt idx="41">
                  <c:v>0.61124896608767565</c:v>
                </c:pt>
                <c:pt idx="42">
                  <c:v>0.58643507030603792</c:v>
                </c:pt>
                <c:pt idx="43">
                  <c:v>0.55334987593052098</c:v>
                </c:pt>
                <c:pt idx="44">
                  <c:v>0.52853598014888326</c:v>
                </c:pt>
                <c:pt idx="45">
                  <c:v>0.50372208436724553</c:v>
                </c:pt>
                <c:pt idx="46">
                  <c:v>0.47890818858560796</c:v>
                </c:pt>
                <c:pt idx="47">
                  <c:v>0.4623655913978495</c:v>
                </c:pt>
                <c:pt idx="48">
                  <c:v>0.43755169561621177</c:v>
                </c:pt>
                <c:pt idx="49">
                  <c:v>0.41273779983457398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't25'!$AH$2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't25'!$AE$3:$AE$52</c:f>
              <c:numCache>
                <c:formatCode>General</c:formatCode>
                <c:ptCount val="50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29.4</c:v>
                </c:pt>
                <c:pt idx="6">
                  <c:v>35.200000000000003</c:v>
                </c:pt>
                <c:pt idx="7">
                  <c:v>41.1</c:v>
                </c:pt>
                <c:pt idx="8">
                  <c:v>46.9</c:v>
                </c:pt>
                <c:pt idx="9">
                  <c:v>52.8</c:v>
                </c:pt>
                <c:pt idx="10">
                  <c:v>58.6</c:v>
                </c:pt>
                <c:pt idx="11">
                  <c:v>64.400000000000006</c:v>
                </c:pt>
                <c:pt idx="12">
                  <c:v>70.3</c:v>
                </c:pt>
                <c:pt idx="13">
                  <c:v>76.099999999999994</c:v>
                </c:pt>
                <c:pt idx="14">
                  <c:v>82</c:v>
                </c:pt>
                <c:pt idx="15">
                  <c:v>87.8</c:v>
                </c:pt>
                <c:pt idx="16">
                  <c:v>93.7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</c:numCache>
            </c:numRef>
          </c:xVal>
          <c:yVal>
            <c:numRef>
              <c:f>'t25'!$AH$3:$AH$52</c:f>
              <c:numCache>
                <c:formatCode>General</c:formatCode>
                <c:ptCount val="50"/>
                <c:pt idx="0">
                  <c:v>0</c:v>
                </c:pt>
                <c:pt idx="1">
                  <c:v>9.1806515301085898E-2</c:v>
                </c:pt>
                <c:pt idx="2">
                  <c:v>0.17571569595261607</c:v>
                </c:pt>
                <c:pt idx="3">
                  <c:v>0.26850937808489633</c:v>
                </c:pt>
                <c:pt idx="4">
                  <c:v>0.35834155972359322</c:v>
                </c:pt>
                <c:pt idx="5">
                  <c:v>0.44718657453109578</c:v>
                </c:pt>
                <c:pt idx="6">
                  <c:v>0.52615992102665343</c:v>
                </c:pt>
                <c:pt idx="7">
                  <c:v>0.59526159921026656</c:v>
                </c:pt>
                <c:pt idx="8">
                  <c:v>0.66436327739387957</c:v>
                </c:pt>
                <c:pt idx="9">
                  <c:v>0.72359328726554795</c:v>
                </c:pt>
                <c:pt idx="10">
                  <c:v>0.78282329713721599</c:v>
                </c:pt>
                <c:pt idx="11">
                  <c:v>0.82230997038499498</c:v>
                </c:pt>
                <c:pt idx="12">
                  <c:v>0.86179664363277386</c:v>
                </c:pt>
                <c:pt idx="13">
                  <c:v>0.90128331688055274</c:v>
                </c:pt>
                <c:pt idx="14">
                  <c:v>0.93089832181638688</c:v>
                </c:pt>
                <c:pt idx="15">
                  <c:v>0.95064165844027637</c:v>
                </c:pt>
                <c:pt idx="16">
                  <c:v>0.97038499506416587</c:v>
                </c:pt>
                <c:pt idx="17">
                  <c:v>0.99012833168805525</c:v>
                </c:pt>
                <c:pt idx="18">
                  <c:v>0.99012833168805525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0.99012833168805525</c:v>
                </c:pt>
                <c:pt idx="23">
                  <c:v>0.9802566633761105</c:v>
                </c:pt>
                <c:pt idx="24">
                  <c:v>0.97038499506416587</c:v>
                </c:pt>
                <c:pt idx="25">
                  <c:v>0.95064165844027637</c:v>
                </c:pt>
                <c:pt idx="26">
                  <c:v>0.94076999012833162</c:v>
                </c:pt>
                <c:pt idx="27">
                  <c:v>0.92102665350444224</c:v>
                </c:pt>
                <c:pt idx="28">
                  <c:v>0.90128331688055274</c:v>
                </c:pt>
                <c:pt idx="29">
                  <c:v>0.88153998025666325</c:v>
                </c:pt>
                <c:pt idx="30">
                  <c:v>0.85192497532082911</c:v>
                </c:pt>
                <c:pt idx="31">
                  <c:v>0.83218163869693962</c:v>
                </c:pt>
                <c:pt idx="32">
                  <c:v>0.80256663376110549</c:v>
                </c:pt>
                <c:pt idx="33">
                  <c:v>0.77295162882527135</c:v>
                </c:pt>
                <c:pt idx="34">
                  <c:v>0.75320829220138186</c:v>
                </c:pt>
                <c:pt idx="35">
                  <c:v>0.72359328726554795</c:v>
                </c:pt>
                <c:pt idx="36">
                  <c:v>0.69397828232971381</c:v>
                </c:pt>
                <c:pt idx="37">
                  <c:v>0.66436327739387957</c:v>
                </c:pt>
                <c:pt idx="38">
                  <c:v>0.64461994076999019</c:v>
                </c:pt>
                <c:pt idx="39">
                  <c:v>0.61500493583415594</c:v>
                </c:pt>
                <c:pt idx="40">
                  <c:v>0.58538993089832181</c:v>
                </c:pt>
                <c:pt idx="41">
                  <c:v>0.55577492596248756</c:v>
                </c:pt>
                <c:pt idx="42">
                  <c:v>0.52615992102665343</c:v>
                </c:pt>
                <c:pt idx="43">
                  <c:v>0.50641658440276394</c:v>
                </c:pt>
                <c:pt idx="44">
                  <c:v>0.47680157946692991</c:v>
                </c:pt>
                <c:pt idx="45">
                  <c:v>0.44718657453109578</c:v>
                </c:pt>
                <c:pt idx="46">
                  <c:v>0.42744323790720629</c:v>
                </c:pt>
                <c:pt idx="47">
                  <c:v>0.40769990128331685</c:v>
                </c:pt>
                <c:pt idx="48">
                  <c:v>0.37808489634748266</c:v>
                </c:pt>
                <c:pt idx="49">
                  <c:v>0.35834155972359322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55328"/>
        <c:axId val="118954752"/>
      </c:scatterChart>
      <c:valAx>
        <c:axId val="15815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954752"/>
        <c:crosses val="autoZero"/>
        <c:crossBetween val="midCat"/>
      </c:valAx>
      <c:valAx>
        <c:axId val="1189547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8155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20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't20'!$V$2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't20'!$U$3:$U$76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't20'!$V$3:$V$76</c:f>
              <c:numCache>
                <c:formatCode>General</c:formatCode>
                <c:ptCount val="74"/>
                <c:pt idx="0">
                  <c:v>0</c:v>
                </c:pt>
                <c:pt idx="1">
                  <c:v>6.5420560747663489E-2</c:v>
                </c:pt>
                <c:pt idx="2">
                  <c:v>0.11682242990654212</c:v>
                </c:pt>
                <c:pt idx="3">
                  <c:v>0.16355140186915879</c:v>
                </c:pt>
                <c:pt idx="4">
                  <c:v>0.20560747663551404</c:v>
                </c:pt>
                <c:pt idx="5">
                  <c:v>0.2476635514018691</c:v>
                </c:pt>
                <c:pt idx="6">
                  <c:v>0.28971962616822416</c:v>
                </c:pt>
                <c:pt idx="7">
                  <c:v>0.32710280373831763</c:v>
                </c:pt>
                <c:pt idx="8">
                  <c:v>0.36915887850467272</c:v>
                </c:pt>
                <c:pt idx="9">
                  <c:v>0.40186915887850461</c:v>
                </c:pt>
                <c:pt idx="10">
                  <c:v>0.43925233644859807</c:v>
                </c:pt>
                <c:pt idx="11">
                  <c:v>0.47196261682242979</c:v>
                </c:pt>
                <c:pt idx="12">
                  <c:v>0.49999999999999989</c:v>
                </c:pt>
                <c:pt idx="13">
                  <c:v>0.52803738317756999</c:v>
                </c:pt>
                <c:pt idx="14">
                  <c:v>0.56074766355140171</c:v>
                </c:pt>
                <c:pt idx="15">
                  <c:v>0.58878504672897181</c:v>
                </c:pt>
                <c:pt idx="16">
                  <c:v>0.6168224299065419</c:v>
                </c:pt>
                <c:pt idx="17">
                  <c:v>0.644859813084112</c:v>
                </c:pt>
                <c:pt idx="18">
                  <c:v>0.66822429906542036</c:v>
                </c:pt>
                <c:pt idx="19">
                  <c:v>0.69158878504672894</c:v>
                </c:pt>
                <c:pt idx="20">
                  <c:v>0.71495327102803718</c:v>
                </c:pt>
                <c:pt idx="21">
                  <c:v>0.74299065420560728</c:v>
                </c:pt>
                <c:pt idx="22">
                  <c:v>0.76635514018691564</c:v>
                </c:pt>
                <c:pt idx="23">
                  <c:v>0.78504672897196237</c:v>
                </c:pt>
                <c:pt idx="24">
                  <c:v>0.80841121495327095</c:v>
                </c:pt>
                <c:pt idx="25">
                  <c:v>0.82710280373831768</c:v>
                </c:pt>
                <c:pt idx="26">
                  <c:v>0.85046728971962593</c:v>
                </c:pt>
                <c:pt idx="27">
                  <c:v>0.86448598130841092</c:v>
                </c:pt>
                <c:pt idx="28">
                  <c:v>0.88317757009345765</c:v>
                </c:pt>
                <c:pt idx="29">
                  <c:v>0.90186915887850438</c:v>
                </c:pt>
                <c:pt idx="30">
                  <c:v>0.9158878504672896</c:v>
                </c:pt>
                <c:pt idx="31">
                  <c:v>0.92990654205607448</c:v>
                </c:pt>
                <c:pt idx="32">
                  <c:v>0.94392523364485981</c:v>
                </c:pt>
                <c:pt idx="33">
                  <c:v>0.95794392523364458</c:v>
                </c:pt>
                <c:pt idx="34">
                  <c:v>0.96728971962616805</c:v>
                </c:pt>
                <c:pt idx="35">
                  <c:v>0.97663551401869131</c:v>
                </c:pt>
                <c:pt idx="36">
                  <c:v>0.98130841121495327</c:v>
                </c:pt>
                <c:pt idx="37">
                  <c:v>0.99065420560747641</c:v>
                </c:pt>
                <c:pt idx="38">
                  <c:v>0.99532710280373804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0.99532710280373804</c:v>
                </c:pt>
                <c:pt idx="44">
                  <c:v>0.99065420560747641</c:v>
                </c:pt>
                <c:pt idx="45">
                  <c:v>0.9859813084112149</c:v>
                </c:pt>
                <c:pt idx="46">
                  <c:v>0.97663551401869131</c:v>
                </c:pt>
                <c:pt idx="47">
                  <c:v>0.96728971962616805</c:v>
                </c:pt>
                <c:pt idx="48">
                  <c:v>0.95327102803738295</c:v>
                </c:pt>
                <c:pt idx="49">
                  <c:v>0.93925233644859774</c:v>
                </c:pt>
                <c:pt idx="50">
                  <c:v>0.92523364485981296</c:v>
                </c:pt>
                <c:pt idx="51">
                  <c:v>0.90654205607476623</c:v>
                </c:pt>
                <c:pt idx="52">
                  <c:v>0.8878504672897195</c:v>
                </c:pt>
                <c:pt idx="53">
                  <c:v>0.86448598130841092</c:v>
                </c:pt>
                <c:pt idx="54">
                  <c:v>0.84112149532710256</c:v>
                </c:pt>
                <c:pt idx="55">
                  <c:v>0.81775700934579432</c:v>
                </c:pt>
                <c:pt idx="56">
                  <c:v>0.78971962616822422</c:v>
                </c:pt>
                <c:pt idx="57">
                  <c:v>0.76168224299065401</c:v>
                </c:pt>
                <c:pt idx="58">
                  <c:v>0.72897196261682218</c:v>
                </c:pt>
                <c:pt idx="59">
                  <c:v>0.69626168224299045</c:v>
                </c:pt>
                <c:pt idx="60">
                  <c:v>0.66355140186915873</c:v>
                </c:pt>
                <c:pt idx="61">
                  <c:v>0.62616822429906527</c:v>
                </c:pt>
                <c:pt idx="62">
                  <c:v>0.58878504672897181</c:v>
                </c:pt>
                <c:pt idx="63">
                  <c:v>0.55140186915887834</c:v>
                </c:pt>
                <c:pt idx="64">
                  <c:v>0.51401869158878488</c:v>
                </c:pt>
                <c:pt idx="65">
                  <c:v>0.47196261682242979</c:v>
                </c:pt>
                <c:pt idx="66">
                  <c:v>0.4299065420560747</c:v>
                </c:pt>
                <c:pt idx="67">
                  <c:v>0.38785046728971945</c:v>
                </c:pt>
                <c:pt idx="68">
                  <c:v>0.34579439252336441</c:v>
                </c:pt>
                <c:pt idx="69">
                  <c:v>0.30373831775700932</c:v>
                </c:pt>
                <c:pt idx="70">
                  <c:v>0.26168224299065407</c:v>
                </c:pt>
                <c:pt idx="71">
                  <c:v>0.21962616822429901</c:v>
                </c:pt>
                <c:pt idx="72">
                  <c:v>0.17757009345794394</c:v>
                </c:pt>
                <c:pt idx="73">
                  <c:v>0.13551401869158866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't20'!$W$2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't20'!$U$3:$U$76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't20'!$W$3:$W$76</c:f>
              <c:numCache>
                <c:formatCode>General</c:formatCode>
                <c:ptCount val="74"/>
                <c:pt idx="0">
                  <c:v>0</c:v>
                </c:pt>
                <c:pt idx="1">
                  <c:v>8.7500000000000078E-2</c:v>
                </c:pt>
                <c:pt idx="2">
                  <c:v>0.16249999999999987</c:v>
                </c:pt>
                <c:pt idx="3">
                  <c:v>0.22499999999999992</c:v>
                </c:pt>
                <c:pt idx="4">
                  <c:v>0.28749999999999998</c:v>
                </c:pt>
                <c:pt idx="5">
                  <c:v>0.33750000000000002</c:v>
                </c:pt>
                <c:pt idx="6">
                  <c:v>0.40000000000000008</c:v>
                </c:pt>
                <c:pt idx="7">
                  <c:v>0.45000000000000012</c:v>
                </c:pt>
                <c:pt idx="8">
                  <c:v>0.49999999999999989</c:v>
                </c:pt>
                <c:pt idx="9">
                  <c:v>0.53749999999999987</c:v>
                </c:pt>
                <c:pt idx="10">
                  <c:v>0.58749999999999991</c:v>
                </c:pt>
                <c:pt idx="11">
                  <c:v>0.625</c:v>
                </c:pt>
                <c:pt idx="12">
                  <c:v>0.66249999999999998</c:v>
                </c:pt>
                <c:pt idx="13">
                  <c:v>0.6875</c:v>
                </c:pt>
                <c:pt idx="14">
                  <c:v>0.72500000000000009</c:v>
                </c:pt>
                <c:pt idx="15">
                  <c:v>0.75000000000000011</c:v>
                </c:pt>
                <c:pt idx="16">
                  <c:v>0.77500000000000013</c:v>
                </c:pt>
                <c:pt idx="17">
                  <c:v>0.79999999999999982</c:v>
                </c:pt>
                <c:pt idx="18">
                  <c:v>0.82499999999999984</c:v>
                </c:pt>
                <c:pt idx="19">
                  <c:v>0.84999999999999987</c:v>
                </c:pt>
                <c:pt idx="20">
                  <c:v>0.87499999999999989</c:v>
                </c:pt>
                <c:pt idx="21">
                  <c:v>0.88749999999999996</c:v>
                </c:pt>
                <c:pt idx="22">
                  <c:v>0.91249999999999998</c:v>
                </c:pt>
                <c:pt idx="23">
                  <c:v>0.92499999999999993</c:v>
                </c:pt>
                <c:pt idx="24">
                  <c:v>0.9375</c:v>
                </c:pt>
                <c:pt idx="25">
                  <c:v>0.95</c:v>
                </c:pt>
                <c:pt idx="26">
                  <c:v>0.96250000000000002</c:v>
                </c:pt>
                <c:pt idx="27">
                  <c:v>0.96250000000000002</c:v>
                </c:pt>
                <c:pt idx="28">
                  <c:v>0.97499999999999998</c:v>
                </c:pt>
                <c:pt idx="29">
                  <c:v>0.97499999999999998</c:v>
                </c:pt>
                <c:pt idx="30">
                  <c:v>0.98750000000000004</c:v>
                </c:pt>
                <c:pt idx="31">
                  <c:v>0.98750000000000004</c:v>
                </c:pt>
                <c:pt idx="32">
                  <c:v>0.98750000000000004</c:v>
                </c:pt>
                <c:pt idx="33">
                  <c:v>1</c:v>
                </c:pt>
                <c:pt idx="34">
                  <c:v>0.98750000000000004</c:v>
                </c:pt>
                <c:pt idx="35">
                  <c:v>0.98750000000000004</c:v>
                </c:pt>
                <c:pt idx="36">
                  <c:v>0.98750000000000004</c:v>
                </c:pt>
                <c:pt idx="37">
                  <c:v>0.98750000000000004</c:v>
                </c:pt>
                <c:pt idx="38">
                  <c:v>0.98750000000000004</c:v>
                </c:pt>
                <c:pt idx="39">
                  <c:v>0.97499999999999998</c:v>
                </c:pt>
                <c:pt idx="40">
                  <c:v>0.97499999999999998</c:v>
                </c:pt>
                <c:pt idx="41">
                  <c:v>0.96250000000000002</c:v>
                </c:pt>
                <c:pt idx="42">
                  <c:v>0.96250000000000002</c:v>
                </c:pt>
                <c:pt idx="43">
                  <c:v>0.95</c:v>
                </c:pt>
                <c:pt idx="44">
                  <c:v>0.9375</c:v>
                </c:pt>
                <c:pt idx="45">
                  <c:v>0.92499999999999993</c:v>
                </c:pt>
                <c:pt idx="46">
                  <c:v>0.91249999999999998</c:v>
                </c:pt>
                <c:pt idx="47">
                  <c:v>0.88749999999999996</c:v>
                </c:pt>
                <c:pt idx="48">
                  <c:v>0.87499999999999989</c:v>
                </c:pt>
                <c:pt idx="49">
                  <c:v>0.84999999999999987</c:v>
                </c:pt>
                <c:pt idx="50">
                  <c:v>0.83749999999999991</c:v>
                </c:pt>
                <c:pt idx="51">
                  <c:v>0.81249999999999989</c:v>
                </c:pt>
                <c:pt idx="52">
                  <c:v>0.78749999999999987</c:v>
                </c:pt>
                <c:pt idx="53">
                  <c:v>0.76250000000000007</c:v>
                </c:pt>
                <c:pt idx="54">
                  <c:v>0.73750000000000004</c:v>
                </c:pt>
                <c:pt idx="55">
                  <c:v>0.71250000000000002</c:v>
                </c:pt>
                <c:pt idx="56">
                  <c:v>0.6875</c:v>
                </c:pt>
                <c:pt idx="57">
                  <c:v>0.65</c:v>
                </c:pt>
                <c:pt idx="58">
                  <c:v>0.625</c:v>
                </c:pt>
                <c:pt idx="59">
                  <c:v>0.58749999999999991</c:v>
                </c:pt>
                <c:pt idx="60">
                  <c:v>0.56249999999999989</c:v>
                </c:pt>
                <c:pt idx="61">
                  <c:v>0.52499999999999991</c:v>
                </c:pt>
                <c:pt idx="62">
                  <c:v>0.48749999999999988</c:v>
                </c:pt>
                <c:pt idx="63">
                  <c:v>0.45000000000000012</c:v>
                </c:pt>
                <c:pt idx="64">
                  <c:v>0.41250000000000009</c:v>
                </c:pt>
                <c:pt idx="65">
                  <c:v>0.36250000000000004</c:v>
                </c:pt>
                <c:pt idx="66">
                  <c:v>0.32500000000000001</c:v>
                </c:pt>
                <c:pt idx="67">
                  <c:v>0.28749999999999998</c:v>
                </c:pt>
                <c:pt idx="68">
                  <c:v>0.23749999999999993</c:v>
                </c:pt>
                <c:pt idx="69">
                  <c:v>0.1999999999999999</c:v>
                </c:pt>
                <c:pt idx="70">
                  <c:v>0.15000000000000013</c:v>
                </c:pt>
                <c:pt idx="71">
                  <c:v>0.1125000000000001</c:v>
                </c:pt>
                <c:pt idx="72">
                  <c:v>6.2500000000000056E-2</c:v>
                </c:pt>
                <c:pt idx="73">
                  <c:v>2.5000000000000022E-2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't20'!$X$2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't20'!$U$3:$U$76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't20'!$X$3:$X$76</c:f>
              <c:numCache>
                <c:formatCode>General</c:formatCode>
                <c:ptCount val="74"/>
                <c:pt idx="0">
                  <c:v>0</c:v>
                </c:pt>
                <c:pt idx="1">
                  <c:v>4.2424242424242323E-2</c:v>
                </c:pt>
                <c:pt idx="2">
                  <c:v>9.0909090909090842E-2</c:v>
                </c:pt>
                <c:pt idx="3">
                  <c:v>0.13939393939393938</c:v>
                </c:pt>
                <c:pt idx="4">
                  <c:v>0.19393939393939383</c:v>
                </c:pt>
                <c:pt idx="5">
                  <c:v>0.23636363636363628</c:v>
                </c:pt>
                <c:pt idx="6">
                  <c:v>0.2848484848484848</c:v>
                </c:pt>
                <c:pt idx="7">
                  <c:v>0.32121212121212123</c:v>
                </c:pt>
                <c:pt idx="8">
                  <c:v>0.36363636363636354</c:v>
                </c:pt>
                <c:pt idx="9">
                  <c:v>0.39999999999999991</c:v>
                </c:pt>
                <c:pt idx="10">
                  <c:v>0.43636363636363629</c:v>
                </c:pt>
                <c:pt idx="11">
                  <c:v>0.46666666666666651</c:v>
                </c:pt>
                <c:pt idx="12">
                  <c:v>0.50303030303030294</c:v>
                </c:pt>
                <c:pt idx="13">
                  <c:v>0.53333333333333333</c:v>
                </c:pt>
                <c:pt idx="14">
                  <c:v>0.5636363636363636</c:v>
                </c:pt>
                <c:pt idx="15">
                  <c:v>0.58787878787878778</c:v>
                </c:pt>
                <c:pt idx="16">
                  <c:v>0.61212121212121207</c:v>
                </c:pt>
                <c:pt idx="17">
                  <c:v>0.64242424242424223</c:v>
                </c:pt>
                <c:pt idx="18">
                  <c:v>0.66060606060606064</c:v>
                </c:pt>
                <c:pt idx="19">
                  <c:v>0.68484848484848482</c:v>
                </c:pt>
                <c:pt idx="20">
                  <c:v>0.70303030303030289</c:v>
                </c:pt>
                <c:pt idx="21">
                  <c:v>0.73333333333333317</c:v>
                </c:pt>
                <c:pt idx="22">
                  <c:v>0.75151515151515147</c:v>
                </c:pt>
                <c:pt idx="23">
                  <c:v>0.77575757575757576</c:v>
                </c:pt>
                <c:pt idx="24">
                  <c:v>0.79393939393939372</c:v>
                </c:pt>
                <c:pt idx="25">
                  <c:v>0.81212121212121213</c:v>
                </c:pt>
                <c:pt idx="26">
                  <c:v>0.83636363636363642</c:v>
                </c:pt>
                <c:pt idx="27">
                  <c:v>0.85454545454545439</c:v>
                </c:pt>
                <c:pt idx="28">
                  <c:v>0.86666666666666659</c:v>
                </c:pt>
                <c:pt idx="29">
                  <c:v>0.88484848484848466</c:v>
                </c:pt>
                <c:pt idx="30">
                  <c:v>0.90303030303030296</c:v>
                </c:pt>
                <c:pt idx="31">
                  <c:v>0.91515151515151505</c:v>
                </c:pt>
                <c:pt idx="32">
                  <c:v>0.92727272727272725</c:v>
                </c:pt>
                <c:pt idx="33">
                  <c:v>0.93939393939393934</c:v>
                </c:pt>
                <c:pt idx="34">
                  <c:v>0.95151515151515142</c:v>
                </c:pt>
                <c:pt idx="35">
                  <c:v>0.96363636363636362</c:v>
                </c:pt>
                <c:pt idx="36">
                  <c:v>0.9696969696969695</c:v>
                </c:pt>
                <c:pt idx="37">
                  <c:v>0.9818181818181817</c:v>
                </c:pt>
                <c:pt idx="38">
                  <c:v>0.98787878787878791</c:v>
                </c:pt>
                <c:pt idx="39">
                  <c:v>0.99393939393939379</c:v>
                </c:pt>
                <c:pt idx="40">
                  <c:v>0.99393939393939379</c:v>
                </c:pt>
                <c:pt idx="41">
                  <c:v>1</c:v>
                </c:pt>
                <c:pt idx="42">
                  <c:v>1</c:v>
                </c:pt>
                <c:pt idx="43">
                  <c:v>0.99393939393939379</c:v>
                </c:pt>
                <c:pt idx="44">
                  <c:v>0.99393939393939379</c:v>
                </c:pt>
                <c:pt idx="45">
                  <c:v>0.98787878787878791</c:v>
                </c:pt>
                <c:pt idx="46">
                  <c:v>0.9818181818181817</c:v>
                </c:pt>
                <c:pt idx="47">
                  <c:v>0.9696969696969695</c:v>
                </c:pt>
                <c:pt idx="48">
                  <c:v>0.95757575757575741</c:v>
                </c:pt>
                <c:pt idx="49">
                  <c:v>0.94545454545454533</c:v>
                </c:pt>
                <c:pt idx="50">
                  <c:v>0.93333333333333313</c:v>
                </c:pt>
                <c:pt idx="51">
                  <c:v>0.91515151515151505</c:v>
                </c:pt>
                <c:pt idx="52">
                  <c:v>0.89090909090909087</c:v>
                </c:pt>
                <c:pt idx="53">
                  <c:v>0.86666666666666659</c:v>
                </c:pt>
                <c:pt idx="54">
                  <c:v>0.8424242424242423</c:v>
                </c:pt>
                <c:pt idx="55">
                  <c:v>0.81818181818181801</c:v>
                </c:pt>
                <c:pt idx="56">
                  <c:v>0.78787878787878785</c:v>
                </c:pt>
                <c:pt idx="57">
                  <c:v>0.75757575757575735</c:v>
                </c:pt>
                <c:pt idx="58">
                  <c:v>0.72121212121212097</c:v>
                </c:pt>
                <c:pt idx="59">
                  <c:v>0.68484848484848482</c:v>
                </c:pt>
                <c:pt idx="60">
                  <c:v>0.64848484848484844</c:v>
                </c:pt>
                <c:pt idx="61">
                  <c:v>0.60606060606060586</c:v>
                </c:pt>
                <c:pt idx="62">
                  <c:v>0.56969696969696948</c:v>
                </c:pt>
                <c:pt idx="63">
                  <c:v>0.52727272727272712</c:v>
                </c:pt>
                <c:pt idx="64">
                  <c:v>0.48484848484848486</c:v>
                </c:pt>
                <c:pt idx="65">
                  <c:v>0.44242424242424222</c:v>
                </c:pt>
                <c:pt idx="66">
                  <c:v>0.39999999999999991</c:v>
                </c:pt>
                <c:pt idx="67">
                  <c:v>0.35151515151515139</c:v>
                </c:pt>
                <c:pt idx="68">
                  <c:v>0.30303030303030287</c:v>
                </c:pt>
                <c:pt idx="69">
                  <c:v>0.26060606060606056</c:v>
                </c:pt>
                <c:pt idx="70">
                  <c:v>0.21818181818181809</c:v>
                </c:pt>
                <c:pt idx="71">
                  <c:v>0.16969696969696971</c:v>
                </c:pt>
                <c:pt idx="72">
                  <c:v>0.12727272727272723</c:v>
                </c:pt>
                <c:pt idx="73">
                  <c:v>7.8787878787878712E-2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15584"/>
        <c:axId val="118458048"/>
      </c:scatterChart>
      <c:valAx>
        <c:axId val="15931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458048"/>
        <c:crosses val="autoZero"/>
        <c:crossBetween val="midCat"/>
      </c:valAx>
      <c:valAx>
        <c:axId val="1184580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3155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T = 20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't20'!$AA$2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't20'!$Z$3:$Z$76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't20'!$AA$3:$AA$76</c:f>
              <c:numCache>
                <c:formatCode>General</c:formatCode>
                <c:ptCount val="74"/>
                <c:pt idx="0">
                  <c:v>3.4999999999999941E-2</c:v>
                </c:pt>
                <c:pt idx="1">
                  <c:v>9.5000000000000001E-2</c:v>
                </c:pt>
                <c:pt idx="2">
                  <c:v>0.14833333333333329</c:v>
                </c:pt>
                <c:pt idx="3">
                  <c:v>0.20166666666666666</c:v>
                </c:pt>
                <c:pt idx="4">
                  <c:v>0.25500000000000006</c:v>
                </c:pt>
                <c:pt idx="5">
                  <c:v>0.30666666666666659</c:v>
                </c:pt>
                <c:pt idx="6">
                  <c:v>0.35833333333333328</c:v>
                </c:pt>
                <c:pt idx="7">
                  <c:v>0.41000000000000003</c:v>
                </c:pt>
                <c:pt idx="8">
                  <c:v>0.46166666666666673</c:v>
                </c:pt>
                <c:pt idx="9">
                  <c:v>0.5116666666666666</c:v>
                </c:pt>
                <c:pt idx="10">
                  <c:v>0.56166666666666665</c:v>
                </c:pt>
                <c:pt idx="11">
                  <c:v>0.60833333333333339</c:v>
                </c:pt>
                <c:pt idx="12">
                  <c:v>0.65500000000000003</c:v>
                </c:pt>
                <c:pt idx="13">
                  <c:v>0.69833333333333347</c:v>
                </c:pt>
                <c:pt idx="14">
                  <c:v>0.73833333333333329</c:v>
                </c:pt>
                <c:pt idx="15">
                  <c:v>0.77666666666666662</c:v>
                </c:pt>
                <c:pt idx="16">
                  <c:v>0.81</c:v>
                </c:pt>
                <c:pt idx="17">
                  <c:v>0.84166666666666667</c:v>
                </c:pt>
                <c:pt idx="18">
                  <c:v>0.87000000000000011</c:v>
                </c:pt>
                <c:pt idx="19">
                  <c:v>0.89500000000000013</c:v>
                </c:pt>
                <c:pt idx="20">
                  <c:v>0.91833333333333322</c:v>
                </c:pt>
                <c:pt idx="21">
                  <c:v>0.93666666666666665</c:v>
                </c:pt>
                <c:pt idx="22">
                  <c:v>0.95499999999999996</c:v>
                </c:pt>
                <c:pt idx="23">
                  <c:v>0.96833333333333327</c:v>
                </c:pt>
                <c:pt idx="24">
                  <c:v>0.98</c:v>
                </c:pt>
                <c:pt idx="25">
                  <c:v>0.98833333333333329</c:v>
                </c:pt>
                <c:pt idx="26">
                  <c:v>0.995</c:v>
                </c:pt>
                <c:pt idx="27">
                  <c:v>0.99833333333333329</c:v>
                </c:pt>
                <c:pt idx="28">
                  <c:v>1</c:v>
                </c:pt>
                <c:pt idx="29">
                  <c:v>0.99833333333333329</c:v>
                </c:pt>
                <c:pt idx="30">
                  <c:v>0.995</c:v>
                </c:pt>
                <c:pt idx="31">
                  <c:v>0.99</c:v>
                </c:pt>
                <c:pt idx="32">
                  <c:v>0.98166666666666669</c:v>
                </c:pt>
                <c:pt idx="33">
                  <c:v>0.97166666666666668</c:v>
                </c:pt>
                <c:pt idx="34">
                  <c:v>0.96</c:v>
                </c:pt>
                <c:pt idx="35">
                  <c:v>0.94666666666666666</c:v>
                </c:pt>
                <c:pt idx="36">
                  <c:v>0.93166666666666664</c:v>
                </c:pt>
                <c:pt idx="37">
                  <c:v>0.91499999999999992</c:v>
                </c:pt>
                <c:pt idx="38">
                  <c:v>0.89666666666666672</c:v>
                </c:pt>
                <c:pt idx="39">
                  <c:v>0.87666666666666671</c:v>
                </c:pt>
                <c:pt idx="40">
                  <c:v>0.85500000000000009</c:v>
                </c:pt>
                <c:pt idx="41">
                  <c:v>0.83166666666666667</c:v>
                </c:pt>
                <c:pt idx="42">
                  <c:v>0.80833333333333335</c:v>
                </c:pt>
                <c:pt idx="43">
                  <c:v>0.78500000000000003</c:v>
                </c:pt>
                <c:pt idx="44">
                  <c:v>0.7583333333333333</c:v>
                </c:pt>
                <c:pt idx="45">
                  <c:v>0.73166666666666658</c:v>
                </c:pt>
                <c:pt idx="46">
                  <c:v>0.70499999999999996</c:v>
                </c:pt>
                <c:pt idx="47">
                  <c:v>0.67666666666666675</c:v>
                </c:pt>
                <c:pt idx="48">
                  <c:v>0.64833333333333343</c:v>
                </c:pt>
                <c:pt idx="49">
                  <c:v>0.62</c:v>
                </c:pt>
                <c:pt idx="50">
                  <c:v>0.59166666666666667</c:v>
                </c:pt>
                <c:pt idx="51">
                  <c:v>0.56166666666666665</c:v>
                </c:pt>
                <c:pt idx="52">
                  <c:v>0.53333333333333333</c:v>
                </c:pt>
                <c:pt idx="53">
                  <c:v>0.5033333333333333</c:v>
                </c:pt>
                <c:pt idx="54">
                  <c:v>0.47333333333333338</c:v>
                </c:pt>
                <c:pt idx="55">
                  <c:v>0.44500000000000006</c:v>
                </c:pt>
                <c:pt idx="56">
                  <c:v>0.41500000000000004</c:v>
                </c:pt>
                <c:pt idx="57">
                  <c:v>0.38666666666666666</c:v>
                </c:pt>
                <c:pt idx="58">
                  <c:v>0.35833333333333328</c:v>
                </c:pt>
                <c:pt idx="59">
                  <c:v>0.32833333333333325</c:v>
                </c:pt>
                <c:pt idx="60">
                  <c:v>0.30166666666666658</c:v>
                </c:pt>
                <c:pt idx="61">
                  <c:v>0.27500000000000008</c:v>
                </c:pt>
                <c:pt idx="62">
                  <c:v>0.24833333333333338</c:v>
                </c:pt>
                <c:pt idx="63">
                  <c:v>0.22166666666666668</c:v>
                </c:pt>
                <c:pt idx="64">
                  <c:v>0.19666666666666666</c:v>
                </c:pt>
                <c:pt idx="65">
                  <c:v>0.17166666666666663</c:v>
                </c:pt>
                <c:pt idx="66">
                  <c:v>0.14833333333333329</c:v>
                </c:pt>
                <c:pt idx="67">
                  <c:v>0.12500000000000003</c:v>
                </c:pt>
                <c:pt idx="68">
                  <c:v>0.10166666666666667</c:v>
                </c:pt>
                <c:pt idx="69">
                  <c:v>7.9999999999999988E-2</c:v>
                </c:pt>
                <c:pt idx="70">
                  <c:v>5.8333333333333293E-2</c:v>
                </c:pt>
                <c:pt idx="71">
                  <c:v>3.8333333333333275E-2</c:v>
                </c:pt>
                <c:pt idx="72">
                  <c:v>2.0000000000000018E-2</c:v>
                </c:pt>
                <c:pt idx="73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't20'!$AB$2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't20'!$Z$3:$Z$76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't20'!$AB$3:$AB$76</c:f>
              <c:numCache>
                <c:formatCode>General</c:formatCode>
                <c:ptCount val="74"/>
                <c:pt idx="0">
                  <c:v>9.3103448275862061E-2</c:v>
                </c:pt>
                <c:pt idx="1">
                  <c:v>0.15172413793103443</c:v>
                </c:pt>
                <c:pt idx="2">
                  <c:v>0.2103448275862069</c:v>
                </c:pt>
                <c:pt idx="3">
                  <c:v>0.26551724137931043</c:v>
                </c:pt>
                <c:pt idx="4">
                  <c:v>0.32068965517241371</c:v>
                </c:pt>
                <c:pt idx="5">
                  <c:v>0.37586206896551722</c:v>
                </c:pt>
                <c:pt idx="6">
                  <c:v>0.43103448275862072</c:v>
                </c:pt>
                <c:pt idx="7">
                  <c:v>0.48620689655172422</c:v>
                </c:pt>
                <c:pt idx="8">
                  <c:v>0.53793103448275859</c:v>
                </c:pt>
                <c:pt idx="9">
                  <c:v>0.58965517241379306</c:v>
                </c:pt>
                <c:pt idx="10">
                  <c:v>0.63793103448275867</c:v>
                </c:pt>
                <c:pt idx="11">
                  <c:v>0.68620689655172418</c:v>
                </c:pt>
                <c:pt idx="12">
                  <c:v>0.72758620689655185</c:v>
                </c:pt>
                <c:pt idx="13">
                  <c:v>0.76551724137931032</c:v>
                </c:pt>
                <c:pt idx="14">
                  <c:v>0.8</c:v>
                </c:pt>
                <c:pt idx="15">
                  <c:v>0.83448275862068966</c:v>
                </c:pt>
                <c:pt idx="16">
                  <c:v>0.86206896551724144</c:v>
                </c:pt>
                <c:pt idx="17">
                  <c:v>0.88965517241379322</c:v>
                </c:pt>
                <c:pt idx="18">
                  <c:v>0.91379310344827602</c:v>
                </c:pt>
                <c:pt idx="19">
                  <c:v>0.93448275862068975</c:v>
                </c:pt>
                <c:pt idx="20">
                  <c:v>0.95172413793103439</c:v>
                </c:pt>
                <c:pt idx="21">
                  <c:v>0.96551724137931028</c:v>
                </c:pt>
                <c:pt idx="22">
                  <c:v>0.97931034482758617</c:v>
                </c:pt>
                <c:pt idx="23">
                  <c:v>0.98965517241379308</c:v>
                </c:pt>
                <c:pt idx="24">
                  <c:v>0.99655172413793103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0.99655172413793103</c:v>
                </c:pt>
                <c:pt idx="29">
                  <c:v>0.99310344827586206</c:v>
                </c:pt>
                <c:pt idx="30">
                  <c:v>0.98620689655172411</c:v>
                </c:pt>
                <c:pt idx="31">
                  <c:v>0.97586206896551719</c:v>
                </c:pt>
                <c:pt idx="32">
                  <c:v>0.96551724137931028</c:v>
                </c:pt>
                <c:pt idx="33">
                  <c:v>0.95172413793103439</c:v>
                </c:pt>
                <c:pt idx="34">
                  <c:v>0.93793103448275872</c:v>
                </c:pt>
                <c:pt idx="35">
                  <c:v>0.92413793103448283</c:v>
                </c:pt>
                <c:pt idx="36">
                  <c:v>0.90344827586206911</c:v>
                </c:pt>
                <c:pt idx="37">
                  <c:v>0.88620689655172424</c:v>
                </c:pt>
                <c:pt idx="38">
                  <c:v>0.86896551724137938</c:v>
                </c:pt>
                <c:pt idx="39">
                  <c:v>0.84827586206896555</c:v>
                </c:pt>
                <c:pt idx="40">
                  <c:v>0.82758620689655171</c:v>
                </c:pt>
                <c:pt idx="41">
                  <c:v>0.80689655172413799</c:v>
                </c:pt>
                <c:pt idx="42">
                  <c:v>0.78275862068965518</c:v>
                </c:pt>
                <c:pt idx="43">
                  <c:v>0.75862068965517238</c:v>
                </c:pt>
                <c:pt idx="44">
                  <c:v>0.7310344827586206</c:v>
                </c:pt>
                <c:pt idx="45">
                  <c:v>0.70689655172413801</c:v>
                </c:pt>
                <c:pt idx="46">
                  <c:v>0.67931034482758623</c:v>
                </c:pt>
                <c:pt idx="47">
                  <c:v>0.65172413793103456</c:v>
                </c:pt>
                <c:pt idx="48">
                  <c:v>0.62413793103448278</c:v>
                </c:pt>
                <c:pt idx="49">
                  <c:v>0.59310344827586203</c:v>
                </c:pt>
                <c:pt idx="50">
                  <c:v>0.56551724137931036</c:v>
                </c:pt>
                <c:pt idx="51">
                  <c:v>0.53793103448275859</c:v>
                </c:pt>
                <c:pt idx="52">
                  <c:v>0.51034482758620703</c:v>
                </c:pt>
                <c:pt idx="53">
                  <c:v>0.48275862068965525</c:v>
                </c:pt>
                <c:pt idx="54">
                  <c:v>0.45517241379310353</c:v>
                </c:pt>
                <c:pt idx="55">
                  <c:v>0.42758620689655175</c:v>
                </c:pt>
                <c:pt idx="56">
                  <c:v>0.4</c:v>
                </c:pt>
                <c:pt idx="57">
                  <c:v>0.37241379310344824</c:v>
                </c:pt>
                <c:pt idx="58">
                  <c:v>0.34482758620689652</c:v>
                </c:pt>
                <c:pt idx="59">
                  <c:v>0.31724137931034474</c:v>
                </c:pt>
                <c:pt idx="60">
                  <c:v>0.28965517241379318</c:v>
                </c:pt>
                <c:pt idx="61">
                  <c:v>0.26551724137931043</c:v>
                </c:pt>
                <c:pt idx="62">
                  <c:v>0.24137931034482762</c:v>
                </c:pt>
                <c:pt idx="63">
                  <c:v>0.21379310344827587</c:v>
                </c:pt>
                <c:pt idx="64">
                  <c:v>0.18965517241379309</c:v>
                </c:pt>
                <c:pt idx="65">
                  <c:v>0.16896551724137929</c:v>
                </c:pt>
                <c:pt idx="66">
                  <c:v>0.14827586206896548</c:v>
                </c:pt>
                <c:pt idx="67">
                  <c:v>0.12413793103448278</c:v>
                </c:pt>
                <c:pt idx="68">
                  <c:v>0.1</c:v>
                </c:pt>
                <c:pt idx="69">
                  <c:v>7.9310344827586185E-2</c:v>
                </c:pt>
                <c:pt idx="70">
                  <c:v>5.8620689655172371E-2</c:v>
                </c:pt>
                <c:pt idx="71">
                  <c:v>3.7931034482758565E-2</c:v>
                </c:pt>
                <c:pt idx="72">
                  <c:v>2.0689655172413814E-2</c:v>
                </c:pt>
                <c:pt idx="73">
                  <c:v>0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't20'!$AC$2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't20'!$Z$3:$Z$76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't20'!$AC$3:$AC$76</c:f>
              <c:numCache>
                <c:formatCode>General</c:formatCode>
                <c:ptCount val="74"/>
                <c:pt idx="0">
                  <c:v>9.5132743362831812E-2</c:v>
                </c:pt>
                <c:pt idx="1">
                  <c:v>0.15929203539823011</c:v>
                </c:pt>
                <c:pt idx="2">
                  <c:v>0.21238938053097339</c:v>
                </c:pt>
                <c:pt idx="3">
                  <c:v>0.26327433628318581</c:v>
                </c:pt>
                <c:pt idx="4">
                  <c:v>0.3119469026548673</c:v>
                </c:pt>
                <c:pt idx="5">
                  <c:v>0.3628318584070796</c:v>
                </c:pt>
                <c:pt idx="6">
                  <c:v>0.41150442477876104</c:v>
                </c:pt>
                <c:pt idx="7">
                  <c:v>0.46017699115044253</c:v>
                </c:pt>
                <c:pt idx="8">
                  <c:v>0.50884955752212391</c:v>
                </c:pt>
                <c:pt idx="9">
                  <c:v>0.55752212389380518</c:v>
                </c:pt>
                <c:pt idx="10">
                  <c:v>0.60398230088495564</c:v>
                </c:pt>
                <c:pt idx="11">
                  <c:v>0.64823008849557517</c:v>
                </c:pt>
                <c:pt idx="12">
                  <c:v>0.69247787610619471</c:v>
                </c:pt>
                <c:pt idx="13">
                  <c:v>0.73230088495575218</c:v>
                </c:pt>
                <c:pt idx="14">
                  <c:v>0.76769911504424782</c:v>
                </c:pt>
                <c:pt idx="15">
                  <c:v>0.80309734513274345</c:v>
                </c:pt>
                <c:pt idx="16">
                  <c:v>0.83628318584070782</c:v>
                </c:pt>
                <c:pt idx="17">
                  <c:v>0.86504424778761047</c:v>
                </c:pt>
                <c:pt idx="18">
                  <c:v>0.88938053097345127</c:v>
                </c:pt>
                <c:pt idx="19">
                  <c:v>0.91371681415929196</c:v>
                </c:pt>
                <c:pt idx="20">
                  <c:v>0.93584070796460173</c:v>
                </c:pt>
                <c:pt idx="21">
                  <c:v>0.95132743362831851</c:v>
                </c:pt>
                <c:pt idx="22">
                  <c:v>0.9668141592920354</c:v>
                </c:pt>
                <c:pt idx="23">
                  <c:v>0.97787610619469023</c:v>
                </c:pt>
                <c:pt idx="24">
                  <c:v>0.98672566371681414</c:v>
                </c:pt>
                <c:pt idx="25">
                  <c:v>0.99336283185840712</c:v>
                </c:pt>
                <c:pt idx="26">
                  <c:v>0.99778761061946908</c:v>
                </c:pt>
                <c:pt idx="27">
                  <c:v>1</c:v>
                </c:pt>
                <c:pt idx="28">
                  <c:v>1</c:v>
                </c:pt>
                <c:pt idx="29">
                  <c:v>0.99557522123893805</c:v>
                </c:pt>
                <c:pt idx="30">
                  <c:v>0.99115044247787609</c:v>
                </c:pt>
                <c:pt idx="31">
                  <c:v>0.98451327433628322</c:v>
                </c:pt>
                <c:pt idx="32">
                  <c:v>0.97566371681415931</c:v>
                </c:pt>
                <c:pt idx="33">
                  <c:v>0.96460176991150437</c:v>
                </c:pt>
                <c:pt idx="34">
                  <c:v>0.95132743362831851</c:v>
                </c:pt>
                <c:pt idx="35">
                  <c:v>0.93584070796460173</c:v>
                </c:pt>
                <c:pt idx="36">
                  <c:v>0.91814159292035391</c:v>
                </c:pt>
                <c:pt idx="37">
                  <c:v>0.9004424778761061</c:v>
                </c:pt>
                <c:pt idx="38">
                  <c:v>0.88053097345132736</c:v>
                </c:pt>
                <c:pt idx="39">
                  <c:v>0.86061946902654851</c:v>
                </c:pt>
                <c:pt idx="40">
                  <c:v>0.83849557522123885</c:v>
                </c:pt>
                <c:pt idx="41">
                  <c:v>0.81415929203539827</c:v>
                </c:pt>
                <c:pt idx="42">
                  <c:v>0.78982300884955758</c:v>
                </c:pt>
                <c:pt idx="43">
                  <c:v>0.76548672566371689</c:v>
                </c:pt>
                <c:pt idx="44">
                  <c:v>0.73893805309734517</c:v>
                </c:pt>
                <c:pt idx="45">
                  <c:v>0.71238938053097345</c:v>
                </c:pt>
                <c:pt idx="46">
                  <c:v>0.6836283185840708</c:v>
                </c:pt>
                <c:pt idx="47">
                  <c:v>0.65707964601769908</c:v>
                </c:pt>
                <c:pt idx="48">
                  <c:v>0.62831858407079644</c:v>
                </c:pt>
                <c:pt idx="49">
                  <c:v>0.59955752212389368</c:v>
                </c:pt>
                <c:pt idx="50">
                  <c:v>0.57079646017699104</c:v>
                </c:pt>
                <c:pt idx="51">
                  <c:v>0.54203539823008862</c:v>
                </c:pt>
                <c:pt idx="52">
                  <c:v>0.51327433628318586</c:v>
                </c:pt>
                <c:pt idx="53">
                  <c:v>0.48451327433628322</c:v>
                </c:pt>
                <c:pt idx="54">
                  <c:v>0.4535398230088496</c:v>
                </c:pt>
                <c:pt idx="55">
                  <c:v>0.4247787610619469</c:v>
                </c:pt>
                <c:pt idx="56">
                  <c:v>0.39823008849557517</c:v>
                </c:pt>
                <c:pt idx="57">
                  <c:v>0.36946902654867253</c:v>
                </c:pt>
                <c:pt idx="58">
                  <c:v>0.34292035398230081</c:v>
                </c:pt>
                <c:pt idx="59">
                  <c:v>0.31637168141592925</c:v>
                </c:pt>
                <c:pt idx="60">
                  <c:v>0.28982300884955753</c:v>
                </c:pt>
                <c:pt idx="61">
                  <c:v>0.26327433628318581</c:v>
                </c:pt>
                <c:pt idx="62">
                  <c:v>0.23672566371681411</c:v>
                </c:pt>
                <c:pt idx="63">
                  <c:v>0.21238938053097339</c:v>
                </c:pt>
                <c:pt idx="64">
                  <c:v>0.19026548672566376</c:v>
                </c:pt>
                <c:pt idx="65">
                  <c:v>0.16592920353982302</c:v>
                </c:pt>
                <c:pt idx="66">
                  <c:v>0.14380530973451328</c:v>
                </c:pt>
                <c:pt idx="67">
                  <c:v>0.12168141592920352</c:v>
                </c:pt>
                <c:pt idx="68">
                  <c:v>9.9557522123893766E-2</c:v>
                </c:pt>
                <c:pt idx="69">
                  <c:v>7.7433628318584011E-2</c:v>
                </c:pt>
                <c:pt idx="70">
                  <c:v>5.7522123893805358E-2</c:v>
                </c:pt>
                <c:pt idx="71">
                  <c:v>3.7610619469026579E-2</c:v>
                </c:pt>
                <c:pt idx="72">
                  <c:v>1.7699115044247801E-2</c:v>
                </c:pt>
                <c:pt idx="7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10976"/>
        <c:axId val="118460352"/>
      </c:scatterChart>
      <c:valAx>
        <c:axId val="15931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460352"/>
        <c:crosses val="autoZero"/>
        <c:crossBetween val="midCat"/>
      </c:valAx>
      <c:valAx>
        <c:axId val="1184603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31097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20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't20'!$AF$2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't20'!$AE$3:$AE$76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't20'!$AF$3:$AF$76</c:f>
              <c:numCache>
                <c:formatCode>General</c:formatCode>
                <c:ptCount val="74"/>
                <c:pt idx="0">
                  <c:v>0</c:v>
                </c:pt>
                <c:pt idx="1">
                  <c:v>5.3515215110178392E-2</c:v>
                </c:pt>
                <c:pt idx="2">
                  <c:v>9.9685204616998965E-2</c:v>
                </c:pt>
                <c:pt idx="3">
                  <c:v>0.14585519412381956</c:v>
                </c:pt>
                <c:pt idx="4">
                  <c:v>0.19202518363064014</c:v>
                </c:pt>
                <c:pt idx="5">
                  <c:v>0.23819517313746072</c:v>
                </c:pt>
                <c:pt idx="6">
                  <c:v>0.2843651626442813</c:v>
                </c:pt>
                <c:pt idx="7">
                  <c:v>0.33053515215110185</c:v>
                </c:pt>
                <c:pt idx="8">
                  <c:v>0.3777544596012592</c:v>
                </c:pt>
                <c:pt idx="9">
                  <c:v>0.42287513116474301</c:v>
                </c:pt>
                <c:pt idx="10">
                  <c:v>0.47534102833158448</c:v>
                </c:pt>
                <c:pt idx="11">
                  <c:v>0.51731374606505776</c:v>
                </c:pt>
                <c:pt idx="12">
                  <c:v>0.55928646379853109</c:v>
                </c:pt>
                <c:pt idx="13">
                  <c:v>0.60125918153200419</c:v>
                </c:pt>
                <c:pt idx="14">
                  <c:v>0.64323189926547752</c:v>
                </c:pt>
                <c:pt idx="15">
                  <c:v>0.68520461699895063</c:v>
                </c:pt>
                <c:pt idx="16">
                  <c:v>0.7166841552990556</c:v>
                </c:pt>
                <c:pt idx="17">
                  <c:v>0.74816369359916057</c:v>
                </c:pt>
                <c:pt idx="18">
                  <c:v>0.77964323189926554</c:v>
                </c:pt>
                <c:pt idx="19">
                  <c:v>0.81112277019937051</c:v>
                </c:pt>
                <c:pt idx="20">
                  <c:v>0.84260230849947515</c:v>
                </c:pt>
                <c:pt idx="21">
                  <c:v>0.86358866736621187</c:v>
                </c:pt>
                <c:pt idx="22">
                  <c:v>0.88457502623294848</c:v>
                </c:pt>
                <c:pt idx="23">
                  <c:v>0.90556138509968509</c:v>
                </c:pt>
                <c:pt idx="24">
                  <c:v>0.92654774396642181</c:v>
                </c:pt>
                <c:pt idx="25">
                  <c:v>0.93704092339979006</c:v>
                </c:pt>
                <c:pt idx="26">
                  <c:v>0.95802728226652667</c:v>
                </c:pt>
                <c:pt idx="27">
                  <c:v>0.96852046169989503</c:v>
                </c:pt>
                <c:pt idx="28">
                  <c:v>0.97901364113326339</c:v>
                </c:pt>
                <c:pt idx="29">
                  <c:v>0.97901364113326339</c:v>
                </c:pt>
                <c:pt idx="30">
                  <c:v>0.98950682056663164</c:v>
                </c:pt>
                <c:pt idx="31">
                  <c:v>0.98950682056663164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0.98950682056663164</c:v>
                </c:pt>
                <c:pt idx="36">
                  <c:v>0.98950682056663164</c:v>
                </c:pt>
                <c:pt idx="37">
                  <c:v>0.98950682056663164</c:v>
                </c:pt>
                <c:pt idx="38">
                  <c:v>0.97901364113326339</c:v>
                </c:pt>
                <c:pt idx="39">
                  <c:v>0.96852046169989503</c:v>
                </c:pt>
                <c:pt idx="40">
                  <c:v>0.96852046169989503</c:v>
                </c:pt>
                <c:pt idx="41">
                  <c:v>0.95802728226652667</c:v>
                </c:pt>
                <c:pt idx="42">
                  <c:v>0.94753410283315842</c:v>
                </c:pt>
                <c:pt idx="43">
                  <c:v>0.93704092339979006</c:v>
                </c:pt>
                <c:pt idx="44">
                  <c:v>0.92654774396642181</c:v>
                </c:pt>
                <c:pt idx="45">
                  <c:v>0.91605456453305345</c:v>
                </c:pt>
                <c:pt idx="46">
                  <c:v>0.89506820566631684</c:v>
                </c:pt>
                <c:pt idx="47">
                  <c:v>0.88457502623294848</c:v>
                </c:pt>
                <c:pt idx="48">
                  <c:v>0.87408184679958012</c:v>
                </c:pt>
                <c:pt idx="49">
                  <c:v>0.86358866736621187</c:v>
                </c:pt>
                <c:pt idx="50">
                  <c:v>0.84260230849947515</c:v>
                </c:pt>
                <c:pt idx="51">
                  <c:v>0.83210912906610712</c:v>
                </c:pt>
                <c:pt idx="52">
                  <c:v>0.82161594963273887</c:v>
                </c:pt>
                <c:pt idx="53">
                  <c:v>0.80062959076600215</c:v>
                </c:pt>
                <c:pt idx="54">
                  <c:v>0.7901364113326339</c:v>
                </c:pt>
                <c:pt idx="55">
                  <c:v>0.77964323189926554</c:v>
                </c:pt>
                <c:pt idx="56">
                  <c:v>0.75865687303252893</c:v>
                </c:pt>
                <c:pt idx="57">
                  <c:v>0.74816369359916057</c:v>
                </c:pt>
                <c:pt idx="58">
                  <c:v>0.73767051416579232</c:v>
                </c:pt>
                <c:pt idx="59">
                  <c:v>0.7166841552990556</c:v>
                </c:pt>
                <c:pt idx="60">
                  <c:v>0.70619097586568735</c:v>
                </c:pt>
                <c:pt idx="61">
                  <c:v>0.69569779643231899</c:v>
                </c:pt>
                <c:pt idx="62">
                  <c:v>0.68520461699895063</c:v>
                </c:pt>
                <c:pt idx="63">
                  <c:v>0.67471143756558238</c:v>
                </c:pt>
                <c:pt idx="64">
                  <c:v>0.65372507869884577</c:v>
                </c:pt>
                <c:pt idx="65">
                  <c:v>0.64323189926547752</c:v>
                </c:pt>
                <c:pt idx="66">
                  <c:v>0.63273871983210916</c:v>
                </c:pt>
                <c:pt idx="67">
                  <c:v>0.6222455403987408</c:v>
                </c:pt>
                <c:pt idx="68">
                  <c:v>0.6222455403987408</c:v>
                </c:pt>
                <c:pt idx="69">
                  <c:v>0.61175236096537255</c:v>
                </c:pt>
                <c:pt idx="70">
                  <c:v>0.60125918153200419</c:v>
                </c:pt>
                <c:pt idx="71">
                  <c:v>0.59076600209863606</c:v>
                </c:pt>
                <c:pt idx="72">
                  <c:v>0.59076600209863606</c:v>
                </c:pt>
                <c:pt idx="73">
                  <c:v>0.5802728226652677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't20'!$AG$2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't20'!$AE$3:$AE$76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't20'!$AG$3:$AG$76</c:f>
              <c:numCache>
                <c:formatCode>General</c:formatCode>
                <c:ptCount val="74"/>
                <c:pt idx="0">
                  <c:v>0</c:v>
                </c:pt>
                <c:pt idx="1">
                  <c:v>5.4736842105263125E-2</c:v>
                </c:pt>
                <c:pt idx="2">
                  <c:v>0.1073684210526316</c:v>
                </c:pt>
                <c:pt idx="3">
                  <c:v>0.15578947368421048</c:v>
                </c:pt>
                <c:pt idx="4">
                  <c:v>0.20842105263157895</c:v>
                </c:pt>
                <c:pt idx="5">
                  <c:v>0.26105263157894742</c:v>
                </c:pt>
                <c:pt idx="6">
                  <c:v>0.31157894736842112</c:v>
                </c:pt>
                <c:pt idx="7">
                  <c:v>0.36421052631578943</c:v>
                </c:pt>
                <c:pt idx="8">
                  <c:v>0.4168421052631579</c:v>
                </c:pt>
                <c:pt idx="9">
                  <c:v>0.46526315789473693</c:v>
                </c:pt>
                <c:pt idx="10">
                  <c:v>0.51368421052631585</c:v>
                </c:pt>
                <c:pt idx="11">
                  <c:v>0.56000000000000016</c:v>
                </c:pt>
                <c:pt idx="12">
                  <c:v>0.60421052631578953</c:v>
                </c:pt>
                <c:pt idx="13">
                  <c:v>0.64421052631578946</c:v>
                </c:pt>
                <c:pt idx="14">
                  <c:v>0.68421052631578949</c:v>
                </c:pt>
                <c:pt idx="15">
                  <c:v>0.72000000000000008</c:v>
                </c:pt>
                <c:pt idx="16">
                  <c:v>0.75578947368421046</c:v>
                </c:pt>
                <c:pt idx="17">
                  <c:v>0.78736842105263161</c:v>
                </c:pt>
                <c:pt idx="18">
                  <c:v>0.81473684210526343</c:v>
                </c:pt>
                <c:pt idx="19">
                  <c:v>0.84000000000000008</c:v>
                </c:pt>
                <c:pt idx="20">
                  <c:v>0.86736842105263157</c:v>
                </c:pt>
                <c:pt idx="21">
                  <c:v>0.89052631578947372</c:v>
                </c:pt>
                <c:pt idx="22">
                  <c:v>0.90947368421052632</c:v>
                </c:pt>
                <c:pt idx="23">
                  <c:v>0.92842105263157892</c:v>
                </c:pt>
                <c:pt idx="24">
                  <c:v>0.94526315789473703</c:v>
                </c:pt>
                <c:pt idx="25">
                  <c:v>0.95789473684210547</c:v>
                </c:pt>
                <c:pt idx="26">
                  <c:v>0.96842105263157896</c:v>
                </c:pt>
                <c:pt idx="27">
                  <c:v>0.97894736842105257</c:v>
                </c:pt>
                <c:pt idx="28">
                  <c:v>0.98526315789473695</c:v>
                </c:pt>
                <c:pt idx="29">
                  <c:v>0.99157894736842112</c:v>
                </c:pt>
                <c:pt idx="30">
                  <c:v>0.99578947368421067</c:v>
                </c:pt>
                <c:pt idx="31">
                  <c:v>1</c:v>
                </c:pt>
                <c:pt idx="32">
                  <c:v>1</c:v>
                </c:pt>
                <c:pt idx="33">
                  <c:v>0.9978947368421055</c:v>
                </c:pt>
                <c:pt idx="34">
                  <c:v>0.99578947368421067</c:v>
                </c:pt>
                <c:pt idx="35">
                  <c:v>0.99368421052631595</c:v>
                </c:pt>
                <c:pt idx="36">
                  <c:v>0.98736842105263178</c:v>
                </c:pt>
                <c:pt idx="37">
                  <c:v>0.9810526315789474</c:v>
                </c:pt>
                <c:pt idx="38">
                  <c:v>0.97684210526315807</c:v>
                </c:pt>
                <c:pt idx="39">
                  <c:v>0.97052631578947368</c:v>
                </c:pt>
                <c:pt idx="40">
                  <c:v>0.96421052631578963</c:v>
                </c:pt>
                <c:pt idx="41">
                  <c:v>0.95578947368421074</c:v>
                </c:pt>
                <c:pt idx="42">
                  <c:v>0.94526315789473703</c:v>
                </c:pt>
                <c:pt idx="43">
                  <c:v>0.93473684210526331</c:v>
                </c:pt>
                <c:pt idx="44">
                  <c:v>0.92421052631578959</c:v>
                </c:pt>
                <c:pt idx="45">
                  <c:v>0.91368421052631599</c:v>
                </c:pt>
                <c:pt idx="46">
                  <c:v>0.89894736842105261</c:v>
                </c:pt>
                <c:pt idx="47">
                  <c:v>0.88631578947368439</c:v>
                </c:pt>
                <c:pt idx="48">
                  <c:v>0.87368421052631595</c:v>
                </c:pt>
                <c:pt idx="49">
                  <c:v>0.86315789473684223</c:v>
                </c:pt>
                <c:pt idx="50">
                  <c:v>0.84631578947368413</c:v>
                </c:pt>
                <c:pt idx="51">
                  <c:v>0.83368421052631592</c:v>
                </c:pt>
                <c:pt idx="52">
                  <c:v>0.82105263157894748</c:v>
                </c:pt>
                <c:pt idx="53">
                  <c:v>0.80631578947368421</c:v>
                </c:pt>
                <c:pt idx="54">
                  <c:v>0.79368421052631599</c:v>
                </c:pt>
                <c:pt idx="55">
                  <c:v>0.78315789473684227</c:v>
                </c:pt>
                <c:pt idx="56">
                  <c:v>0.77052631578947384</c:v>
                </c:pt>
                <c:pt idx="57">
                  <c:v>0.75578947368421046</c:v>
                </c:pt>
                <c:pt idx="58">
                  <c:v>0.74526315789473685</c:v>
                </c:pt>
                <c:pt idx="59">
                  <c:v>0.73473684210526313</c:v>
                </c:pt>
                <c:pt idx="60">
                  <c:v>0.72000000000000008</c:v>
                </c:pt>
                <c:pt idx="61">
                  <c:v>0.7115789473684212</c:v>
                </c:pt>
                <c:pt idx="62">
                  <c:v>0.70105263157894748</c:v>
                </c:pt>
                <c:pt idx="63">
                  <c:v>0.6947368421052631</c:v>
                </c:pt>
                <c:pt idx="64">
                  <c:v>0.68421052631578949</c:v>
                </c:pt>
                <c:pt idx="65">
                  <c:v>0.67789473684210533</c:v>
                </c:pt>
                <c:pt idx="66">
                  <c:v>0.6757894736842105</c:v>
                </c:pt>
                <c:pt idx="67">
                  <c:v>0.66736842105263161</c:v>
                </c:pt>
                <c:pt idx="68">
                  <c:v>0.66105263157894756</c:v>
                </c:pt>
                <c:pt idx="69">
                  <c:v>0.656842105263158</c:v>
                </c:pt>
                <c:pt idx="70">
                  <c:v>0.65263157894736834</c:v>
                </c:pt>
                <c:pt idx="71">
                  <c:v>0.65473684210526317</c:v>
                </c:pt>
                <c:pt idx="72">
                  <c:v>0.65263157894736834</c:v>
                </c:pt>
                <c:pt idx="73">
                  <c:v>0.65263157894736834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't20'!$AH$2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't20'!$AE$3:$AE$76</c:f>
              <c:numCache>
                <c:formatCode>General</c:formatCode>
                <c:ptCount val="74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76.099999999999994</c:v>
                </c:pt>
                <c:pt idx="14">
                  <c:v>81.900000000000006</c:v>
                </c:pt>
                <c:pt idx="15">
                  <c:v>87.8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293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334</c:v>
                </c:pt>
                <c:pt idx="58">
                  <c:v>339</c:v>
                </c:pt>
                <c:pt idx="59">
                  <c:v>346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375</c:v>
                </c:pt>
                <c:pt idx="65">
                  <c:v>381</c:v>
                </c:pt>
                <c:pt idx="66">
                  <c:v>387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416</c:v>
                </c:pt>
                <c:pt idx="72">
                  <c:v>421</c:v>
                </c:pt>
                <c:pt idx="73">
                  <c:v>427</c:v>
                </c:pt>
              </c:numCache>
            </c:numRef>
          </c:xVal>
          <c:yVal>
            <c:numRef>
              <c:f>'t20'!$AH$3:$AH$76</c:f>
              <c:numCache>
                <c:formatCode>General</c:formatCode>
                <c:ptCount val="74"/>
                <c:pt idx="0">
                  <c:v>0</c:v>
                </c:pt>
                <c:pt idx="1">
                  <c:v>6.8249258160237483E-2</c:v>
                </c:pt>
                <c:pt idx="2">
                  <c:v>0.11572700296735906</c:v>
                </c:pt>
                <c:pt idx="3">
                  <c:v>0.16023738872403567</c:v>
                </c:pt>
                <c:pt idx="4">
                  <c:v>0.20623145400593465</c:v>
                </c:pt>
                <c:pt idx="5">
                  <c:v>0.25370919881305642</c:v>
                </c:pt>
                <c:pt idx="6">
                  <c:v>0.2997032640949554</c:v>
                </c:pt>
                <c:pt idx="7">
                  <c:v>0.3471810089020772</c:v>
                </c:pt>
                <c:pt idx="8">
                  <c:v>0.39465875370919878</c:v>
                </c:pt>
                <c:pt idx="9">
                  <c:v>0.44362017804154297</c:v>
                </c:pt>
                <c:pt idx="10">
                  <c:v>0.48961424332344217</c:v>
                </c:pt>
                <c:pt idx="11">
                  <c:v>0.53412462908011871</c:v>
                </c:pt>
                <c:pt idx="12">
                  <c:v>0.5771513353115727</c:v>
                </c:pt>
                <c:pt idx="13">
                  <c:v>0.61424332344213661</c:v>
                </c:pt>
                <c:pt idx="14">
                  <c:v>0.65875370919881293</c:v>
                </c:pt>
                <c:pt idx="15">
                  <c:v>0.70326409495548958</c:v>
                </c:pt>
                <c:pt idx="16">
                  <c:v>0.73293768545994065</c:v>
                </c:pt>
                <c:pt idx="17">
                  <c:v>0.76261127596439171</c:v>
                </c:pt>
                <c:pt idx="18">
                  <c:v>0.79228486646884277</c:v>
                </c:pt>
                <c:pt idx="19">
                  <c:v>0.82195845697329384</c:v>
                </c:pt>
                <c:pt idx="20">
                  <c:v>0.86646884272997038</c:v>
                </c:pt>
                <c:pt idx="21">
                  <c:v>0.88130563798219574</c:v>
                </c:pt>
                <c:pt idx="22">
                  <c:v>0.89614243323442122</c:v>
                </c:pt>
                <c:pt idx="23">
                  <c:v>0.92581602373887228</c:v>
                </c:pt>
                <c:pt idx="24">
                  <c:v>0.94065281899109787</c:v>
                </c:pt>
                <c:pt idx="25">
                  <c:v>0.95548961424332335</c:v>
                </c:pt>
                <c:pt idx="26">
                  <c:v>0.97032640949554894</c:v>
                </c:pt>
                <c:pt idx="27">
                  <c:v>0.97032640949554894</c:v>
                </c:pt>
                <c:pt idx="28">
                  <c:v>0.98516320474777441</c:v>
                </c:pt>
                <c:pt idx="29">
                  <c:v>0.98516320474777441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0.98516320474777441</c:v>
                </c:pt>
                <c:pt idx="38">
                  <c:v>0.98516320474777441</c:v>
                </c:pt>
                <c:pt idx="39">
                  <c:v>0.97032640949554894</c:v>
                </c:pt>
                <c:pt idx="40">
                  <c:v>0.97032640949554894</c:v>
                </c:pt>
                <c:pt idx="41">
                  <c:v>0.95548961424332335</c:v>
                </c:pt>
                <c:pt idx="42">
                  <c:v>0.94065281899109787</c:v>
                </c:pt>
                <c:pt idx="43">
                  <c:v>0.92581602373887228</c:v>
                </c:pt>
                <c:pt idx="44">
                  <c:v>0.92581602373887228</c:v>
                </c:pt>
                <c:pt idx="45">
                  <c:v>0.91097922848664681</c:v>
                </c:pt>
                <c:pt idx="46">
                  <c:v>0.89614243323442122</c:v>
                </c:pt>
                <c:pt idx="47">
                  <c:v>0.88130563798219574</c:v>
                </c:pt>
                <c:pt idx="48">
                  <c:v>0.86646884272997038</c:v>
                </c:pt>
                <c:pt idx="49">
                  <c:v>0.8516320474777449</c:v>
                </c:pt>
                <c:pt idx="50">
                  <c:v>0.83679525222551931</c:v>
                </c:pt>
                <c:pt idx="51">
                  <c:v>0.82195845697329384</c:v>
                </c:pt>
                <c:pt idx="52">
                  <c:v>0.80712166172106825</c:v>
                </c:pt>
                <c:pt idx="53">
                  <c:v>0.79228486646884277</c:v>
                </c:pt>
                <c:pt idx="54">
                  <c:v>0.77744807121661719</c:v>
                </c:pt>
                <c:pt idx="55">
                  <c:v>0.76261127596439171</c:v>
                </c:pt>
                <c:pt idx="56">
                  <c:v>0.74777448071216612</c:v>
                </c:pt>
                <c:pt idx="57">
                  <c:v>0.73293768545994065</c:v>
                </c:pt>
                <c:pt idx="58">
                  <c:v>0.71810089020771506</c:v>
                </c:pt>
                <c:pt idx="59">
                  <c:v>0.70326409495548958</c:v>
                </c:pt>
                <c:pt idx="60">
                  <c:v>0.70326409495548958</c:v>
                </c:pt>
                <c:pt idx="61">
                  <c:v>0.688427299703264</c:v>
                </c:pt>
                <c:pt idx="62">
                  <c:v>0.67359050445103852</c:v>
                </c:pt>
                <c:pt idx="63">
                  <c:v>0.65875370919881293</c:v>
                </c:pt>
                <c:pt idx="64">
                  <c:v>0.65875370919881293</c:v>
                </c:pt>
                <c:pt idx="65">
                  <c:v>0.64391691394658745</c:v>
                </c:pt>
                <c:pt idx="66">
                  <c:v>0.64391691394658745</c:v>
                </c:pt>
                <c:pt idx="67">
                  <c:v>0.62908011869436209</c:v>
                </c:pt>
                <c:pt idx="68">
                  <c:v>0.62908011869436209</c:v>
                </c:pt>
                <c:pt idx="69">
                  <c:v>0.61424332344213661</c:v>
                </c:pt>
                <c:pt idx="70">
                  <c:v>0.61424332344213661</c:v>
                </c:pt>
                <c:pt idx="71">
                  <c:v>0.60979228486646875</c:v>
                </c:pt>
                <c:pt idx="72">
                  <c:v>0.60682492581602376</c:v>
                </c:pt>
                <c:pt idx="73">
                  <c:v>0.60534124629080122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75200"/>
        <c:axId val="118462656"/>
      </c:scatterChart>
      <c:valAx>
        <c:axId val="15927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462656"/>
        <c:crosses val="autoZero"/>
        <c:crossBetween val="midCat"/>
      </c:valAx>
      <c:valAx>
        <c:axId val="11846265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2752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T = 15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't20'!$V$2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't15'!$U$3:$U$84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't20'!$V$3:$V$76</c:f>
              <c:numCache>
                <c:formatCode>General</c:formatCode>
                <c:ptCount val="74"/>
                <c:pt idx="0">
                  <c:v>0</c:v>
                </c:pt>
                <c:pt idx="1">
                  <c:v>6.5420560747663489E-2</c:v>
                </c:pt>
                <c:pt idx="2">
                  <c:v>0.11682242990654212</c:v>
                </c:pt>
                <c:pt idx="3">
                  <c:v>0.16355140186915879</c:v>
                </c:pt>
                <c:pt idx="4">
                  <c:v>0.20560747663551404</c:v>
                </c:pt>
                <c:pt idx="5">
                  <c:v>0.2476635514018691</c:v>
                </c:pt>
                <c:pt idx="6">
                  <c:v>0.28971962616822416</c:v>
                </c:pt>
                <c:pt idx="7">
                  <c:v>0.32710280373831763</c:v>
                </c:pt>
                <c:pt idx="8">
                  <c:v>0.36915887850467272</c:v>
                </c:pt>
                <c:pt idx="9">
                  <c:v>0.40186915887850461</c:v>
                </c:pt>
                <c:pt idx="10">
                  <c:v>0.43925233644859807</c:v>
                </c:pt>
                <c:pt idx="11">
                  <c:v>0.47196261682242979</c:v>
                </c:pt>
                <c:pt idx="12">
                  <c:v>0.49999999999999989</c:v>
                </c:pt>
                <c:pt idx="13">
                  <c:v>0.52803738317756999</c:v>
                </c:pt>
                <c:pt idx="14">
                  <c:v>0.56074766355140171</c:v>
                </c:pt>
                <c:pt idx="15">
                  <c:v>0.58878504672897181</c:v>
                </c:pt>
                <c:pt idx="16">
                  <c:v>0.6168224299065419</c:v>
                </c:pt>
                <c:pt idx="17">
                  <c:v>0.644859813084112</c:v>
                </c:pt>
                <c:pt idx="18">
                  <c:v>0.66822429906542036</c:v>
                </c:pt>
                <c:pt idx="19">
                  <c:v>0.69158878504672894</c:v>
                </c:pt>
                <c:pt idx="20">
                  <c:v>0.71495327102803718</c:v>
                </c:pt>
                <c:pt idx="21">
                  <c:v>0.74299065420560728</c:v>
                </c:pt>
                <c:pt idx="22">
                  <c:v>0.76635514018691564</c:v>
                </c:pt>
                <c:pt idx="23">
                  <c:v>0.78504672897196237</c:v>
                </c:pt>
                <c:pt idx="24">
                  <c:v>0.80841121495327095</c:v>
                </c:pt>
                <c:pt idx="25">
                  <c:v>0.82710280373831768</c:v>
                </c:pt>
                <c:pt idx="26">
                  <c:v>0.85046728971962593</c:v>
                </c:pt>
                <c:pt idx="27">
                  <c:v>0.86448598130841092</c:v>
                </c:pt>
                <c:pt idx="28">
                  <c:v>0.88317757009345765</c:v>
                </c:pt>
                <c:pt idx="29">
                  <c:v>0.90186915887850438</c:v>
                </c:pt>
                <c:pt idx="30">
                  <c:v>0.9158878504672896</c:v>
                </c:pt>
                <c:pt idx="31">
                  <c:v>0.92990654205607448</c:v>
                </c:pt>
                <c:pt idx="32">
                  <c:v>0.94392523364485981</c:v>
                </c:pt>
                <c:pt idx="33">
                  <c:v>0.95794392523364458</c:v>
                </c:pt>
                <c:pt idx="34">
                  <c:v>0.96728971962616805</c:v>
                </c:pt>
                <c:pt idx="35">
                  <c:v>0.97663551401869131</c:v>
                </c:pt>
                <c:pt idx="36">
                  <c:v>0.98130841121495327</c:v>
                </c:pt>
                <c:pt idx="37">
                  <c:v>0.99065420560747641</c:v>
                </c:pt>
                <c:pt idx="38">
                  <c:v>0.99532710280373804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0.99532710280373804</c:v>
                </c:pt>
                <c:pt idx="44">
                  <c:v>0.99065420560747641</c:v>
                </c:pt>
                <c:pt idx="45">
                  <c:v>0.9859813084112149</c:v>
                </c:pt>
                <c:pt idx="46">
                  <c:v>0.97663551401869131</c:v>
                </c:pt>
                <c:pt idx="47">
                  <c:v>0.96728971962616805</c:v>
                </c:pt>
                <c:pt idx="48">
                  <c:v>0.95327102803738295</c:v>
                </c:pt>
                <c:pt idx="49">
                  <c:v>0.93925233644859774</c:v>
                </c:pt>
                <c:pt idx="50">
                  <c:v>0.92523364485981296</c:v>
                </c:pt>
                <c:pt idx="51">
                  <c:v>0.90654205607476623</c:v>
                </c:pt>
                <c:pt idx="52">
                  <c:v>0.8878504672897195</c:v>
                </c:pt>
                <c:pt idx="53">
                  <c:v>0.86448598130841092</c:v>
                </c:pt>
                <c:pt idx="54">
                  <c:v>0.84112149532710256</c:v>
                </c:pt>
                <c:pt idx="55">
                  <c:v>0.81775700934579432</c:v>
                </c:pt>
                <c:pt idx="56">
                  <c:v>0.78971962616822422</c:v>
                </c:pt>
                <c:pt idx="57">
                  <c:v>0.76168224299065401</c:v>
                </c:pt>
                <c:pt idx="58">
                  <c:v>0.72897196261682218</c:v>
                </c:pt>
                <c:pt idx="59">
                  <c:v>0.69626168224299045</c:v>
                </c:pt>
                <c:pt idx="60">
                  <c:v>0.66355140186915873</c:v>
                </c:pt>
                <c:pt idx="61">
                  <c:v>0.62616822429906527</c:v>
                </c:pt>
                <c:pt idx="62">
                  <c:v>0.58878504672897181</c:v>
                </c:pt>
                <c:pt idx="63">
                  <c:v>0.55140186915887834</c:v>
                </c:pt>
                <c:pt idx="64">
                  <c:v>0.51401869158878488</c:v>
                </c:pt>
                <c:pt idx="65">
                  <c:v>0.47196261682242979</c:v>
                </c:pt>
                <c:pt idx="66">
                  <c:v>0.4299065420560747</c:v>
                </c:pt>
                <c:pt idx="67">
                  <c:v>0.38785046728971945</c:v>
                </c:pt>
                <c:pt idx="68">
                  <c:v>0.34579439252336441</c:v>
                </c:pt>
                <c:pt idx="69">
                  <c:v>0.30373831775700932</c:v>
                </c:pt>
                <c:pt idx="70">
                  <c:v>0.26168224299065407</c:v>
                </c:pt>
                <c:pt idx="71">
                  <c:v>0.21962616822429901</c:v>
                </c:pt>
                <c:pt idx="72">
                  <c:v>0.17757009345794394</c:v>
                </c:pt>
                <c:pt idx="73">
                  <c:v>0.13551401869158866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't20'!$W$2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't15'!$U$3:$U$84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't20'!$W$3:$W$76</c:f>
              <c:numCache>
                <c:formatCode>General</c:formatCode>
                <c:ptCount val="74"/>
                <c:pt idx="0">
                  <c:v>0</c:v>
                </c:pt>
                <c:pt idx="1">
                  <c:v>8.7500000000000078E-2</c:v>
                </c:pt>
                <c:pt idx="2">
                  <c:v>0.16249999999999987</c:v>
                </c:pt>
                <c:pt idx="3">
                  <c:v>0.22499999999999992</c:v>
                </c:pt>
                <c:pt idx="4">
                  <c:v>0.28749999999999998</c:v>
                </c:pt>
                <c:pt idx="5">
                  <c:v>0.33750000000000002</c:v>
                </c:pt>
                <c:pt idx="6">
                  <c:v>0.40000000000000008</c:v>
                </c:pt>
                <c:pt idx="7">
                  <c:v>0.45000000000000012</c:v>
                </c:pt>
                <c:pt idx="8">
                  <c:v>0.49999999999999989</c:v>
                </c:pt>
                <c:pt idx="9">
                  <c:v>0.53749999999999987</c:v>
                </c:pt>
                <c:pt idx="10">
                  <c:v>0.58749999999999991</c:v>
                </c:pt>
                <c:pt idx="11">
                  <c:v>0.625</c:v>
                </c:pt>
                <c:pt idx="12">
                  <c:v>0.66249999999999998</c:v>
                </c:pt>
                <c:pt idx="13">
                  <c:v>0.6875</c:v>
                </c:pt>
                <c:pt idx="14">
                  <c:v>0.72500000000000009</c:v>
                </c:pt>
                <c:pt idx="15">
                  <c:v>0.75000000000000011</c:v>
                </c:pt>
                <c:pt idx="16">
                  <c:v>0.77500000000000013</c:v>
                </c:pt>
                <c:pt idx="17">
                  <c:v>0.79999999999999982</c:v>
                </c:pt>
                <c:pt idx="18">
                  <c:v>0.82499999999999984</c:v>
                </c:pt>
                <c:pt idx="19">
                  <c:v>0.84999999999999987</c:v>
                </c:pt>
                <c:pt idx="20">
                  <c:v>0.87499999999999989</c:v>
                </c:pt>
                <c:pt idx="21">
                  <c:v>0.88749999999999996</c:v>
                </c:pt>
                <c:pt idx="22">
                  <c:v>0.91249999999999998</c:v>
                </c:pt>
                <c:pt idx="23">
                  <c:v>0.92499999999999993</c:v>
                </c:pt>
                <c:pt idx="24">
                  <c:v>0.9375</c:v>
                </c:pt>
                <c:pt idx="25">
                  <c:v>0.95</c:v>
                </c:pt>
                <c:pt idx="26">
                  <c:v>0.96250000000000002</c:v>
                </c:pt>
                <c:pt idx="27">
                  <c:v>0.96250000000000002</c:v>
                </c:pt>
                <c:pt idx="28">
                  <c:v>0.97499999999999998</c:v>
                </c:pt>
                <c:pt idx="29">
                  <c:v>0.97499999999999998</c:v>
                </c:pt>
                <c:pt idx="30">
                  <c:v>0.98750000000000004</c:v>
                </c:pt>
                <c:pt idx="31">
                  <c:v>0.98750000000000004</c:v>
                </c:pt>
                <c:pt idx="32">
                  <c:v>0.98750000000000004</c:v>
                </c:pt>
                <c:pt idx="33">
                  <c:v>1</c:v>
                </c:pt>
                <c:pt idx="34">
                  <c:v>0.98750000000000004</c:v>
                </c:pt>
                <c:pt idx="35">
                  <c:v>0.98750000000000004</c:v>
                </c:pt>
                <c:pt idx="36">
                  <c:v>0.98750000000000004</c:v>
                </c:pt>
                <c:pt idx="37">
                  <c:v>0.98750000000000004</c:v>
                </c:pt>
                <c:pt idx="38">
                  <c:v>0.98750000000000004</c:v>
                </c:pt>
                <c:pt idx="39">
                  <c:v>0.97499999999999998</c:v>
                </c:pt>
                <c:pt idx="40">
                  <c:v>0.97499999999999998</c:v>
                </c:pt>
                <c:pt idx="41">
                  <c:v>0.96250000000000002</c:v>
                </c:pt>
                <c:pt idx="42">
                  <c:v>0.96250000000000002</c:v>
                </c:pt>
                <c:pt idx="43">
                  <c:v>0.95</c:v>
                </c:pt>
                <c:pt idx="44">
                  <c:v>0.9375</c:v>
                </c:pt>
                <c:pt idx="45">
                  <c:v>0.92499999999999993</c:v>
                </c:pt>
                <c:pt idx="46">
                  <c:v>0.91249999999999998</c:v>
                </c:pt>
                <c:pt idx="47">
                  <c:v>0.88749999999999996</c:v>
                </c:pt>
                <c:pt idx="48">
                  <c:v>0.87499999999999989</c:v>
                </c:pt>
                <c:pt idx="49">
                  <c:v>0.84999999999999987</c:v>
                </c:pt>
                <c:pt idx="50">
                  <c:v>0.83749999999999991</c:v>
                </c:pt>
                <c:pt idx="51">
                  <c:v>0.81249999999999989</c:v>
                </c:pt>
                <c:pt idx="52">
                  <c:v>0.78749999999999987</c:v>
                </c:pt>
                <c:pt idx="53">
                  <c:v>0.76250000000000007</c:v>
                </c:pt>
                <c:pt idx="54">
                  <c:v>0.73750000000000004</c:v>
                </c:pt>
                <c:pt idx="55">
                  <c:v>0.71250000000000002</c:v>
                </c:pt>
                <c:pt idx="56">
                  <c:v>0.6875</c:v>
                </c:pt>
                <c:pt idx="57">
                  <c:v>0.65</c:v>
                </c:pt>
                <c:pt idx="58">
                  <c:v>0.625</c:v>
                </c:pt>
                <c:pt idx="59">
                  <c:v>0.58749999999999991</c:v>
                </c:pt>
                <c:pt idx="60">
                  <c:v>0.56249999999999989</c:v>
                </c:pt>
                <c:pt idx="61">
                  <c:v>0.52499999999999991</c:v>
                </c:pt>
                <c:pt idx="62">
                  <c:v>0.48749999999999988</c:v>
                </c:pt>
                <c:pt idx="63">
                  <c:v>0.45000000000000012</c:v>
                </c:pt>
                <c:pt idx="64">
                  <c:v>0.41250000000000009</c:v>
                </c:pt>
                <c:pt idx="65">
                  <c:v>0.36250000000000004</c:v>
                </c:pt>
                <c:pt idx="66">
                  <c:v>0.32500000000000001</c:v>
                </c:pt>
                <c:pt idx="67">
                  <c:v>0.28749999999999998</c:v>
                </c:pt>
                <c:pt idx="68">
                  <c:v>0.23749999999999993</c:v>
                </c:pt>
                <c:pt idx="69">
                  <c:v>0.1999999999999999</c:v>
                </c:pt>
                <c:pt idx="70">
                  <c:v>0.15000000000000013</c:v>
                </c:pt>
                <c:pt idx="71">
                  <c:v>0.1125000000000001</c:v>
                </c:pt>
                <c:pt idx="72">
                  <c:v>6.2500000000000056E-2</c:v>
                </c:pt>
                <c:pt idx="73">
                  <c:v>2.5000000000000022E-2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't20'!$X$2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't15'!$U$3:$U$84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't20'!$X$3:$X$76</c:f>
              <c:numCache>
                <c:formatCode>General</c:formatCode>
                <c:ptCount val="74"/>
                <c:pt idx="0">
                  <c:v>0</c:v>
                </c:pt>
                <c:pt idx="1">
                  <c:v>4.2424242424242323E-2</c:v>
                </c:pt>
                <c:pt idx="2">
                  <c:v>9.0909090909090842E-2</c:v>
                </c:pt>
                <c:pt idx="3">
                  <c:v>0.13939393939393938</c:v>
                </c:pt>
                <c:pt idx="4">
                  <c:v>0.19393939393939383</c:v>
                </c:pt>
                <c:pt idx="5">
                  <c:v>0.23636363636363628</c:v>
                </c:pt>
                <c:pt idx="6">
                  <c:v>0.2848484848484848</c:v>
                </c:pt>
                <c:pt idx="7">
                  <c:v>0.32121212121212123</c:v>
                </c:pt>
                <c:pt idx="8">
                  <c:v>0.36363636363636354</c:v>
                </c:pt>
                <c:pt idx="9">
                  <c:v>0.39999999999999991</c:v>
                </c:pt>
                <c:pt idx="10">
                  <c:v>0.43636363636363629</c:v>
                </c:pt>
                <c:pt idx="11">
                  <c:v>0.46666666666666651</c:v>
                </c:pt>
                <c:pt idx="12">
                  <c:v>0.50303030303030294</c:v>
                </c:pt>
                <c:pt idx="13">
                  <c:v>0.53333333333333333</c:v>
                </c:pt>
                <c:pt idx="14">
                  <c:v>0.5636363636363636</c:v>
                </c:pt>
                <c:pt idx="15">
                  <c:v>0.58787878787878778</c:v>
                </c:pt>
                <c:pt idx="16">
                  <c:v>0.61212121212121207</c:v>
                </c:pt>
                <c:pt idx="17">
                  <c:v>0.64242424242424223</c:v>
                </c:pt>
                <c:pt idx="18">
                  <c:v>0.66060606060606064</c:v>
                </c:pt>
                <c:pt idx="19">
                  <c:v>0.68484848484848482</c:v>
                </c:pt>
                <c:pt idx="20">
                  <c:v>0.70303030303030289</c:v>
                </c:pt>
                <c:pt idx="21">
                  <c:v>0.73333333333333317</c:v>
                </c:pt>
                <c:pt idx="22">
                  <c:v>0.75151515151515147</c:v>
                </c:pt>
                <c:pt idx="23">
                  <c:v>0.77575757575757576</c:v>
                </c:pt>
                <c:pt idx="24">
                  <c:v>0.79393939393939372</c:v>
                </c:pt>
                <c:pt idx="25">
                  <c:v>0.81212121212121213</c:v>
                </c:pt>
                <c:pt idx="26">
                  <c:v>0.83636363636363642</c:v>
                </c:pt>
                <c:pt idx="27">
                  <c:v>0.85454545454545439</c:v>
                </c:pt>
                <c:pt idx="28">
                  <c:v>0.86666666666666659</c:v>
                </c:pt>
                <c:pt idx="29">
                  <c:v>0.88484848484848466</c:v>
                </c:pt>
                <c:pt idx="30">
                  <c:v>0.90303030303030296</c:v>
                </c:pt>
                <c:pt idx="31">
                  <c:v>0.91515151515151505</c:v>
                </c:pt>
                <c:pt idx="32">
                  <c:v>0.92727272727272725</c:v>
                </c:pt>
                <c:pt idx="33">
                  <c:v>0.93939393939393934</c:v>
                </c:pt>
                <c:pt idx="34">
                  <c:v>0.95151515151515142</c:v>
                </c:pt>
                <c:pt idx="35">
                  <c:v>0.96363636363636362</c:v>
                </c:pt>
                <c:pt idx="36">
                  <c:v>0.9696969696969695</c:v>
                </c:pt>
                <c:pt idx="37">
                  <c:v>0.9818181818181817</c:v>
                </c:pt>
                <c:pt idx="38">
                  <c:v>0.98787878787878791</c:v>
                </c:pt>
                <c:pt idx="39">
                  <c:v>0.99393939393939379</c:v>
                </c:pt>
                <c:pt idx="40">
                  <c:v>0.99393939393939379</c:v>
                </c:pt>
                <c:pt idx="41">
                  <c:v>1</c:v>
                </c:pt>
                <c:pt idx="42">
                  <c:v>1</c:v>
                </c:pt>
                <c:pt idx="43">
                  <c:v>0.99393939393939379</c:v>
                </c:pt>
                <c:pt idx="44">
                  <c:v>0.99393939393939379</c:v>
                </c:pt>
                <c:pt idx="45">
                  <c:v>0.98787878787878791</c:v>
                </c:pt>
                <c:pt idx="46">
                  <c:v>0.9818181818181817</c:v>
                </c:pt>
                <c:pt idx="47">
                  <c:v>0.9696969696969695</c:v>
                </c:pt>
                <c:pt idx="48">
                  <c:v>0.95757575757575741</c:v>
                </c:pt>
                <c:pt idx="49">
                  <c:v>0.94545454545454533</c:v>
                </c:pt>
                <c:pt idx="50">
                  <c:v>0.93333333333333313</c:v>
                </c:pt>
                <c:pt idx="51">
                  <c:v>0.91515151515151505</c:v>
                </c:pt>
                <c:pt idx="52">
                  <c:v>0.89090909090909087</c:v>
                </c:pt>
                <c:pt idx="53">
                  <c:v>0.86666666666666659</c:v>
                </c:pt>
                <c:pt idx="54">
                  <c:v>0.8424242424242423</c:v>
                </c:pt>
                <c:pt idx="55">
                  <c:v>0.81818181818181801</c:v>
                </c:pt>
                <c:pt idx="56">
                  <c:v>0.78787878787878785</c:v>
                </c:pt>
                <c:pt idx="57">
                  <c:v>0.75757575757575735</c:v>
                </c:pt>
                <c:pt idx="58">
                  <c:v>0.72121212121212097</c:v>
                </c:pt>
                <c:pt idx="59">
                  <c:v>0.68484848484848482</c:v>
                </c:pt>
                <c:pt idx="60">
                  <c:v>0.64848484848484844</c:v>
                </c:pt>
                <c:pt idx="61">
                  <c:v>0.60606060606060586</c:v>
                </c:pt>
                <c:pt idx="62">
                  <c:v>0.56969696969696948</c:v>
                </c:pt>
                <c:pt idx="63">
                  <c:v>0.52727272727272712</c:v>
                </c:pt>
                <c:pt idx="64">
                  <c:v>0.48484848484848486</c:v>
                </c:pt>
                <c:pt idx="65">
                  <c:v>0.44242424242424222</c:v>
                </c:pt>
                <c:pt idx="66">
                  <c:v>0.39999999999999991</c:v>
                </c:pt>
                <c:pt idx="67">
                  <c:v>0.35151515151515139</c:v>
                </c:pt>
                <c:pt idx="68">
                  <c:v>0.30303030303030287</c:v>
                </c:pt>
                <c:pt idx="69">
                  <c:v>0.26060606060606056</c:v>
                </c:pt>
                <c:pt idx="70">
                  <c:v>0.21818181818181809</c:v>
                </c:pt>
                <c:pt idx="71">
                  <c:v>0.16969696969696971</c:v>
                </c:pt>
                <c:pt idx="72">
                  <c:v>0.12727272727272723</c:v>
                </c:pt>
                <c:pt idx="73">
                  <c:v>7.8787878787878712E-2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68864"/>
        <c:axId val="118858880"/>
      </c:scatterChart>
      <c:valAx>
        <c:axId val="15926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858880"/>
        <c:crosses val="autoZero"/>
        <c:crossBetween val="midCat"/>
      </c:valAx>
      <c:valAx>
        <c:axId val="1188588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2688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T = 15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't15'!$AA$2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't15'!$Z$3:$Z$84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't15'!$AA$3:$AA$84</c:f>
              <c:numCache>
                <c:formatCode>General</c:formatCode>
                <c:ptCount val="82"/>
                <c:pt idx="0">
                  <c:v>0</c:v>
                </c:pt>
                <c:pt idx="1">
                  <c:v>7.5170842824601306E-2</c:v>
                </c:pt>
                <c:pt idx="2">
                  <c:v>0.12756264236902048</c:v>
                </c:pt>
                <c:pt idx="3">
                  <c:v>0.16856492027334855</c:v>
                </c:pt>
                <c:pt idx="4">
                  <c:v>0.20728929384965825</c:v>
                </c:pt>
                <c:pt idx="5">
                  <c:v>0.24373576309794984</c:v>
                </c:pt>
                <c:pt idx="6">
                  <c:v>0.28246013667425968</c:v>
                </c:pt>
                <c:pt idx="7">
                  <c:v>0.32346241457858771</c:v>
                </c:pt>
                <c:pt idx="8">
                  <c:v>0.36674259681093391</c:v>
                </c:pt>
                <c:pt idx="9">
                  <c:v>0.40774487471526194</c:v>
                </c:pt>
                <c:pt idx="10">
                  <c:v>0.45330296127562647</c:v>
                </c:pt>
                <c:pt idx="11">
                  <c:v>0.49658314350797272</c:v>
                </c:pt>
                <c:pt idx="12">
                  <c:v>0.53530751708428259</c:v>
                </c:pt>
                <c:pt idx="13">
                  <c:v>0.57403189066059213</c:v>
                </c:pt>
                <c:pt idx="14">
                  <c:v>0.61047835990888377</c:v>
                </c:pt>
                <c:pt idx="15">
                  <c:v>0.64009111617312064</c:v>
                </c:pt>
                <c:pt idx="16">
                  <c:v>0.66514806378132119</c:v>
                </c:pt>
                <c:pt idx="17">
                  <c:v>0.69020501138952162</c:v>
                </c:pt>
                <c:pt idx="18">
                  <c:v>0.70842824601366738</c:v>
                </c:pt>
                <c:pt idx="19">
                  <c:v>0.72437357630979504</c:v>
                </c:pt>
                <c:pt idx="20">
                  <c:v>0.74031890660592259</c:v>
                </c:pt>
                <c:pt idx="21">
                  <c:v>0.75854214123006836</c:v>
                </c:pt>
                <c:pt idx="22">
                  <c:v>0.77904328018223246</c:v>
                </c:pt>
                <c:pt idx="23">
                  <c:v>0.80410022779043289</c:v>
                </c:pt>
                <c:pt idx="24">
                  <c:v>0.8291571753986331</c:v>
                </c:pt>
                <c:pt idx="25">
                  <c:v>0.85421412300683364</c:v>
                </c:pt>
                <c:pt idx="26">
                  <c:v>0.88154897494305229</c:v>
                </c:pt>
                <c:pt idx="27">
                  <c:v>0.90205011389521628</c:v>
                </c:pt>
                <c:pt idx="28">
                  <c:v>0.92027334851936216</c:v>
                </c:pt>
                <c:pt idx="29">
                  <c:v>0.9362186788154897</c:v>
                </c:pt>
                <c:pt idx="30">
                  <c:v>0.94760820045558081</c:v>
                </c:pt>
                <c:pt idx="31">
                  <c:v>0.95899772209567191</c:v>
                </c:pt>
                <c:pt idx="32">
                  <c:v>0.9681093394077448</c:v>
                </c:pt>
                <c:pt idx="33">
                  <c:v>0.97722095671981779</c:v>
                </c:pt>
                <c:pt idx="34">
                  <c:v>0.98633257403189067</c:v>
                </c:pt>
                <c:pt idx="35">
                  <c:v>0.99088838268792712</c:v>
                </c:pt>
                <c:pt idx="36">
                  <c:v>0.99544419134396356</c:v>
                </c:pt>
                <c:pt idx="37">
                  <c:v>0.99772209567198178</c:v>
                </c:pt>
                <c:pt idx="38">
                  <c:v>1</c:v>
                </c:pt>
                <c:pt idx="39">
                  <c:v>0.99772209567198178</c:v>
                </c:pt>
                <c:pt idx="40">
                  <c:v>0.99316628701594534</c:v>
                </c:pt>
                <c:pt idx="41">
                  <c:v>0.99088838268792712</c:v>
                </c:pt>
                <c:pt idx="42">
                  <c:v>0.98405466970387245</c:v>
                </c:pt>
                <c:pt idx="43">
                  <c:v>0.97949886104783601</c:v>
                </c:pt>
                <c:pt idx="44">
                  <c:v>0.97266514806378135</c:v>
                </c:pt>
                <c:pt idx="45">
                  <c:v>0.96355353075170835</c:v>
                </c:pt>
                <c:pt idx="46">
                  <c:v>0.95444191343963547</c:v>
                </c:pt>
                <c:pt idx="47">
                  <c:v>0.94305239179954437</c:v>
                </c:pt>
                <c:pt idx="48">
                  <c:v>0.93394077448747148</c:v>
                </c:pt>
                <c:pt idx="49">
                  <c:v>0.92255125284738038</c:v>
                </c:pt>
                <c:pt idx="50">
                  <c:v>0.90660592255125272</c:v>
                </c:pt>
                <c:pt idx="51">
                  <c:v>0.89293849658314339</c:v>
                </c:pt>
                <c:pt idx="52">
                  <c:v>0.87699316628701585</c:v>
                </c:pt>
                <c:pt idx="53">
                  <c:v>0.8610478359908883</c:v>
                </c:pt>
                <c:pt idx="54">
                  <c:v>0.84510250569476064</c:v>
                </c:pt>
                <c:pt idx="55">
                  <c:v>0.8291571753986331</c:v>
                </c:pt>
                <c:pt idx="56">
                  <c:v>0.81321184510250577</c:v>
                </c:pt>
                <c:pt idx="57">
                  <c:v>0.79498861047836</c:v>
                </c:pt>
                <c:pt idx="58">
                  <c:v>0.77904328018223246</c:v>
                </c:pt>
                <c:pt idx="59">
                  <c:v>0.76082004555808658</c:v>
                </c:pt>
                <c:pt idx="60">
                  <c:v>0.74031890660592259</c:v>
                </c:pt>
                <c:pt idx="61">
                  <c:v>0.72209567198177682</c:v>
                </c:pt>
                <c:pt idx="62">
                  <c:v>0.70159453302961272</c:v>
                </c:pt>
                <c:pt idx="63">
                  <c:v>0.68564920273348517</c:v>
                </c:pt>
                <c:pt idx="64">
                  <c:v>0.66287015945330297</c:v>
                </c:pt>
                <c:pt idx="65">
                  <c:v>0.64464692482915709</c:v>
                </c:pt>
                <c:pt idx="66">
                  <c:v>0.6241457858769931</c:v>
                </c:pt>
                <c:pt idx="67">
                  <c:v>0.60364464692482911</c:v>
                </c:pt>
                <c:pt idx="68">
                  <c:v>0.58086560364464679</c:v>
                </c:pt>
                <c:pt idx="69">
                  <c:v>0.5603644646924828</c:v>
                </c:pt>
                <c:pt idx="70">
                  <c:v>0.53758542141230081</c:v>
                </c:pt>
                <c:pt idx="71">
                  <c:v>0.51936218678815493</c:v>
                </c:pt>
                <c:pt idx="72">
                  <c:v>0.49886104783599095</c:v>
                </c:pt>
                <c:pt idx="73">
                  <c:v>0.47608200455580868</c:v>
                </c:pt>
                <c:pt idx="74">
                  <c:v>0.45558086560364469</c:v>
                </c:pt>
                <c:pt idx="75">
                  <c:v>0.43735763097949887</c:v>
                </c:pt>
                <c:pt idx="76">
                  <c:v>0.4145785876993166</c:v>
                </c:pt>
                <c:pt idx="77">
                  <c:v>0.39407744874715261</c:v>
                </c:pt>
                <c:pt idx="78">
                  <c:v>0.37357630979498857</c:v>
                </c:pt>
                <c:pt idx="79">
                  <c:v>0.35307517084282453</c:v>
                </c:pt>
                <c:pt idx="80">
                  <c:v>0.33257403189066048</c:v>
                </c:pt>
                <c:pt idx="81">
                  <c:v>0.3120728929384966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't15'!$AB$2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't15'!$Z$3:$Z$84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't15'!$AB$3:$AB$84</c:f>
              <c:numCache>
                <c:formatCode>General</c:formatCode>
                <c:ptCount val="82"/>
                <c:pt idx="0">
                  <c:v>0</c:v>
                </c:pt>
                <c:pt idx="1">
                  <c:v>6.4864864864864785E-2</c:v>
                </c:pt>
                <c:pt idx="2">
                  <c:v>0.11351351351351348</c:v>
                </c:pt>
                <c:pt idx="3">
                  <c:v>0.15135135135135136</c:v>
                </c:pt>
                <c:pt idx="4">
                  <c:v>0.18378378378378382</c:v>
                </c:pt>
                <c:pt idx="5">
                  <c:v>0.22162162162162172</c:v>
                </c:pt>
                <c:pt idx="6">
                  <c:v>0.26486486486486499</c:v>
                </c:pt>
                <c:pt idx="7">
                  <c:v>0.31351351351351342</c:v>
                </c:pt>
                <c:pt idx="8">
                  <c:v>0.35675675675675667</c:v>
                </c:pt>
                <c:pt idx="9">
                  <c:v>0.39459459459459456</c:v>
                </c:pt>
                <c:pt idx="10">
                  <c:v>0.43243243243243246</c:v>
                </c:pt>
                <c:pt idx="11">
                  <c:v>0.46486486486486489</c:v>
                </c:pt>
                <c:pt idx="12">
                  <c:v>0.49729729729729738</c:v>
                </c:pt>
                <c:pt idx="13">
                  <c:v>0.52972972972972987</c:v>
                </c:pt>
                <c:pt idx="14">
                  <c:v>0.56756756756756777</c:v>
                </c:pt>
                <c:pt idx="15">
                  <c:v>0.6000000000000002</c:v>
                </c:pt>
                <c:pt idx="16">
                  <c:v>0.62702702702702728</c:v>
                </c:pt>
                <c:pt idx="17">
                  <c:v>0.65405405405405403</c:v>
                </c:pt>
                <c:pt idx="18">
                  <c:v>0.67567567567567566</c:v>
                </c:pt>
                <c:pt idx="19">
                  <c:v>0.70270270270270274</c:v>
                </c:pt>
                <c:pt idx="20">
                  <c:v>0.72972972972972971</c:v>
                </c:pt>
                <c:pt idx="21">
                  <c:v>0.76216216216216226</c:v>
                </c:pt>
                <c:pt idx="22">
                  <c:v>0.78378378378378388</c:v>
                </c:pt>
                <c:pt idx="23">
                  <c:v>0.80540540540540551</c:v>
                </c:pt>
                <c:pt idx="24">
                  <c:v>0.82702702702702713</c:v>
                </c:pt>
                <c:pt idx="25">
                  <c:v>0.8432432432432434</c:v>
                </c:pt>
                <c:pt idx="26">
                  <c:v>0.85945945945945956</c:v>
                </c:pt>
                <c:pt idx="27">
                  <c:v>0.8810810810810813</c:v>
                </c:pt>
                <c:pt idx="28">
                  <c:v>0.89729729729729746</c:v>
                </c:pt>
                <c:pt idx="29">
                  <c:v>0.91351351351351373</c:v>
                </c:pt>
                <c:pt idx="30">
                  <c:v>0.92972972972973</c:v>
                </c:pt>
                <c:pt idx="31">
                  <c:v>0.94054054054054081</c:v>
                </c:pt>
                <c:pt idx="32">
                  <c:v>0.95135135135135163</c:v>
                </c:pt>
                <c:pt idx="33">
                  <c:v>0.96216216216216244</c:v>
                </c:pt>
                <c:pt idx="34">
                  <c:v>0.97297297297297325</c:v>
                </c:pt>
                <c:pt idx="35">
                  <c:v>0.97837837837837871</c:v>
                </c:pt>
                <c:pt idx="36">
                  <c:v>0.98378378378378406</c:v>
                </c:pt>
                <c:pt idx="37">
                  <c:v>0.98918918918918919</c:v>
                </c:pt>
                <c:pt idx="38">
                  <c:v>0.99459459459459454</c:v>
                </c:pt>
                <c:pt idx="39">
                  <c:v>0.99459459459459454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0.98918918918918919</c:v>
                </c:pt>
                <c:pt idx="47">
                  <c:v>0.98378378378378406</c:v>
                </c:pt>
                <c:pt idx="48">
                  <c:v>0.97837837837837871</c:v>
                </c:pt>
                <c:pt idx="49">
                  <c:v>0.96756756756756779</c:v>
                </c:pt>
                <c:pt idx="50">
                  <c:v>0.96216216216216244</c:v>
                </c:pt>
                <c:pt idx="51">
                  <c:v>0.95675675675675698</c:v>
                </c:pt>
                <c:pt idx="52">
                  <c:v>0.95135135135135163</c:v>
                </c:pt>
                <c:pt idx="53">
                  <c:v>0.93513513513513535</c:v>
                </c:pt>
                <c:pt idx="54">
                  <c:v>0.92432432432432454</c:v>
                </c:pt>
                <c:pt idx="55">
                  <c:v>0.91351351351351373</c:v>
                </c:pt>
                <c:pt idx="56">
                  <c:v>0.90270270270270292</c:v>
                </c:pt>
                <c:pt idx="57">
                  <c:v>0.89729729729729746</c:v>
                </c:pt>
                <c:pt idx="58">
                  <c:v>0.8810810810810813</c:v>
                </c:pt>
                <c:pt idx="59">
                  <c:v>0.87027027027027049</c:v>
                </c:pt>
                <c:pt idx="60">
                  <c:v>0.85405405405405421</c:v>
                </c:pt>
                <c:pt idx="61">
                  <c:v>0.83243243243243259</c:v>
                </c:pt>
                <c:pt idx="62">
                  <c:v>0.81621621621621632</c:v>
                </c:pt>
                <c:pt idx="63">
                  <c:v>0.8</c:v>
                </c:pt>
                <c:pt idx="64">
                  <c:v>0.78378378378378388</c:v>
                </c:pt>
                <c:pt idx="65">
                  <c:v>0.76216216216216226</c:v>
                </c:pt>
                <c:pt idx="66">
                  <c:v>0.74594594594594599</c:v>
                </c:pt>
                <c:pt idx="67">
                  <c:v>0.72972972972972971</c:v>
                </c:pt>
                <c:pt idx="68">
                  <c:v>0.71351351351351355</c:v>
                </c:pt>
                <c:pt idx="69">
                  <c:v>0.69189189189189182</c:v>
                </c:pt>
                <c:pt idx="70">
                  <c:v>0.6702702702702702</c:v>
                </c:pt>
                <c:pt idx="71">
                  <c:v>0.65405405405405403</c:v>
                </c:pt>
                <c:pt idx="72">
                  <c:v>0.6378378378378381</c:v>
                </c:pt>
                <c:pt idx="73">
                  <c:v>0.61621621621621636</c:v>
                </c:pt>
                <c:pt idx="74">
                  <c:v>0.59459459459459474</c:v>
                </c:pt>
                <c:pt idx="75">
                  <c:v>0.57297297297297312</c:v>
                </c:pt>
                <c:pt idx="76">
                  <c:v>0.55675675675675684</c:v>
                </c:pt>
                <c:pt idx="77">
                  <c:v>0.53513513513513522</c:v>
                </c:pt>
                <c:pt idx="78">
                  <c:v>0.51891891891891906</c:v>
                </c:pt>
                <c:pt idx="79">
                  <c:v>0.49729729729729738</c:v>
                </c:pt>
                <c:pt idx="80">
                  <c:v>0.4756756756756757</c:v>
                </c:pt>
                <c:pt idx="81">
                  <c:v>0.45945945945945948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't15'!$AC$2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't15'!$Z$3:$Z$84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't15'!$AC$3:$AC$84</c:f>
              <c:numCache>
                <c:formatCode>General</c:formatCode>
                <c:ptCount val="82"/>
                <c:pt idx="0">
                  <c:v>0</c:v>
                </c:pt>
                <c:pt idx="1">
                  <c:v>6.4777327935222742E-2</c:v>
                </c:pt>
                <c:pt idx="2">
                  <c:v>0.10526315789473674</c:v>
                </c:pt>
                <c:pt idx="3">
                  <c:v>0.13765182186234812</c:v>
                </c:pt>
                <c:pt idx="4">
                  <c:v>0.17813765182186234</c:v>
                </c:pt>
                <c:pt idx="5">
                  <c:v>0.2105263157894737</c:v>
                </c:pt>
                <c:pt idx="6">
                  <c:v>0.24291497975708506</c:v>
                </c:pt>
                <c:pt idx="7">
                  <c:v>0.27935222672064786</c:v>
                </c:pt>
                <c:pt idx="8">
                  <c:v>0.30769230769230782</c:v>
                </c:pt>
                <c:pt idx="9">
                  <c:v>0.33603238866396778</c:v>
                </c:pt>
                <c:pt idx="10">
                  <c:v>0.36437246963562747</c:v>
                </c:pt>
                <c:pt idx="11">
                  <c:v>0.40080971659919029</c:v>
                </c:pt>
                <c:pt idx="12">
                  <c:v>0.42914979757085026</c:v>
                </c:pt>
                <c:pt idx="13">
                  <c:v>0.46153846153846162</c:v>
                </c:pt>
                <c:pt idx="14">
                  <c:v>0.49797570850202438</c:v>
                </c:pt>
                <c:pt idx="15">
                  <c:v>0.5344129554655872</c:v>
                </c:pt>
                <c:pt idx="16">
                  <c:v>0.57085020242914997</c:v>
                </c:pt>
                <c:pt idx="17">
                  <c:v>0.60323886639676116</c:v>
                </c:pt>
                <c:pt idx="18">
                  <c:v>0.63562753036437247</c:v>
                </c:pt>
                <c:pt idx="19">
                  <c:v>0.66801619433198389</c:v>
                </c:pt>
                <c:pt idx="20">
                  <c:v>0.7004048582995952</c:v>
                </c:pt>
                <c:pt idx="21">
                  <c:v>0.72874493927125517</c:v>
                </c:pt>
                <c:pt idx="22">
                  <c:v>0.75708502024291513</c:v>
                </c:pt>
                <c:pt idx="23">
                  <c:v>0.78542510121457509</c:v>
                </c:pt>
                <c:pt idx="24">
                  <c:v>0.8097165991902836</c:v>
                </c:pt>
                <c:pt idx="25">
                  <c:v>0.83805668016194357</c:v>
                </c:pt>
                <c:pt idx="26">
                  <c:v>0.85829959514170073</c:v>
                </c:pt>
                <c:pt idx="27">
                  <c:v>0.88259109311740924</c:v>
                </c:pt>
                <c:pt idx="28">
                  <c:v>0.9028340080971663</c:v>
                </c:pt>
                <c:pt idx="29">
                  <c:v>0.91902834008097201</c:v>
                </c:pt>
                <c:pt idx="30">
                  <c:v>0.93522267206477772</c:v>
                </c:pt>
                <c:pt idx="31">
                  <c:v>0.94736842105263197</c:v>
                </c:pt>
                <c:pt idx="32">
                  <c:v>0.95951417004048623</c:v>
                </c:pt>
                <c:pt idx="33">
                  <c:v>0.97165991902834048</c:v>
                </c:pt>
                <c:pt idx="34">
                  <c:v>0.97975708502024295</c:v>
                </c:pt>
                <c:pt idx="35">
                  <c:v>0.98785425101214575</c:v>
                </c:pt>
                <c:pt idx="36">
                  <c:v>0.9919028340080972</c:v>
                </c:pt>
                <c:pt idx="37">
                  <c:v>0.99595141700404854</c:v>
                </c:pt>
                <c:pt idx="38">
                  <c:v>1</c:v>
                </c:pt>
                <c:pt idx="39">
                  <c:v>1</c:v>
                </c:pt>
                <c:pt idx="40">
                  <c:v>0.99595141700404854</c:v>
                </c:pt>
                <c:pt idx="41">
                  <c:v>0.9919028340080972</c:v>
                </c:pt>
                <c:pt idx="42">
                  <c:v>0.98785425101214575</c:v>
                </c:pt>
                <c:pt idx="43">
                  <c:v>0.98380566801619429</c:v>
                </c:pt>
                <c:pt idx="44">
                  <c:v>0.97570850202429193</c:v>
                </c:pt>
                <c:pt idx="45">
                  <c:v>0.96761133603238902</c:v>
                </c:pt>
                <c:pt idx="46">
                  <c:v>0.95951417004048623</c:v>
                </c:pt>
                <c:pt idx="47">
                  <c:v>0.94331983805668052</c:v>
                </c:pt>
                <c:pt idx="48">
                  <c:v>0.93117408906882626</c:v>
                </c:pt>
                <c:pt idx="49">
                  <c:v>0.91902834008097201</c:v>
                </c:pt>
                <c:pt idx="50">
                  <c:v>0.90688259109311775</c:v>
                </c:pt>
                <c:pt idx="51">
                  <c:v>0.89068825910931204</c:v>
                </c:pt>
                <c:pt idx="52">
                  <c:v>0.87449392712550633</c:v>
                </c:pt>
                <c:pt idx="53">
                  <c:v>0.85425101214574928</c:v>
                </c:pt>
                <c:pt idx="54">
                  <c:v>0.83400809716599211</c:v>
                </c:pt>
                <c:pt idx="55">
                  <c:v>0.81781376518218651</c:v>
                </c:pt>
                <c:pt idx="56">
                  <c:v>0.79757085020242935</c:v>
                </c:pt>
                <c:pt idx="57">
                  <c:v>0.77732793522267229</c:v>
                </c:pt>
                <c:pt idx="58">
                  <c:v>0.75303643724696379</c:v>
                </c:pt>
                <c:pt idx="59">
                  <c:v>0.73279352226720662</c:v>
                </c:pt>
                <c:pt idx="60">
                  <c:v>0.70850202429149811</c:v>
                </c:pt>
                <c:pt idx="61">
                  <c:v>0.6842105263157896</c:v>
                </c:pt>
                <c:pt idx="62">
                  <c:v>0.65991902834008109</c:v>
                </c:pt>
                <c:pt idx="63">
                  <c:v>0.63967611336032393</c:v>
                </c:pt>
                <c:pt idx="64">
                  <c:v>0.61133603238866396</c:v>
                </c:pt>
                <c:pt idx="65">
                  <c:v>0.58704453441295568</c:v>
                </c:pt>
                <c:pt idx="66">
                  <c:v>0.56275303643724717</c:v>
                </c:pt>
                <c:pt idx="67">
                  <c:v>0.5344129554655872</c:v>
                </c:pt>
                <c:pt idx="68">
                  <c:v>0.51012145748987869</c:v>
                </c:pt>
                <c:pt idx="69">
                  <c:v>0.48582995951417013</c:v>
                </c:pt>
                <c:pt idx="70">
                  <c:v>0.45748987854251016</c:v>
                </c:pt>
                <c:pt idx="71">
                  <c:v>0.43319838056680166</c:v>
                </c:pt>
                <c:pt idx="72">
                  <c:v>0.40890688259109315</c:v>
                </c:pt>
                <c:pt idx="73">
                  <c:v>0.38056680161943318</c:v>
                </c:pt>
                <c:pt idx="74">
                  <c:v>0.35627530364372467</c:v>
                </c:pt>
                <c:pt idx="75">
                  <c:v>0.33198380566801633</c:v>
                </c:pt>
                <c:pt idx="76">
                  <c:v>0.30769230769230782</c:v>
                </c:pt>
                <c:pt idx="77">
                  <c:v>0.28340080971659931</c:v>
                </c:pt>
                <c:pt idx="78">
                  <c:v>0.25910931174089075</c:v>
                </c:pt>
                <c:pt idx="79">
                  <c:v>0.23481781376518224</c:v>
                </c:pt>
                <c:pt idx="80">
                  <c:v>0.2105263157894737</c:v>
                </c:pt>
                <c:pt idx="81">
                  <c:v>0.18623481781376516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71168"/>
        <c:axId val="118861184"/>
      </c:scatterChart>
      <c:valAx>
        <c:axId val="15927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861184"/>
        <c:crosses val="autoZero"/>
        <c:crossBetween val="midCat"/>
      </c:valAx>
      <c:valAx>
        <c:axId val="11886118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2711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 </a:t>
            </a:r>
            <a:r>
              <a:rPr lang="cs-CZ" baseline="0"/>
              <a:t>= 15</a:t>
            </a:r>
            <a:r>
              <a:rPr lang="en-US" baseline="0"/>
              <a:t> </a:t>
            </a:r>
            <a:r>
              <a:rPr lang="cs-CZ" baseline="0"/>
              <a:t>°</a:t>
            </a:r>
            <a:r>
              <a:rPr lang="en-US" baseline="0"/>
              <a:t>C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't15'!$AF$2</c:f>
              <c:strCache>
                <c:ptCount val="1"/>
                <c:pt idx="0">
                  <c:v>1. měření</c:v>
                </c:pt>
              </c:strCache>
            </c:strRef>
          </c:tx>
          <c:marker>
            <c:symbol val="none"/>
          </c:marker>
          <c:xVal>
            <c:numRef>
              <c:f>'t15'!$AE$3:$AE$84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't15'!$AF$3:$AF$84</c:f>
              <c:numCache>
                <c:formatCode>General</c:formatCode>
                <c:ptCount val="82"/>
                <c:pt idx="0">
                  <c:v>0</c:v>
                </c:pt>
                <c:pt idx="1">
                  <c:v>7.9831932773109376E-2</c:v>
                </c:pt>
                <c:pt idx="2">
                  <c:v>0.1316526610644258</c:v>
                </c:pt>
                <c:pt idx="3">
                  <c:v>0.17366946778711492</c:v>
                </c:pt>
                <c:pt idx="4">
                  <c:v>0.21008403361344552</c:v>
                </c:pt>
                <c:pt idx="5">
                  <c:v>0.24369747899159674</c:v>
                </c:pt>
                <c:pt idx="6">
                  <c:v>0.27310924369747897</c:v>
                </c:pt>
                <c:pt idx="7">
                  <c:v>0.30672268907563022</c:v>
                </c:pt>
                <c:pt idx="8">
                  <c:v>0.33893557422969195</c:v>
                </c:pt>
                <c:pt idx="9">
                  <c:v>0.3725490196078432</c:v>
                </c:pt>
                <c:pt idx="10">
                  <c:v>0.41316526610644266</c:v>
                </c:pt>
                <c:pt idx="11">
                  <c:v>0.44677871148459386</c:v>
                </c:pt>
                <c:pt idx="12">
                  <c:v>0.46778711484593843</c:v>
                </c:pt>
                <c:pt idx="13">
                  <c:v>0.495798319327731</c:v>
                </c:pt>
                <c:pt idx="14">
                  <c:v>0.53781512605042003</c:v>
                </c:pt>
                <c:pt idx="15">
                  <c:v>0.56582633053221276</c:v>
                </c:pt>
                <c:pt idx="16">
                  <c:v>0.59383753501400549</c:v>
                </c:pt>
                <c:pt idx="17">
                  <c:v>0.60784313725490191</c:v>
                </c:pt>
                <c:pt idx="18">
                  <c:v>0.63585434173669464</c:v>
                </c:pt>
                <c:pt idx="19">
                  <c:v>0.64985994397759106</c:v>
                </c:pt>
                <c:pt idx="20">
                  <c:v>0.66386554621848737</c:v>
                </c:pt>
                <c:pt idx="21">
                  <c:v>0.67787114845938379</c:v>
                </c:pt>
                <c:pt idx="22">
                  <c:v>0.70588235294117629</c:v>
                </c:pt>
                <c:pt idx="23">
                  <c:v>0.73389355742296902</c:v>
                </c:pt>
                <c:pt idx="24">
                  <c:v>0.76190476190476175</c:v>
                </c:pt>
                <c:pt idx="25">
                  <c:v>0.77591036414565817</c:v>
                </c:pt>
                <c:pt idx="26">
                  <c:v>0.8039215686274509</c:v>
                </c:pt>
                <c:pt idx="27">
                  <c:v>0.83193277310924363</c:v>
                </c:pt>
                <c:pt idx="28">
                  <c:v>0.84593837535013994</c:v>
                </c:pt>
                <c:pt idx="29">
                  <c:v>0.87394957983193267</c:v>
                </c:pt>
                <c:pt idx="30">
                  <c:v>0.88795518207282909</c:v>
                </c:pt>
                <c:pt idx="31">
                  <c:v>0.90196078431372539</c:v>
                </c:pt>
                <c:pt idx="32">
                  <c:v>0.91596638655462181</c:v>
                </c:pt>
                <c:pt idx="33">
                  <c:v>0.92997198879551812</c:v>
                </c:pt>
                <c:pt idx="34">
                  <c:v>0.94397759103641454</c:v>
                </c:pt>
                <c:pt idx="35">
                  <c:v>0.94397759103641454</c:v>
                </c:pt>
                <c:pt idx="36">
                  <c:v>0.95798319327731085</c:v>
                </c:pt>
                <c:pt idx="37">
                  <c:v>0.97198879551820727</c:v>
                </c:pt>
                <c:pt idx="38">
                  <c:v>0.97198879551820727</c:v>
                </c:pt>
                <c:pt idx="39">
                  <c:v>0.98599439775910358</c:v>
                </c:pt>
                <c:pt idx="40">
                  <c:v>0.98599439775910358</c:v>
                </c:pt>
                <c:pt idx="41">
                  <c:v>0.98599439775910358</c:v>
                </c:pt>
                <c:pt idx="42">
                  <c:v>0.98599439775910358</c:v>
                </c:pt>
                <c:pt idx="43">
                  <c:v>0.98599439775910358</c:v>
                </c:pt>
                <c:pt idx="44">
                  <c:v>0.98599439775910358</c:v>
                </c:pt>
                <c:pt idx="45">
                  <c:v>0.98599439775910358</c:v>
                </c:pt>
                <c:pt idx="46">
                  <c:v>0.98599439775910358</c:v>
                </c:pt>
                <c:pt idx="47">
                  <c:v>0.98599439775910358</c:v>
                </c:pt>
                <c:pt idx="48">
                  <c:v>1</c:v>
                </c:pt>
                <c:pt idx="49">
                  <c:v>0.98599439775910358</c:v>
                </c:pt>
                <c:pt idx="50">
                  <c:v>0.98599439775910358</c:v>
                </c:pt>
                <c:pt idx="51">
                  <c:v>0.98599439775910358</c:v>
                </c:pt>
                <c:pt idx="52">
                  <c:v>0.98599439775910358</c:v>
                </c:pt>
                <c:pt idx="53">
                  <c:v>0.97198879551820727</c:v>
                </c:pt>
                <c:pt idx="54">
                  <c:v>0.97198879551820727</c:v>
                </c:pt>
                <c:pt idx="55">
                  <c:v>0.97198879551820727</c:v>
                </c:pt>
                <c:pt idx="56">
                  <c:v>0.95798319327731085</c:v>
                </c:pt>
                <c:pt idx="57">
                  <c:v>0.95798319327731085</c:v>
                </c:pt>
                <c:pt idx="58">
                  <c:v>0.95798319327731085</c:v>
                </c:pt>
                <c:pt idx="59">
                  <c:v>0.94397759103641454</c:v>
                </c:pt>
                <c:pt idx="60">
                  <c:v>0.94397759103641454</c:v>
                </c:pt>
                <c:pt idx="61">
                  <c:v>0.92997198879551812</c:v>
                </c:pt>
                <c:pt idx="62">
                  <c:v>0.92997198879551812</c:v>
                </c:pt>
                <c:pt idx="63">
                  <c:v>0.91596638655462181</c:v>
                </c:pt>
                <c:pt idx="64">
                  <c:v>0.91596638655462181</c:v>
                </c:pt>
                <c:pt idx="65">
                  <c:v>0.90196078431372539</c:v>
                </c:pt>
                <c:pt idx="66">
                  <c:v>0.90196078431372539</c:v>
                </c:pt>
                <c:pt idx="67">
                  <c:v>0.88795518207282909</c:v>
                </c:pt>
                <c:pt idx="68">
                  <c:v>0.88795518207282909</c:v>
                </c:pt>
                <c:pt idx="69">
                  <c:v>0.87394957983193267</c:v>
                </c:pt>
                <c:pt idx="70">
                  <c:v>0.87394957983193267</c:v>
                </c:pt>
                <c:pt idx="71">
                  <c:v>0.85994397759103636</c:v>
                </c:pt>
                <c:pt idx="72">
                  <c:v>0.85994397759103636</c:v>
                </c:pt>
                <c:pt idx="73">
                  <c:v>0.84593837535013994</c:v>
                </c:pt>
                <c:pt idx="74">
                  <c:v>0.84593837535013994</c:v>
                </c:pt>
                <c:pt idx="75">
                  <c:v>0.83193277310924363</c:v>
                </c:pt>
                <c:pt idx="76">
                  <c:v>0.83193277310924363</c:v>
                </c:pt>
                <c:pt idx="77">
                  <c:v>0.81792717086834721</c:v>
                </c:pt>
                <c:pt idx="78">
                  <c:v>0.81792717086834721</c:v>
                </c:pt>
                <c:pt idx="79">
                  <c:v>0.8039215686274509</c:v>
                </c:pt>
                <c:pt idx="80">
                  <c:v>0.8039215686274509</c:v>
                </c:pt>
                <c:pt idx="81">
                  <c:v>0.8039215686274509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't15'!$AG$2</c:f>
              <c:strCache>
                <c:ptCount val="1"/>
                <c:pt idx="0">
                  <c:v>2. měření</c:v>
                </c:pt>
              </c:strCache>
            </c:strRef>
          </c:tx>
          <c:marker>
            <c:symbol val="none"/>
          </c:marker>
          <c:xVal>
            <c:numRef>
              <c:f>'t15'!$AE$3:$AE$84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't15'!$AG$3:$AG$84</c:f>
              <c:numCache>
                <c:formatCode>General</c:formatCode>
                <c:ptCount val="82"/>
                <c:pt idx="0">
                  <c:v>0</c:v>
                </c:pt>
                <c:pt idx="1">
                  <c:v>9.7256857855361603E-2</c:v>
                </c:pt>
                <c:pt idx="2">
                  <c:v>0.16957605985037424</c:v>
                </c:pt>
                <c:pt idx="3">
                  <c:v>0.19451371571072337</c:v>
                </c:pt>
                <c:pt idx="4">
                  <c:v>0.22443890274314215</c:v>
                </c:pt>
                <c:pt idx="5">
                  <c:v>0.25685785536159589</c:v>
                </c:pt>
                <c:pt idx="6">
                  <c:v>0.28678304239401503</c:v>
                </c:pt>
                <c:pt idx="7">
                  <c:v>0.31421446384039914</c:v>
                </c:pt>
                <c:pt idx="8">
                  <c:v>0.34413965087281789</c:v>
                </c:pt>
                <c:pt idx="9">
                  <c:v>0.37406483790523704</c:v>
                </c:pt>
                <c:pt idx="10">
                  <c:v>0.40648379052369077</c:v>
                </c:pt>
                <c:pt idx="11">
                  <c:v>0.43391521197007493</c:v>
                </c:pt>
                <c:pt idx="12">
                  <c:v>0.45635910224438908</c:v>
                </c:pt>
                <c:pt idx="13">
                  <c:v>0.47880299251870323</c:v>
                </c:pt>
                <c:pt idx="14">
                  <c:v>0.50872817955112237</c:v>
                </c:pt>
                <c:pt idx="15">
                  <c:v>0.52867830423940154</c:v>
                </c:pt>
                <c:pt idx="16">
                  <c:v>0.54364089775561109</c:v>
                </c:pt>
                <c:pt idx="17">
                  <c:v>0.56359102244389025</c:v>
                </c:pt>
                <c:pt idx="18">
                  <c:v>0.58354114713216942</c:v>
                </c:pt>
                <c:pt idx="19">
                  <c:v>0.60847880299251855</c:v>
                </c:pt>
                <c:pt idx="20">
                  <c:v>0.63092269326683315</c:v>
                </c:pt>
                <c:pt idx="21">
                  <c:v>0.65087281795511231</c:v>
                </c:pt>
                <c:pt idx="22">
                  <c:v>0.6683291770573565</c:v>
                </c:pt>
                <c:pt idx="23">
                  <c:v>0.68827930174563601</c:v>
                </c:pt>
                <c:pt idx="24">
                  <c:v>0.7256857855361597</c:v>
                </c:pt>
                <c:pt idx="25">
                  <c:v>0.73316708229426431</c:v>
                </c:pt>
                <c:pt idx="26">
                  <c:v>0.74314214463840389</c:v>
                </c:pt>
                <c:pt idx="27">
                  <c:v>0.76059850374064841</c:v>
                </c:pt>
                <c:pt idx="28">
                  <c:v>0.77805486284289271</c:v>
                </c:pt>
                <c:pt idx="29">
                  <c:v>0.79551122194513724</c:v>
                </c:pt>
                <c:pt idx="30">
                  <c:v>0.8079800498753118</c:v>
                </c:pt>
                <c:pt idx="31">
                  <c:v>0.82294264339152134</c:v>
                </c:pt>
                <c:pt idx="32">
                  <c:v>0.84039900249376553</c:v>
                </c:pt>
                <c:pt idx="33">
                  <c:v>0.8528678304239401</c:v>
                </c:pt>
                <c:pt idx="34">
                  <c:v>0.86533665835411466</c:v>
                </c:pt>
                <c:pt idx="35">
                  <c:v>0.89027431421446379</c:v>
                </c:pt>
                <c:pt idx="36">
                  <c:v>0.89526184538653375</c:v>
                </c:pt>
                <c:pt idx="37">
                  <c:v>0.90274314214463836</c:v>
                </c:pt>
                <c:pt idx="38">
                  <c:v>0.90274314214463836</c:v>
                </c:pt>
                <c:pt idx="39">
                  <c:v>0.91521197007481292</c:v>
                </c:pt>
                <c:pt idx="40">
                  <c:v>0.92269326683291752</c:v>
                </c:pt>
                <c:pt idx="41">
                  <c:v>0.93017456359102257</c:v>
                </c:pt>
                <c:pt idx="42">
                  <c:v>0.9351620947630922</c:v>
                </c:pt>
                <c:pt idx="43">
                  <c:v>0.94264339152119714</c:v>
                </c:pt>
                <c:pt idx="44">
                  <c:v>0.95760598503740635</c:v>
                </c:pt>
                <c:pt idx="45">
                  <c:v>0.97007481296758091</c:v>
                </c:pt>
                <c:pt idx="46">
                  <c:v>0.96758104738154627</c:v>
                </c:pt>
                <c:pt idx="47">
                  <c:v>0.96758104738154627</c:v>
                </c:pt>
                <c:pt idx="48">
                  <c:v>0.96758104738154627</c:v>
                </c:pt>
                <c:pt idx="49">
                  <c:v>0.97007481296758091</c:v>
                </c:pt>
                <c:pt idx="50">
                  <c:v>0.97256857855361589</c:v>
                </c:pt>
                <c:pt idx="51">
                  <c:v>1</c:v>
                </c:pt>
                <c:pt idx="52">
                  <c:v>0.99501246882793004</c:v>
                </c:pt>
                <c:pt idx="53">
                  <c:v>0.98503740648379046</c:v>
                </c:pt>
                <c:pt idx="54">
                  <c:v>0.98753117206982544</c:v>
                </c:pt>
                <c:pt idx="55">
                  <c:v>0.99002493765586042</c:v>
                </c:pt>
                <c:pt idx="56">
                  <c:v>0.98753117206982544</c:v>
                </c:pt>
                <c:pt idx="57">
                  <c:v>0.98503740648379046</c:v>
                </c:pt>
                <c:pt idx="58">
                  <c:v>0.98254364089775548</c:v>
                </c:pt>
                <c:pt idx="59">
                  <c:v>0.98254364089775548</c:v>
                </c:pt>
                <c:pt idx="60">
                  <c:v>0.97755610972568585</c:v>
                </c:pt>
                <c:pt idx="61">
                  <c:v>0.97506234413965087</c:v>
                </c:pt>
                <c:pt idx="62">
                  <c:v>0.97007481296758091</c:v>
                </c:pt>
                <c:pt idx="63">
                  <c:v>0.96508728179551129</c:v>
                </c:pt>
                <c:pt idx="64">
                  <c:v>0.96508728179551129</c:v>
                </c:pt>
                <c:pt idx="65">
                  <c:v>0.96259351620947631</c:v>
                </c:pt>
                <c:pt idx="66">
                  <c:v>0.96009975062344133</c:v>
                </c:pt>
                <c:pt idx="67">
                  <c:v>0.97007481296758091</c:v>
                </c:pt>
                <c:pt idx="68">
                  <c:v>0.96508728179551129</c:v>
                </c:pt>
                <c:pt idx="69">
                  <c:v>0.95760598503740635</c:v>
                </c:pt>
                <c:pt idx="70">
                  <c:v>0.9551122194513717</c:v>
                </c:pt>
                <c:pt idx="71">
                  <c:v>0.95012468827930174</c:v>
                </c:pt>
                <c:pt idx="72">
                  <c:v>0.95760598503740635</c:v>
                </c:pt>
                <c:pt idx="73">
                  <c:v>0.95012468827930174</c:v>
                </c:pt>
                <c:pt idx="74">
                  <c:v>0.94763092269326676</c:v>
                </c:pt>
                <c:pt idx="75">
                  <c:v>0.94264339152119714</c:v>
                </c:pt>
                <c:pt idx="76">
                  <c:v>0.94264339152119714</c:v>
                </c:pt>
                <c:pt idx="77">
                  <c:v>0.94513715710723212</c:v>
                </c:pt>
                <c:pt idx="78">
                  <c:v>0.94014962593516216</c:v>
                </c:pt>
                <c:pt idx="79">
                  <c:v>0.94014962593516216</c:v>
                </c:pt>
                <c:pt idx="80">
                  <c:v>0.94014962593516216</c:v>
                </c:pt>
                <c:pt idx="81">
                  <c:v>0.94264339152119714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't15'!$AH$2</c:f>
              <c:strCache>
                <c:ptCount val="1"/>
                <c:pt idx="0">
                  <c:v>3. měření</c:v>
                </c:pt>
              </c:strCache>
            </c:strRef>
          </c:tx>
          <c:marker>
            <c:symbol val="none"/>
          </c:marker>
          <c:xVal>
            <c:numRef>
              <c:f>'t15'!$AE$3:$AE$84</c:f>
              <c:numCache>
                <c:formatCode>General</c:formatCode>
                <c:ptCount val="82"/>
                <c:pt idx="0">
                  <c:v>0</c:v>
                </c:pt>
                <c:pt idx="1">
                  <c:v>5.88</c:v>
                </c:pt>
                <c:pt idx="2">
                  <c:v>11.7</c:v>
                </c:pt>
                <c:pt idx="3">
                  <c:v>17.600000000000001</c:v>
                </c:pt>
                <c:pt idx="4">
                  <c:v>23.4</c:v>
                </c:pt>
                <c:pt idx="5">
                  <c:v>29.3</c:v>
                </c:pt>
                <c:pt idx="6">
                  <c:v>35.1</c:v>
                </c:pt>
                <c:pt idx="7">
                  <c:v>41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99.5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176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252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328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369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404</c:v>
                </c:pt>
                <c:pt idx="70">
                  <c:v>410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445</c:v>
                </c:pt>
                <c:pt idx="77">
                  <c:v>451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</c:numCache>
            </c:numRef>
          </c:xVal>
          <c:yVal>
            <c:numRef>
              <c:f>'t15'!$AH$3:$AH$84</c:f>
              <c:numCache>
                <c:formatCode>General</c:formatCode>
                <c:ptCount val="82"/>
                <c:pt idx="0">
                  <c:v>0</c:v>
                </c:pt>
                <c:pt idx="1">
                  <c:v>0.17938931297709934</c:v>
                </c:pt>
                <c:pt idx="2">
                  <c:v>0.26145038167938939</c:v>
                </c:pt>
                <c:pt idx="3">
                  <c:v>0.3072519083969466</c:v>
                </c:pt>
                <c:pt idx="4">
                  <c:v>0.34923664122137399</c:v>
                </c:pt>
                <c:pt idx="5">
                  <c:v>0.37022900763358779</c:v>
                </c:pt>
                <c:pt idx="6">
                  <c:v>0.40458015267175562</c:v>
                </c:pt>
                <c:pt idx="7">
                  <c:v>0.4274809160305344</c:v>
                </c:pt>
                <c:pt idx="8">
                  <c:v>0.45229007633587781</c:v>
                </c:pt>
                <c:pt idx="9">
                  <c:v>0.46564885496183211</c:v>
                </c:pt>
                <c:pt idx="10">
                  <c:v>0.484732824427481</c:v>
                </c:pt>
                <c:pt idx="11">
                  <c:v>0.50381679389312961</c:v>
                </c:pt>
                <c:pt idx="12">
                  <c:v>0.52290076335877844</c:v>
                </c:pt>
                <c:pt idx="13">
                  <c:v>0.54198473282442738</c:v>
                </c:pt>
                <c:pt idx="14">
                  <c:v>0.56106870229007622</c:v>
                </c:pt>
                <c:pt idx="15">
                  <c:v>0.58015267175572505</c:v>
                </c:pt>
                <c:pt idx="16">
                  <c:v>0.59923664122137399</c:v>
                </c:pt>
                <c:pt idx="17">
                  <c:v>0.63740458015267176</c:v>
                </c:pt>
                <c:pt idx="18">
                  <c:v>0.65648854961832059</c:v>
                </c:pt>
                <c:pt idx="19">
                  <c:v>0.67557251908396942</c:v>
                </c:pt>
                <c:pt idx="20">
                  <c:v>0.69465648854961837</c:v>
                </c:pt>
                <c:pt idx="21">
                  <c:v>0.7137404580152672</c:v>
                </c:pt>
                <c:pt idx="22">
                  <c:v>0.73282442748091603</c:v>
                </c:pt>
                <c:pt idx="23">
                  <c:v>0.75190839694656497</c:v>
                </c:pt>
                <c:pt idx="24">
                  <c:v>0.7709923664122138</c:v>
                </c:pt>
                <c:pt idx="25">
                  <c:v>0.79007633587786263</c:v>
                </c:pt>
                <c:pt idx="26">
                  <c:v>0.80916030534351124</c:v>
                </c:pt>
                <c:pt idx="27">
                  <c:v>0.82824427480916019</c:v>
                </c:pt>
                <c:pt idx="28">
                  <c:v>0.84732824427480902</c:v>
                </c:pt>
                <c:pt idx="29">
                  <c:v>0.86641221374045785</c:v>
                </c:pt>
                <c:pt idx="30">
                  <c:v>0.86641221374045785</c:v>
                </c:pt>
                <c:pt idx="31">
                  <c:v>0.88549618320610679</c:v>
                </c:pt>
                <c:pt idx="32">
                  <c:v>0.90458015267175562</c:v>
                </c:pt>
                <c:pt idx="33">
                  <c:v>0.90458015267175562</c:v>
                </c:pt>
                <c:pt idx="34">
                  <c:v>0.92366412213740456</c:v>
                </c:pt>
                <c:pt idx="35">
                  <c:v>0.9427480916030534</c:v>
                </c:pt>
                <c:pt idx="36">
                  <c:v>0.9427480916030534</c:v>
                </c:pt>
                <c:pt idx="37">
                  <c:v>0.96183206106870223</c:v>
                </c:pt>
                <c:pt idx="38">
                  <c:v>0.98091603053435117</c:v>
                </c:pt>
                <c:pt idx="39">
                  <c:v>0.98091603053435117</c:v>
                </c:pt>
                <c:pt idx="40">
                  <c:v>0.98091603053435117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0.98091603053435117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0.98091603053435117</c:v>
                </c:pt>
                <c:pt idx="55">
                  <c:v>0.98091603053435117</c:v>
                </c:pt>
                <c:pt idx="56">
                  <c:v>0.98091603053435117</c:v>
                </c:pt>
                <c:pt idx="57">
                  <c:v>0.98091603053435117</c:v>
                </c:pt>
                <c:pt idx="58">
                  <c:v>0.98091603053435117</c:v>
                </c:pt>
                <c:pt idx="59">
                  <c:v>0.96183206106870223</c:v>
                </c:pt>
                <c:pt idx="60">
                  <c:v>0.96183206106870223</c:v>
                </c:pt>
                <c:pt idx="61">
                  <c:v>0.96183206106870223</c:v>
                </c:pt>
                <c:pt idx="62">
                  <c:v>0.96183206106870223</c:v>
                </c:pt>
                <c:pt idx="63">
                  <c:v>0.96183206106870223</c:v>
                </c:pt>
                <c:pt idx="64">
                  <c:v>0.9427480916030534</c:v>
                </c:pt>
                <c:pt idx="65">
                  <c:v>0.9427480916030534</c:v>
                </c:pt>
                <c:pt idx="66">
                  <c:v>0.9427480916030534</c:v>
                </c:pt>
                <c:pt idx="67">
                  <c:v>0.92366412213740456</c:v>
                </c:pt>
                <c:pt idx="68">
                  <c:v>0.92366412213740456</c:v>
                </c:pt>
                <c:pt idx="69">
                  <c:v>0.92366412213740456</c:v>
                </c:pt>
                <c:pt idx="70">
                  <c:v>0.90458015267175562</c:v>
                </c:pt>
                <c:pt idx="71">
                  <c:v>0.90458015267175562</c:v>
                </c:pt>
                <c:pt idx="72">
                  <c:v>0.90458015267175562</c:v>
                </c:pt>
                <c:pt idx="73">
                  <c:v>0.90458015267175562</c:v>
                </c:pt>
                <c:pt idx="74">
                  <c:v>0.88549618320610679</c:v>
                </c:pt>
                <c:pt idx="75">
                  <c:v>0.88549618320610679</c:v>
                </c:pt>
                <c:pt idx="76">
                  <c:v>0.88549618320610679</c:v>
                </c:pt>
                <c:pt idx="77">
                  <c:v>0.88549618320610679</c:v>
                </c:pt>
                <c:pt idx="78">
                  <c:v>0.88549618320610679</c:v>
                </c:pt>
                <c:pt idx="79">
                  <c:v>0.86641221374045785</c:v>
                </c:pt>
                <c:pt idx="80">
                  <c:v>0.88549618320610679</c:v>
                </c:pt>
                <c:pt idx="81">
                  <c:v>0.86641221374045785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74048"/>
        <c:axId val="118863488"/>
      </c:scatterChart>
      <c:valAx>
        <c:axId val="15927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</a:t>
                </a:r>
                <a:r>
                  <a:rPr lang="en-US"/>
                  <a:t> </a:t>
                </a:r>
                <a:r>
                  <a:rPr lang="cs-CZ"/>
                  <a:t>[</a:t>
                </a:r>
                <a:r>
                  <a:rPr lang="en-US"/>
                  <a:t>s</a:t>
                </a:r>
                <a:r>
                  <a:rPr lang="cs-CZ"/>
                  <a:t>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863488"/>
        <c:crosses val="autoZero"/>
        <c:crossBetween val="midCat"/>
      </c:valAx>
      <c:valAx>
        <c:axId val="1188634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 [-]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274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8</xdr:col>
      <xdr:colOff>314325</xdr:colOff>
      <xdr:row>39</xdr:row>
      <xdr:rowOff>76200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25</xdr:row>
      <xdr:rowOff>0</xdr:rowOff>
    </xdr:from>
    <xdr:to>
      <xdr:col>16</xdr:col>
      <xdr:colOff>552450</xdr:colOff>
      <xdr:row>39</xdr:row>
      <xdr:rowOff>76200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25</xdr:row>
      <xdr:rowOff>0</xdr:rowOff>
    </xdr:from>
    <xdr:to>
      <xdr:col>24</xdr:col>
      <xdr:colOff>304800</xdr:colOff>
      <xdr:row>39</xdr:row>
      <xdr:rowOff>76200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76200</xdr:colOff>
      <xdr:row>51</xdr:row>
      <xdr:rowOff>76200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37</xdr:row>
      <xdr:rowOff>0</xdr:rowOff>
    </xdr:from>
    <xdr:to>
      <xdr:col>17</xdr:col>
      <xdr:colOff>419100</xdr:colOff>
      <xdr:row>51</xdr:row>
      <xdr:rowOff>76200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37</xdr:row>
      <xdr:rowOff>0</xdr:rowOff>
    </xdr:from>
    <xdr:to>
      <xdr:col>26</xdr:col>
      <xdr:colOff>304800</xdr:colOff>
      <xdr:row>51</xdr:row>
      <xdr:rowOff>76200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9</xdr:col>
      <xdr:colOff>76200</xdr:colOff>
      <xdr:row>58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44</xdr:row>
      <xdr:rowOff>0</xdr:rowOff>
    </xdr:from>
    <xdr:to>
      <xdr:col>17</xdr:col>
      <xdr:colOff>352425</xdr:colOff>
      <xdr:row>58</xdr:row>
      <xdr:rowOff>76200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44</xdr:row>
      <xdr:rowOff>0</xdr:rowOff>
    </xdr:from>
    <xdr:to>
      <xdr:col>25</xdr:col>
      <xdr:colOff>304800</xdr:colOff>
      <xdr:row>58</xdr:row>
      <xdr:rowOff>76200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0</xdr:rowOff>
    </xdr:from>
    <xdr:to>
      <xdr:col>9</xdr:col>
      <xdr:colOff>76200</xdr:colOff>
      <xdr:row>66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52</xdr:row>
      <xdr:rowOff>0</xdr:rowOff>
    </xdr:from>
    <xdr:to>
      <xdr:col>17</xdr:col>
      <xdr:colOff>304800</xdr:colOff>
      <xdr:row>66</xdr:row>
      <xdr:rowOff>76200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52</xdr:row>
      <xdr:rowOff>0</xdr:rowOff>
    </xdr:from>
    <xdr:to>
      <xdr:col>25</xdr:col>
      <xdr:colOff>304800</xdr:colOff>
      <xdr:row>66</xdr:row>
      <xdr:rowOff>76200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76</xdr:row>
      <xdr:rowOff>0</xdr:rowOff>
    </xdr:from>
    <xdr:to>
      <xdr:col>9</xdr:col>
      <xdr:colOff>76200</xdr:colOff>
      <xdr:row>90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76</xdr:row>
      <xdr:rowOff>0</xdr:rowOff>
    </xdr:from>
    <xdr:to>
      <xdr:col>17</xdr:col>
      <xdr:colOff>533400</xdr:colOff>
      <xdr:row>90</xdr:row>
      <xdr:rowOff>76200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76</xdr:row>
      <xdr:rowOff>0</xdr:rowOff>
    </xdr:from>
    <xdr:to>
      <xdr:col>25</xdr:col>
      <xdr:colOff>304800</xdr:colOff>
      <xdr:row>90</xdr:row>
      <xdr:rowOff>76200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84</xdr:row>
      <xdr:rowOff>0</xdr:rowOff>
    </xdr:from>
    <xdr:to>
      <xdr:col>9</xdr:col>
      <xdr:colOff>76200</xdr:colOff>
      <xdr:row>98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84</xdr:row>
      <xdr:rowOff>0</xdr:rowOff>
    </xdr:from>
    <xdr:to>
      <xdr:col>18</xdr:col>
      <xdr:colOff>38100</xdr:colOff>
      <xdr:row>98</xdr:row>
      <xdr:rowOff>76200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219075</xdr:colOff>
      <xdr:row>84</xdr:row>
      <xdr:rowOff>9525</xdr:rowOff>
    </xdr:from>
    <xdr:to>
      <xdr:col>25</xdr:col>
      <xdr:colOff>523875</xdr:colOff>
      <xdr:row>98</xdr:row>
      <xdr:rowOff>85725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5m_lep_t39_1" connectionId="1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5m_lep_t39,5_1" connectionId="1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5m_lep_t39_2" connectionId="18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5m_lep_t39_3" connectionId="19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5m_lep_t35_3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5m_lep_t35_2" connectionId="1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5m_lep_t35_1" connectionId="1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5m_lep_t30_2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5m_lep_t30_1" connectionId="10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5m_lep_t30_3" connectionId="12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5m_lep_t25_1" connectionId="7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5m_lep_t25_3" connectionId="9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5m_lep_t25_2" connectionId="8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5m_lep_t20_1" connectionId="4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5m_lep_t20_3" connectionId="6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5m_lep_t20_2" connectionId="5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5m_lep_t15_1" connectionId="1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5m_lep_t15_3" connectionId="3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5m_lep_t15_2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2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3.xml"/><Relationship Id="rId4" Type="http://schemas.openxmlformats.org/officeDocument/2006/relationships/queryTable" Target="../queryTables/queryTable10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4.xml"/><Relationship Id="rId4" Type="http://schemas.openxmlformats.org/officeDocument/2006/relationships/queryTable" Target="../queryTables/queryTable1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5.xml"/><Relationship Id="rId4" Type="http://schemas.openxmlformats.org/officeDocument/2006/relationships/queryTable" Target="../queryTables/queryTable1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8.xml"/><Relationship Id="rId2" Type="http://schemas.openxmlformats.org/officeDocument/2006/relationships/queryTable" Target="../queryTables/queryTable17.xml"/><Relationship Id="rId1" Type="http://schemas.openxmlformats.org/officeDocument/2006/relationships/drawing" Target="../drawings/drawing6.xml"/><Relationship Id="rId4" Type="http://schemas.openxmlformats.org/officeDocument/2006/relationships/queryTable" Target="../queryTables/queryTable1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tabSelected="1" workbookViewId="0">
      <selection activeCell="C7" sqref="C7"/>
    </sheetView>
  </sheetViews>
  <sheetFormatPr defaultRowHeight="15" x14ac:dyDescent="0.25"/>
  <cols>
    <col min="1" max="1" width="8.42578125" style="5" customWidth="1"/>
    <col min="2" max="3" width="8.5703125" style="5" bestFit="1" customWidth="1"/>
    <col min="4" max="4" width="7.140625" style="5" bestFit="1" customWidth="1"/>
    <col min="5" max="5" width="9.140625" style="5"/>
    <col min="6" max="6" width="7.7109375" style="5" bestFit="1" customWidth="1"/>
    <col min="7" max="9" width="7.140625" style="5" bestFit="1" customWidth="1"/>
    <col min="10" max="10" width="9.140625" style="5"/>
    <col min="11" max="11" width="7.7109375" style="5" customWidth="1"/>
    <col min="12" max="14" width="7.140625" style="5" customWidth="1"/>
    <col min="15" max="15" width="6.140625" style="5" customWidth="1"/>
    <col min="16" max="16" width="15.85546875" style="5" customWidth="1"/>
    <col min="17" max="16384" width="9.140625" style="5"/>
  </cols>
  <sheetData>
    <row r="1" spans="1:34" ht="15.75" thickBot="1" x14ac:dyDescent="0.3">
      <c r="A1" s="13" t="s">
        <v>0</v>
      </c>
      <c r="B1" s="14" t="s">
        <v>1</v>
      </c>
      <c r="C1" s="14" t="s">
        <v>2</v>
      </c>
      <c r="D1" s="15" t="s">
        <v>3</v>
      </c>
      <c r="F1" s="13" t="s">
        <v>0</v>
      </c>
      <c r="G1" s="14" t="s">
        <v>1</v>
      </c>
      <c r="H1" s="14" t="s">
        <v>2</v>
      </c>
      <c r="I1" s="15" t="s">
        <v>3</v>
      </c>
      <c r="K1" s="13" t="s">
        <v>0</v>
      </c>
      <c r="L1" s="14" t="s">
        <v>1</v>
      </c>
      <c r="M1" s="14" t="s">
        <v>2</v>
      </c>
      <c r="N1" s="15" t="s">
        <v>3</v>
      </c>
      <c r="P1" s="1" t="s">
        <v>25</v>
      </c>
      <c r="Q1" s="1" t="s">
        <v>4</v>
      </c>
      <c r="R1" s="1" t="s">
        <v>5</v>
      </c>
      <c r="S1" s="1" t="s">
        <v>6</v>
      </c>
      <c r="U1" s="27" t="s">
        <v>31</v>
      </c>
      <c r="V1" s="28"/>
      <c r="W1" s="28"/>
      <c r="X1" s="29"/>
      <c r="Z1" s="27" t="s">
        <v>30</v>
      </c>
      <c r="AA1" s="28"/>
      <c r="AB1" s="28"/>
      <c r="AC1" s="29"/>
      <c r="AE1" s="27" t="s">
        <v>32</v>
      </c>
      <c r="AF1" s="28"/>
      <c r="AG1" s="28"/>
      <c r="AH1" s="29"/>
    </row>
    <row r="2" spans="1:34" ht="15.75" thickBot="1" x14ac:dyDescent="0.3">
      <c r="A2" s="6">
        <v>0</v>
      </c>
      <c r="B2" s="6">
        <v>5.46</v>
      </c>
      <c r="C2" s="6">
        <v>1.81</v>
      </c>
      <c r="D2" s="6">
        <v>0.32</v>
      </c>
      <c r="F2" s="6">
        <v>0</v>
      </c>
      <c r="G2" s="6">
        <v>5.28</v>
      </c>
      <c r="H2" s="6">
        <v>1.85</v>
      </c>
      <c r="I2" s="6">
        <v>0.4</v>
      </c>
      <c r="K2" s="6">
        <v>0</v>
      </c>
      <c r="L2" s="6">
        <v>5.41</v>
      </c>
      <c r="M2" s="6">
        <v>1.86</v>
      </c>
      <c r="N2" s="6">
        <v>0.34100000000000003</v>
      </c>
      <c r="P2" s="1">
        <v>1</v>
      </c>
      <c r="Q2" s="1">
        <v>81.3</v>
      </c>
      <c r="R2" s="1">
        <v>69.7</v>
      </c>
      <c r="S2" s="1">
        <v>46.5</v>
      </c>
      <c r="U2" s="7" t="s">
        <v>29</v>
      </c>
      <c r="V2" s="8" t="s">
        <v>22</v>
      </c>
      <c r="W2" s="8" t="s">
        <v>23</v>
      </c>
      <c r="X2" s="9" t="s">
        <v>24</v>
      </c>
      <c r="Z2" s="7" t="s">
        <v>29</v>
      </c>
      <c r="AA2" s="8" t="s">
        <v>22</v>
      </c>
      <c r="AB2" s="8" t="s">
        <v>23</v>
      </c>
      <c r="AC2" s="9" t="s">
        <v>24</v>
      </c>
      <c r="AE2" s="7" t="s">
        <v>29</v>
      </c>
      <c r="AF2" s="8" t="s">
        <v>22</v>
      </c>
      <c r="AG2" s="8" t="s">
        <v>23</v>
      </c>
      <c r="AH2" s="9" t="s">
        <v>24</v>
      </c>
    </row>
    <row r="3" spans="1:34" x14ac:dyDescent="0.25">
      <c r="A3" s="1">
        <v>5.81</v>
      </c>
      <c r="B3" s="1">
        <v>9.34</v>
      </c>
      <c r="C3" s="1">
        <v>2.5</v>
      </c>
      <c r="D3" s="1">
        <v>0.43</v>
      </c>
      <c r="F3" s="1">
        <v>5.81</v>
      </c>
      <c r="G3" s="1">
        <v>7.44</v>
      </c>
      <c r="H3" s="1">
        <v>2.2599999999999998</v>
      </c>
      <c r="I3" s="1">
        <v>0.48</v>
      </c>
      <c r="K3" s="1">
        <v>5.88</v>
      </c>
      <c r="L3" s="1">
        <v>7.6</v>
      </c>
      <c r="M3" s="1">
        <v>2.41</v>
      </c>
      <c r="N3" s="1">
        <v>0.45600000000000002</v>
      </c>
      <c r="P3" s="1">
        <v>2</v>
      </c>
      <c r="Q3" s="1">
        <v>63.8</v>
      </c>
      <c r="R3" s="1">
        <v>87</v>
      </c>
      <c r="S3" s="1">
        <v>69.599999999999994</v>
      </c>
      <c r="U3" s="6">
        <v>0</v>
      </c>
      <c r="V3" s="6">
        <f>(B2-$Q$11)/$Q$12</f>
        <v>0</v>
      </c>
      <c r="W3" s="6">
        <f>(G2-$R$11)/$R$12</f>
        <v>0</v>
      </c>
      <c r="X3" s="6">
        <f>(L2-$S$11)/$S$12</f>
        <v>0</v>
      </c>
      <c r="Z3" s="6">
        <v>0</v>
      </c>
      <c r="AA3" s="6">
        <f>(C2-$Q$17)/$Q$18</f>
        <v>0</v>
      </c>
      <c r="AB3" s="6">
        <f>(H2-$R$17)/$R$18</f>
        <v>0</v>
      </c>
      <c r="AC3" s="6">
        <f>(M2-$S$17)/$S$18</f>
        <v>0</v>
      </c>
      <c r="AE3" s="6">
        <v>0</v>
      </c>
      <c r="AF3" s="6">
        <f>(D2-$Q$23)/$Q$24</f>
        <v>0</v>
      </c>
      <c r="AG3" s="6">
        <f>(I2-$R$23)/$R$24</f>
        <v>0</v>
      </c>
      <c r="AH3" s="6">
        <f>(N2-$S$23)/$S$24</f>
        <v>0</v>
      </c>
    </row>
    <row r="4" spans="1:34" x14ac:dyDescent="0.25">
      <c r="A4" s="1">
        <v>11.6</v>
      </c>
      <c r="B4" s="1">
        <v>13.3</v>
      </c>
      <c r="C4" s="1">
        <v>3.1</v>
      </c>
      <c r="D4" s="1">
        <v>0.52200000000000002</v>
      </c>
      <c r="F4" s="1">
        <v>11.6</v>
      </c>
      <c r="G4" s="1">
        <v>9.69</v>
      </c>
      <c r="H4" s="1">
        <v>2.61</v>
      </c>
      <c r="I4" s="1">
        <v>0.54300000000000004</v>
      </c>
      <c r="K4" s="1">
        <v>11.7</v>
      </c>
      <c r="L4" s="1">
        <v>10.199999999999999</v>
      </c>
      <c r="M4" s="1">
        <v>2.88</v>
      </c>
      <c r="N4" s="1">
        <v>0.55100000000000005</v>
      </c>
      <c r="P4" s="1">
        <v>3</v>
      </c>
      <c r="Q4" s="1">
        <v>87.4</v>
      </c>
      <c r="R4" s="1">
        <v>69.900000000000006</v>
      </c>
      <c r="S4" s="1">
        <v>52.5</v>
      </c>
      <c r="U4" s="1">
        <v>5.81</v>
      </c>
      <c r="V4" s="1">
        <f t="shared" ref="V4:V25" si="0">(B3-$Q$11)/$Q$12</f>
        <v>0.11743341404358354</v>
      </c>
      <c r="W4" s="1">
        <f t="shared" ref="W4:W25" si="1">(G3-$R$11)/$R$12</f>
        <v>0.13740458015267176</v>
      </c>
      <c r="X4" s="1">
        <f>(L3-$S$11)/$S$12</f>
        <v>8.2985979537703661E-2</v>
      </c>
      <c r="Z4" s="1">
        <v>5.81</v>
      </c>
      <c r="AA4" s="6">
        <f t="shared" ref="AA4:AA25" si="2">(C3-$Q$17)/$Q$18</f>
        <v>0.18302387267904507</v>
      </c>
      <c r="AB4" s="6">
        <f t="shared" ref="AB4:AB25" si="3">(H3-$R$17)/$R$18</f>
        <v>9.8557692307692235E-2</v>
      </c>
      <c r="AC4" s="6">
        <f t="shared" ref="AC4:AC25" si="4">(M3-$S$17)/$S$18</f>
        <v>0.16923076923076924</v>
      </c>
      <c r="AE4" s="1">
        <v>5.81</v>
      </c>
      <c r="AF4" s="6">
        <f t="shared" ref="AF4:AF25" si="5">(D3-$Q$23)/$Q$24</f>
        <v>0.2460850111856823</v>
      </c>
      <c r="AG4" s="6">
        <f t="shared" ref="AG4:AG25" si="6">(I3-$R$23)/$R$24</f>
        <v>0.20100502512562804</v>
      </c>
      <c r="AH4" s="6">
        <f t="shared" ref="AH4:AH25" si="7">(N3-$S$23)/$S$24</f>
        <v>0.24159663865546221</v>
      </c>
    </row>
    <row r="5" spans="1:34" x14ac:dyDescent="0.25">
      <c r="A5" s="1">
        <v>17.399999999999999</v>
      </c>
      <c r="B5" s="1">
        <v>17.2</v>
      </c>
      <c r="C5" s="1">
        <v>3.61</v>
      </c>
      <c r="D5" s="1">
        <v>0.59799999999999998</v>
      </c>
      <c r="F5" s="1">
        <v>17.399999999999999</v>
      </c>
      <c r="G5" s="1">
        <v>11.4</v>
      </c>
      <c r="H5" s="1">
        <v>2.92</v>
      </c>
      <c r="I5" s="1">
        <v>0.59399999999999997</v>
      </c>
      <c r="K5" s="1">
        <v>17.5</v>
      </c>
      <c r="L5" s="1">
        <v>12.9</v>
      </c>
      <c r="M5" s="1">
        <v>3.32</v>
      </c>
      <c r="N5" s="1">
        <v>0.63600000000000001</v>
      </c>
      <c r="P5" s="2" t="s">
        <v>7</v>
      </c>
      <c r="Q5" s="2">
        <f>AVERAGE(Q2:Q4)</f>
        <v>77.5</v>
      </c>
      <c r="R5" s="2">
        <f t="shared" ref="R5" si="8">AVERAGE(R2:R4)</f>
        <v>75.533333333333331</v>
      </c>
      <c r="S5" s="2">
        <f t="shared" ref="S5" si="9">AVERAGE(S2:S4)</f>
        <v>56.199999999999996</v>
      </c>
      <c r="U5" s="1">
        <v>11.6</v>
      </c>
      <c r="V5" s="1">
        <f t="shared" si="0"/>
        <v>0.23728813559322037</v>
      </c>
      <c r="W5" s="1">
        <f t="shared" si="1"/>
        <v>0.28053435114503816</v>
      </c>
      <c r="X5" s="1">
        <f t="shared" ref="X5:X25" si="10">(L4-$S$11)/$S$12</f>
        <v>0.18150814702538837</v>
      </c>
      <c r="Z5" s="1">
        <v>11.6</v>
      </c>
      <c r="AA5" s="6">
        <f t="shared" si="2"/>
        <v>0.34217506631299738</v>
      </c>
      <c r="AB5" s="6">
        <f t="shared" si="3"/>
        <v>0.18269230769230763</v>
      </c>
      <c r="AC5" s="6">
        <f t="shared" si="4"/>
        <v>0.31384615384615377</v>
      </c>
      <c r="AE5" s="1">
        <v>11.6</v>
      </c>
      <c r="AF5" s="6">
        <f t="shared" si="5"/>
        <v>0.45190156599552572</v>
      </c>
      <c r="AG5" s="6">
        <f t="shared" si="6"/>
        <v>0.3592964824120603</v>
      </c>
      <c r="AH5" s="6">
        <f t="shared" si="7"/>
        <v>0.44117647058823539</v>
      </c>
    </row>
    <row r="6" spans="1:34" x14ac:dyDescent="0.25">
      <c r="A6" s="1">
        <v>23.3</v>
      </c>
      <c r="B6" s="1">
        <v>20.9</v>
      </c>
      <c r="C6" s="1">
        <v>4.05</v>
      </c>
      <c r="D6" s="1">
        <v>0.65600000000000003</v>
      </c>
      <c r="F6" s="1">
        <v>23.3</v>
      </c>
      <c r="G6" s="1">
        <v>14.7</v>
      </c>
      <c r="H6" s="1">
        <v>3.34</v>
      </c>
      <c r="I6" s="1">
        <v>0.63400000000000001</v>
      </c>
      <c r="K6" s="1">
        <v>23.3</v>
      </c>
      <c r="L6" s="1">
        <v>16</v>
      </c>
      <c r="M6" s="1">
        <v>3.71</v>
      </c>
      <c r="N6" s="1">
        <v>0.70199999999999996</v>
      </c>
      <c r="P6" s="3" t="s">
        <v>8</v>
      </c>
      <c r="Q6" s="3">
        <f>STDEV(Q2:Q4)</f>
        <v>12.250306118624126</v>
      </c>
      <c r="R6" s="3">
        <f t="shared" ref="R6:S6" si="11">STDEV(R2:R4)</f>
        <v>9.9309281204394395</v>
      </c>
      <c r="S6" s="3">
        <f t="shared" si="11"/>
        <v>11.986242113356466</v>
      </c>
      <c r="U6" s="1">
        <v>17.399999999999999</v>
      </c>
      <c r="V6" s="1">
        <f t="shared" si="0"/>
        <v>0.35532687651331718</v>
      </c>
      <c r="W6" s="1">
        <f t="shared" si="1"/>
        <v>0.38931297709923668</v>
      </c>
      <c r="X6" s="1">
        <f t="shared" si="10"/>
        <v>0.28381962864721488</v>
      </c>
      <c r="Z6" s="1">
        <v>17.399999999999999</v>
      </c>
      <c r="AA6" s="6">
        <f t="shared" si="2"/>
        <v>0.47745358090185669</v>
      </c>
      <c r="AB6" s="6">
        <f t="shared" si="3"/>
        <v>0.25721153846153844</v>
      </c>
      <c r="AC6" s="6">
        <f t="shared" si="4"/>
        <v>0.44923076923076916</v>
      </c>
      <c r="AE6" s="1">
        <v>17.399999999999999</v>
      </c>
      <c r="AF6" s="6">
        <f t="shared" si="5"/>
        <v>0.62192393736017892</v>
      </c>
      <c r="AG6" s="6">
        <f t="shared" si="6"/>
        <v>0.48743718592964808</v>
      </c>
      <c r="AH6" s="6">
        <f t="shared" si="7"/>
        <v>0.61974789915966388</v>
      </c>
    </row>
    <row r="7" spans="1:34" ht="15.75" thickBot="1" x14ac:dyDescent="0.3">
      <c r="A7" s="1">
        <v>29.1</v>
      </c>
      <c r="B7" s="1">
        <v>24.4</v>
      </c>
      <c r="C7" s="1">
        <v>4.4400000000000004</v>
      </c>
      <c r="D7" s="1">
        <v>0.70099999999999996</v>
      </c>
      <c r="F7" s="1">
        <v>29</v>
      </c>
      <c r="G7" s="1">
        <v>18.3</v>
      </c>
      <c r="H7" s="1">
        <v>3.79</v>
      </c>
      <c r="I7" s="1">
        <v>0.67100000000000004</v>
      </c>
      <c r="K7" s="1">
        <v>29.2</v>
      </c>
      <c r="L7" s="1">
        <v>18.899999999999999</v>
      </c>
      <c r="M7" s="1">
        <v>4.04</v>
      </c>
      <c r="N7" s="1">
        <v>0.749</v>
      </c>
      <c r="U7" s="1">
        <v>23.3</v>
      </c>
      <c r="V7" s="1">
        <f t="shared" si="0"/>
        <v>0.46731234866828081</v>
      </c>
      <c r="W7" s="1">
        <f t="shared" si="1"/>
        <v>0.59923664122137399</v>
      </c>
      <c r="X7" s="1">
        <f t="shared" si="10"/>
        <v>0.40128836680560814</v>
      </c>
      <c r="Z7" s="1">
        <v>23.3</v>
      </c>
      <c r="AA7" s="6">
        <f t="shared" si="2"/>
        <v>0.59416445623342173</v>
      </c>
      <c r="AB7" s="6">
        <f t="shared" si="3"/>
        <v>0.35817307692307687</v>
      </c>
      <c r="AC7" s="6">
        <f t="shared" si="4"/>
        <v>0.56923076923076921</v>
      </c>
      <c r="AE7" s="1">
        <v>23.3</v>
      </c>
      <c r="AF7" s="6">
        <f t="shared" si="5"/>
        <v>0.75167785234899331</v>
      </c>
      <c r="AG7" s="6">
        <f t="shared" si="6"/>
        <v>0.58793969849246219</v>
      </c>
      <c r="AH7" s="6">
        <f t="shared" si="7"/>
        <v>0.75840336134453779</v>
      </c>
    </row>
    <row r="8" spans="1:34" ht="15.75" thickBot="1" x14ac:dyDescent="0.3">
      <c r="A8" s="1">
        <v>34.9</v>
      </c>
      <c r="B8" s="1">
        <v>27.5</v>
      </c>
      <c r="C8" s="1">
        <v>4.76</v>
      </c>
      <c r="D8" s="1">
        <v>0.73299999999999998</v>
      </c>
      <c r="F8" s="1">
        <v>34.799999999999997</v>
      </c>
      <c r="G8" s="1">
        <v>18.3</v>
      </c>
      <c r="H8" s="1">
        <v>4.24</v>
      </c>
      <c r="I8" s="1">
        <v>0.70899999999999996</v>
      </c>
      <c r="K8" s="1">
        <v>35</v>
      </c>
      <c r="L8" s="1">
        <v>21.3</v>
      </c>
      <c r="M8" s="1">
        <v>4.32</v>
      </c>
      <c r="N8" s="1">
        <v>0.78100000000000003</v>
      </c>
      <c r="P8" s="27" t="s">
        <v>26</v>
      </c>
      <c r="Q8" s="28"/>
      <c r="R8" s="28"/>
      <c r="S8" s="29"/>
      <c r="U8" s="1">
        <v>29.1</v>
      </c>
      <c r="V8" s="1">
        <f t="shared" si="0"/>
        <v>0.57324455205811131</v>
      </c>
      <c r="W8" s="1">
        <f t="shared" si="1"/>
        <v>0.8282442748091603</v>
      </c>
      <c r="X8" s="1">
        <f t="shared" si="10"/>
        <v>0.51117847669571803</v>
      </c>
      <c r="Z8" s="1">
        <v>29.1</v>
      </c>
      <c r="AA8" s="6">
        <f t="shared" si="2"/>
        <v>0.6976127320954908</v>
      </c>
      <c r="AB8" s="6">
        <f t="shared" si="3"/>
        <v>0.4663461538461538</v>
      </c>
      <c r="AC8" s="6">
        <f t="shared" si="4"/>
        <v>0.67076923076923067</v>
      </c>
      <c r="AE8" s="1">
        <v>29.1</v>
      </c>
      <c r="AF8" s="6">
        <f t="shared" si="5"/>
        <v>0.85234899328859048</v>
      </c>
      <c r="AG8" s="6">
        <f t="shared" si="6"/>
        <v>0.68090452261306533</v>
      </c>
      <c r="AH8" s="6">
        <f t="shared" si="7"/>
        <v>0.85714285714285721</v>
      </c>
    </row>
    <row r="9" spans="1:34" x14ac:dyDescent="0.25">
      <c r="A9" s="1">
        <v>40.700000000000003</v>
      </c>
      <c r="B9" s="1">
        <v>30.1</v>
      </c>
      <c r="C9" s="1">
        <v>5.03</v>
      </c>
      <c r="D9" s="1">
        <v>0.755</v>
      </c>
      <c r="F9" s="1">
        <v>40.6</v>
      </c>
      <c r="G9" s="1">
        <v>19.399999999999999</v>
      </c>
      <c r="H9" s="1">
        <v>4.6500000000000004</v>
      </c>
      <c r="I9" s="1">
        <v>0.73799999999999999</v>
      </c>
      <c r="K9" s="1">
        <v>40.799999999999997</v>
      </c>
      <c r="L9" s="1">
        <v>23.5</v>
      </c>
      <c r="M9" s="1">
        <v>4.5599999999999996</v>
      </c>
      <c r="N9" s="1">
        <v>0.80300000000000005</v>
      </c>
      <c r="P9" s="6" t="s">
        <v>18</v>
      </c>
      <c r="Q9" s="6" t="s">
        <v>15</v>
      </c>
      <c r="R9" s="6" t="s">
        <v>16</v>
      </c>
      <c r="S9" s="6" t="s">
        <v>17</v>
      </c>
      <c r="U9" s="1">
        <v>34.9</v>
      </c>
      <c r="V9" s="1">
        <f t="shared" si="0"/>
        <v>0.66707021791767551</v>
      </c>
      <c r="W9" s="1">
        <f t="shared" si="1"/>
        <v>0.8282442748091603</v>
      </c>
      <c r="X9" s="1">
        <f t="shared" si="10"/>
        <v>0.60212201591511938</v>
      </c>
      <c r="Z9" s="1">
        <v>34.9</v>
      </c>
      <c r="AA9" s="6">
        <f t="shared" si="2"/>
        <v>0.7824933687002652</v>
      </c>
      <c r="AB9" s="6">
        <f t="shared" si="3"/>
        <v>0.57451923076923073</v>
      </c>
      <c r="AC9" s="6">
        <f t="shared" si="4"/>
        <v>0.75692307692307692</v>
      </c>
      <c r="AE9" s="1">
        <v>34.9</v>
      </c>
      <c r="AF9" s="6">
        <f t="shared" si="5"/>
        <v>0.92393736017897088</v>
      </c>
      <c r="AG9" s="6">
        <f t="shared" si="6"/>
        <v>0.77638190954773856</v>
      </c>
      <c r="AH9" s="6">
        <f t="shared" si="7"/>
        <v>0.92436974789915982</v>
      </c>
    </row>
    <row r="10" spans="1:34" x14ac:dyDescent="0.25">
      <c r="A10" s="1">
        <v>46.5</v>
      </c>
      <c r="B10" s="1">
        <v>32.4</v>
      </c>
      <c r="C10" s="1">
        <v>5.24</v>
      </c>
      <c r="D10" s="11">
        <v>0.76700000000000002</v>
      </c>
      <c r="F10" s="1">
        <v>46.4</v>
      </c>
      <c r="G10" s="1">
        <v>20.399999999999999</v>
      </c>
      <c r="H10" s="1">
        <v>4.9800000000000004</v>
      </c>
      <c r="I10" s="1">
        <v>0.75800000000000001</v>
      </c>
      <c r="K10" s="1">
        <v>46.6</v>
      </c>
      <c r="L10" s="1">
        <v>25.4</v>
      </c>
      <c r="M10" s="1">
        <v>4.76</v>
      </c>
      <c r="N10" s="1">
        <v>0.81399999999999995</v>
      </c>
      <c r="P10" s="1" t="s">
        <v>19</v>
      </c>
      <c r="Q10" s="1">
        <f>MAX(B2:B24)</f>
        <v>38.5</v>
      </c>
      <c r="R10" s="1">
        <f>MAX(G2:G24)</f>
        <v>21</v>
      </c>
      <c r="S10" s="1">
        <f>MAX(L2:L24)</f>
        <v>31.8</v>
      </c>
      <c r="U10" s="1">
        <v>40.700000000000003</v>
      </c>
      <c r="V10" s="1">
        <f t="shared" si="0"/>
        <v>0.74576271186440679</v>
      </c>
      <c r="W10" s="1">
        <f t="shared" si="1"/>
        <v>0.89821882951653931</v>
      </c>
      <c r="X10" s="1">
        <f t="shared" si="10"/>
        <v>0.68548692686623725</v>
      </c>
      <c r="Z10" s="1">
        <v>40.700000000000003</v>
      </c>
      <c r="AA10" s="6">
        <f t="shared" si="2"/>
        <v>0.85411140583554379</v>
      </c>
      <c r="AB10" s="6">
        <f t="shared" si="3"/>
        <v>0.67307692307692313</v>
      </c>
      <c r="AC10" s="6">
        <f t="shared" si="4"/>
        <v>0.83076923076923059</v>
      </c>
      <c r="AE10" s="1">
        <v>40.700000000000003</v>
      </c>
      <c r="AF10" s="6">
        <f t="shared" si="5"/>
        <v>0.97315436241610731</v>
      </c>
      <c r="AG10" s="6">
        <f t="shared" si="6"/>
        <v>0.8492462311557788</v>
      </c>
      <c r="AH10" s="6">
        <f t="shared" si="7"/>
        <v>0.97058823529411786</v>
      </c>
    </row>
    <row r="11" spans="1:34" x14ac:dyDescent="0.25">
      <c r="A11" s="1">
        <v>52.3</v>
      </c>
      <c r="B11" s="1">
        <v>34.200000000000003</v>
      </c>
      <c r="C11" s="1">
        <v>5.4</v>
      </c>
      <c r="D11" s="1">
        <v>0.76600000000000001</v>
      </c>
      <c r="F11" s="1">
        <v>52.2</v>
      </c>
      <c r="G11" s="1">
        <v>20.9</v>
      </c>
      <c r="H11" s="1">
        <v>5.27</v>
      </c>
      <c r="I11" s="1">
        <v>0.77600000000000002</v>
      </c>
      <c r="K11" s="1">
        <v>52.5</v>
      </c>
      <c r="L11" s="1">
        <v>27.1</v>
      </c>
      <c r="M11" s="1">
        <v>4.91</v>
      </c>
      <c r="N11" s="11">
        <v>0.81699999999999995</v>
      </c>
      <c r="P11" s="1" t="s">
        <v>20</v>
      </c>
      <c r="Q11" s="1">
        <f>MIN(B2:B24)</f>
        <v>5.46</v>
      </c>
      <c r="R11" s="1">
        <f>MIN(G2:G24)</f>
        <v>5.28</v>
      </c>
      <c r="S11" s="1">
        <f>MIN(L2:L24)</f>
        <v>5.41</v>
      </c>
      <c r="U11" s="1">
        <v>46.5</v>
      </c>
      <c r="V11" s="1">
        <f t="shared" si="0"/>
        <v>0.81537530266343816</v>
      </c>
      <c r="W11" s="1">
        <f t="shared" si="1"/>
        <v>0.96183206106870223</v>
      </c>
      <c r="X11" s="1">
        <f t="shared" si="10"/>
        <v>0.75748389541492978</v>
      </c>
      <c r="Z11" s="1">
        <v>46.5</v>
      </c>
      <c r="AA11" s="6">
        <f t="shared" si="2"/>
        <v>0.90981432360742709</v>
      </c>
      <c r="AB11" s="6">
        <f t="shared" si="3"/>
        <v>0.75240384615384626</v>
      </c>
      <c r="AC11" s="6">
        <f t="shared" si="4"/>
        <v>0.89230769230769214</v>
      </c>
      <c r="AE11" s="1">
        <v>46.5</v>
      </c>
      <c r="AF11" s="6">
        <f t="shared" si="5"/>
        <v>1</v>
      </c>
      <c r="AG11" s="6">
        <f t="shared" si="6"/>
        <v>0.89949748743718583</v>
      </c>
      <c r="AH11" s="6">
        <f t="shared" si="7"/>
        <v>0.99369747899159666</v>
      </c>
    </row>
    <row r="12" spans="1:34" x14ac:dyDescent="0.25">
      <c r="A12" s="1">
        <v>58.1</v>
      </c>
      <c r="B12" s="1">
        <v>35.700000000000003</v>
      </c>
      <c r="C12" s="1">
        <v>5.51</v>
      </c>
      <c r="D12" s="1">
        <v>0.76500000000000001</v>
      </c>
      <c r="F12" s="1">
        <v>58</v>
      </c>
      <c r="G12" s="12">
        <v>21</v>
      </c>
      <c r="H12" s="1">
        <v>5.51</v>
      </c>
      <c r="I12" s="1">
        <v>0.78900000000000003</v>
      </c>
      <c r="K12" s="1">
        <v>58.3</v>
      </c>
      <c r="L12" s="1">
        <v>28.5</v>
      </c>
      <c r="M12" s="1">
        <v>5.0199999999999996</v>
      </c>
      <c r="N12" s="1">
        <v>0.81299999999999994</v>
      </c>
      <c r="P12" s="1" t="s">
        <v>21</v>
      </c>
      <c r="Q12" s="1">
        <f>Q10-Q11</f>
        <v>33.04</v>
      </c>
      <c r="R12" s="1">
        <f t="shared" ref="R12:S12" si="12">R10-R11</f>
        <v>15.719999999999999</v>
      </c>
      <c r="S12" s="1">
        <f t="shared" si="12"/>
        <v>26.39</v>
      </c>
      <c r="U12" s="1">
        <v>52.3</v>
      </c>
      <c r="V12" s="1">
        <f t="shared" si="0"/>
        <v>0.86985472154963683</v>
      </c>
      <c r="W12" s="1">
        <f t="shared" si="1"/>
        <v>0.99363867684478357</v>
      </c>
      <c r="X12" s="1">
        <f t="shared" si="10"/>
        <v>0.82190223569533916</v>
      </c>
      <c r="Z12" s="1">
        <v>52.3</v>
      </c>
      <c r="AA12" s="6">
        <f t="shared" si="2"/>
        <v>0.95225464190981435</v>
      </c>
      <c r="AB12" s="6">
        <f t="shared" si="3"/>
        <v>0.82211538461538447</v>
      </c>
      <c r="AC12" s="6">
        <f t="shared" si="4"/>
        <v>0.93846153846153846</v>
      </c>
      <c r="AE12" s="1">
        <v>52.3</v>
      </c>
      <c r="AF12" s="6">
        <f t="shared" si="5"/>
        <v>0.99776286353467558</v>
      </c>
      <c r="AG12" s="6">
        <f t="shared" si="6"/>
        <v>0.94472361809045224</v>
      </c>
      <c r="AH12" s="6">
        <f t="shared" si="7"/>
        <v>1</v>
      </c>
    </row>
    <row r="13" spans="1:34" ht="15.75" thickBot="1" x14ac:dyDescent="0.3">
      <c r="A13" s="1">
        <v>63.9</v>
      </c>
      <c r="B13" s="1">
        <v>36.9</v>
      </c>
      <c r="C13" s="1">
        <v>5.57</v>
      </c>
      <c r="D13" s="1">
        <v>0.75700000000000001</v>
      </c>
      <c r="F13" s="1">
        <v>63.8</v>
      </c>
      <c r="G13" s="11">
        <v>21</v>
      </c>
      <c r="H13" s="1">
        <v>5.69</v>
      </c>
      <c r="I13" s="1">
        <v>0.79600000000000004</v>
      </c>
      <c r="K13" s="1">
        <v>64.099999999999994</v>
      </c>
      <c r="L13" s="1">
        <v>29.7</v>
      </c>
      <c r="M13" s="1">
        <v>5.09</v>
      </c>
      <c r="N13" s="1">
        <v>0.80100000000000005</v>
      </c>
      <c r="U13" s="1">
        <v>58.1</v>
      </c>
      <c r="V13" s="1">
        <f t="shared" si="0"/>
        <v>0.91525423728813571</v>
      </c>
      <c r="W13" s="1">
        <f t="shared" si="1"/>
        <v>1</v>
      </c>
      <c r="X13" s="1">
        <f t="shared" si="10"/>
        <v>0.8749526335733232</v>
      </c>
      <c r="Z13" s="1">
        <v>58.1</v>
      </c>
      <c r="AA13" s="6">
        <f t="shared" si="2"/>
        <v>0.98143236074270546</v>
      </c>
      <c r="AB13" s="6">
        <f t="shared" si="3"/>
        <v>0.87980769230769218</v>
      </c>
      <c r="AC13" s="6">
        <f t="shared" si="4"/>
        <v>0.9723076923076921</v>
      </c>
      <c r="AE13" s="1">
        <v>58.1</v>
      </c>
      <c r="AF13" s="6">
        <f t="shared" si="5"/>
        <v>0.99552572706935127</v>
      </c>
      <c r="AG13" s="6">
        <f t="shared" si="6"/>
        <v>0.97738693467336679</v>
      </c>
      <c r="AH13" s="6">
        <f t="shared" si="7"/>
        <v>0.99159663865546221</v>
      </c>
    </row>
    <row r="14" spans="1:34" ht="15.75" thickBot="1" x14ac:dyDescent="0.3">
      <c r="A14" s="1">
        <v>69.7</v>
      </c>
      <c r="B14" s="1">
        <v>37.799999999999997</v>
      </c>
      <c r="C14" s="11">
        <v>5.58</v>
      </c>
      <c r="D14" s="1">
        <v>0.745</v>
      </c>
      <c r="F14" s="1">
        <v>69.599999999999994</v>
      </c>
      <c r="G14" s="1">
        <v>20.8</v>
      </c>
      <c r="H14" s="1">
        <v>5.82</v>
      </c>
      <c r="I14" s="11">
        <v>0.79800000000000004</v>
      </c>
      <c r="K14" s="1">
        <v>69.900000000000006</v>
      </c>
      <c r="L14" s="1">
        <v>30.5</v>
      </c>
      <c r="M14" s="11">
        <v>5.1100000000000003</v>
      </c>
      <c r="N14" s="1">
        <v>0.78300000000000003</v>
      </c>
      <c r="P14" s="27" t="s">
        <v>27</v>
      </c>
      <c r="Q14" s="28"/>
      <c r="R14" s="28"/>
      <c r="S14" s="29"/>
      <c r="U14" s="1">
        <v>63.9</v>
      </c>
      <c r="V14" s="1">
        <f t="shared" si="0"/>
        <v>0.95157384987893456</v>
      </c>
      <c r="W14" s="1">
        <f t="shared" si="1"/>
        <v>1</v>
      </c>
      <c r="X14" s="1">
        <f t="shared" si="10"/>
        <v>0.92042440318302388</v>
      </c>
      <c r="Z14" s="1">
        <v>63.9</v>
      </c>
      <c r="AA14" s="6">
        <f t="shared" si="2"/>
        <v>0.99734748010610086</v>
      </c>
      <c r="AB14" s="6">
        <f t="shared" si="3"/>
        <v>0.92307692307692313</v>
      </c>
      <c r="AC14" s="6">
        <f t="shared" si="4"/>
        <v>0.99384615384615371</v>
      </c>
      <c r="AE14" s="1">
        <v>63.9</v>
      </c>
      <c r="AF14" s="6">
        <f t="shared" si="5"/>
        <v>0.97762863534675615</v>
      </c>
      <c r="AG14" s="6">
        <f t="shared" si="6"/>
        <v>0.99497487437185927</v>
      </c>
      <c r="AH14" s="6">
        <f t="shared" si="7"/>
        <v>0.96638655462184897</v>
      </c>
    </row>
    <row r="15" spans="1:34" x14ac:dyDescent="0.25">
      <c r="A15" s="1">
        <v>75.5</v>
      </c>
      <c r="B15" s="1">
        <v>38.299999999999997</v>
      </c>
      <c r="C15" s="1">
        <v>5.55</v>
      </c>
      <c r="D15" s="1">
        <v>0.72799999999999998</v>
      </c>
      <c r="F15" s="1">
        <v>75.400000000000006</v>
      </c>
      <c r="G15" s="1">
        <v>20.399999999999999</v>
      </c>
      <c r="H15" s="1">
        <v>5.91</v>
      </c>
      <c r="I15" s="1">
        <v>0.79600000000000004</v>
      </c>
      <c r="K15" s="1">
        <v>75.7</v>
      </c>
      <c r="L15" s="1">
        <v>31.2</v>
      </c>
      <c r="M15" s="1">
        <v>5.08</v>
      </c>
      <c r="N15" s="1">
        <v>0.76100000000000001</v>
      </c>
      <c r="P15" s="6" t="s">
        <v>18</v>
      </c>
      <c r="Q15" s="6" t="s">
        <v>15</v>
      </c>
      <c r="R15" s="6" t="s">
        <v>16</v>
      </c>
      <c r="S15" s="6" t="s">
        <v>17</v>
      </c>
      <c r="U15" s="1">
        <v>69.7</v>
      </c>
      <c r="V15" s="1">
        <f t="shared" si="0"/>
        <v>0.97881355932203384</v>
      </c>
      <c r="W15" s="1">
        <f t="shared" si="1"/>
        <v>0.98727735368956748</v>
      </c>
      <c r="X15" s="1">
        <f t="shared" si="10"/>
        <v>0.95073891625615758</v>
      </c>
      <c r="Z15" s="1">
        <v>69.7</v>
      </c>
      <c r="AA15" s="6">
        <f t="shared" si="2"/>
        <v>1</v>
      </c>
      <c r="AB15" s="6">
        <f t="shared" si="3"/>
        <v>0.95432692307692313</v>
      </c>
      <c r="AC15" s="6">
        <f t="shared" si="4"/>
        <v>1</v>
      </c>
      <c r="AE15" s="1">
        <v>69.7</v>
      </c>
      <c r="AF15" s="6">
        <f t="shared" si="5"/>
        <v>0.95078299776286346</v>
      </c>
      <c r="AG15" s="6">
        <f t="shared" si="6"/>
        <v>1</v>
      </c>
      <c r="AH15" s="6">
        <f t="shared" si="7"/>
        <v>0.92857142857142871</v>
      </c>
    </row>
    <row r="16" spans="1:34" x14ac:dyDescent="0.25">
      <c r="A16" s="1">
        <v>81.3</v>
      </c>
      <c r="B16" s="11">
        <v>38.5</v>
      </c>
      <c r="C16" s="1">
        <v>5.47</v>
      </c>
      <c r="D16" s="1">
        <v>0.70699999999999996</v>
      </c>
      <c r="F16" s="1">
        <v>81.2</v>
      </c>
      <c r="G16" s="1">
        <v>19.600000000000001</v>
      </c>
      <c r="H16" s="1">
        <v>5.99</v>
      </c>
      <c r="I16" s="1">
        <v>0.79400000000000004</v>
      </c>
      <c r="K16" s="1">
        <v>81.5</v>
      </c>
      <c r="L16" s="1">
        <v>31.6</v>
      </c>
      <c r="M16" s="1">
        <v>5.0199999999999996</v>
      </c>
      <c r="N16" s="1">
        <v>0.73299999999999998</v>
      </c>
      <c r="P16" s="1" t="s">
        <v>19</v>
      </c>
      <c r="Q16" s="1">
        <f>MAX(C2:C24)</f>
        <v>5.58</v>
      </c>
      <c r="R16" s="1">
        <f>MAX(H2:H24)</f>
        <v>6.01</v>
      </c>
      <c r="S16" s="1">
        <f>MAX(M2:M24)</f>
        <v>5.1100000000000003</v>
      </c>
      <c r="U16" s="1">
        <v>75.5</v>
      </c>
      <c r="V16" s="1">
        <f t="shared" si="0"/>
        <v>0.99394673123486676</v>
      </c>
      <c r="W16" s="1">
        <f t="shared" si="1"/>
        <v>0.96183206106870223</v>
      </c>
      <c r="X16" s="1">
        <f t="shared" si="10"/>
        <v>0.97726411519514966</v>
      </c>
      <c r="Z16" s="1">
        <v>75.5</v>
      </c>
      <c r="AA16" s="6">
        <f t="shared" si="2"/>
        <v>0.99204244031830235</v>
      </c>
      <c r="AB16" s="6">
        <f t="shared" si="3"/>
        <v>0.97596153846153855</v>
      </c>
      <c r="AC16" s="6">
        <f t="shared" si="4"/>
        <v>0.99076923076923074</v>
      </c>
      <c r="AE16" s="1">
        <v>75.5</v>
      </c>
      <c r="AF16" s="6">
        <f t="shared" si="5"/>
        <v>0.9127516778523489</v>
      </c>
      <c r="AG16" s="6">
        <f t="shared" si="6"/>
        <v>0.99497487437185927</v>
      </c>
      <c r="AH16" s="6">
        <f t="shared" si="7"/>
        <v>0.88235294117647067</v>
      </c>
    </row>
    <row r="17" spans="1:34" x14ac:dyDescent="0.25">
      <c r="A17" s="1">
        <v>87.1</v>
      </c>
      <c r="B17" s="1">
        <v>38.4</v>
      </c>
      <c r="C17" s="1">
        <v>5.36</v>
      </c>
      <c r="D17" s="1">
        <v>0.68400000000000005</v>
      </c>
      <c r="F17" s="1">
        <v>87</v>
      </c>
      <c r="G17" s="1">
        <v>18.600000000000001</v>
      </c>
      <c r="H17" s="11">
        <v>6.01</v>
      </c>
      <c r="I17" s="1">
        <v>0.78600000000000003</v>
      </c>
      <c r="K17" s="1">
        <v>87.4</v>
      </c>
      <c r="L17" s="11">
        <v>31.8</v>
      </c>
      <c r="M17" s="1">
        <v>4.92</v>
      </c>
      <c r="N17" s="1">
        <v>0.70299999999999996</v>
      </c>
      <c r="P17" s="1" t="s">
        <v>20</v>
      </c>
      <c r="Q17" s="1">
        <f>MIN(C2:C24)</f>
        <v>1.81</v>
      </c>
      <c r="R17" s="1">
        <f>MIN(H2:H24)</f>
        <v>1.85</v>
      </c>
      <c r="S17" s="1">
        <f>MIN(M2:M24)</f>
        <v>1.86</v>
      </c>
      <c r="U17" s="1">
        <v>81.3</v>
      </c>
      <c r="V17" s="1">
        <f t="shared" si="0"/>
        <v>1</v>
      </c>
      <c r="W17" s="1">
        <f t="shared" si="1"/>
        <v>0.91094147582697205</v>
      </c>
      <c r="X17" s="1">
        <f t="shared" si="10"/>
        <v>0.99242137173171663</v>
      </c>
      <c r="Z17" s="1">
        <v>81.3</v>
      </c>
      <c r="AA17" s="6">
        <f t="shared" si="2"/>
        <v>0.97082228116710867</v>
      </c>
      <c r="AB17" s="6">
        <f t="shared" si="3"/>
        <v>0.99519230769230782</v>
      </c>
      <c r="AC17" s="6">
        <f t="shared" si="4"/>
        <v>0.9723076923076921</v>
      </c>
      <c r="AE17" s="1">
        <v>81.3</v>
      </c>
      <c r="AF17" s="6">
        <f t="shared" si="5"/>
        <v>0.86577181208053677</v>
      </c>
      <c r="AG17" s="6">
        <f t="shared" si="6"/>
        <v>0.98994974874371855</v>
      </c>
      <c r="AH17" s="6">
        <f t="shared" si="7"/>
        <v>0.82352941176470595</v>
      </c>
    </row>
    <row r="18" spans="1:34" x14ac:dyDescent="0.25">
      <c r="A18" s="1">
        <v>92.9</v>
      </c>
      <c r="B18" s="1">
        <v>38</v>
      </c>
      <c r="C18" s="1">
        <v>5.2</v>
      </c>
      <c r="D18" s="1">
        <v>0.65700000000000003</v>
      </c>
      <c r="F18" s="1">
        <v>92.9</v>
      </c>
      <c r="G18" s="1">
        <v>17.7</v>
      </c>
      <c r="H18" s="1">
        <v>5.99</v>
      </c>
      <c r="I18" s="1">
        <v>0.77700000000000002</v>
      </c>
      <c r="K18" s="1">
        <v>93.2</v>
      </c>
      <c r="L18" s="12">
        <v>31.8</v>
      </c>
      <c r="M18" s="1">
        <v>4.78</v>
      </c>
      <c r="N18" s="1">
        <v>0.67</v>
      </c>
      <c r="P18" s="1" t="s">
        <v>21</v>
      </c>
      <c r="Q18" s="1">
        <f>Q16-Q17</f>
        <v>3.77</v>
      </c>
      <c r="R18" s="1">
        <f t="shared" ref="R18" si="13">R16-R17</f>
        <v>4.16</v>
      </c>
      <c r="S18" s="1">
        <f>S16-S17</f>
        <v>3.25</v>
      </c>
      <c r="U18" s="1">
        <v>87.1</v>
      </c>
      <c r="V18" s="1">
        <f t="shared" si="0"/>
        <v>0.99697336561743333</v>
      </c>
      <c r="W18" s="1">
        <f t="shared" si="1"/>
        <v>0.84732824427480924</v>
      </c>
      <c r="X18" s="1">
        <f t="shared" si="10"/>
        <v>1</v>
      </c>
      <c r="Z18" s="1">
        <v>87.1</v>
      </c>
      <c r="AA18" s="6">
        <f t="shared" si="2"/>
        <v>0.94164456233421756</v>
      </c>
      <c r="AB18" s="6">
        <f t="shared" si="3"/>
        <v>1</v>
      </c>
      <c r="AC18" s="6">
        <f t="shared" si="4"/>
        <v>0.94153846153846144</v>
      </c>
      <c r="AE18" s="1">
        <v>87.1</v>
      </c>
      <c r="AF18" s="6">
        <f t="shared" si="5"/>
        <v>0.81431767337807615</v>
      </c>
      <c r="AG18" s="6">
        <f t="shared" si="6"/>
        <v>0.96984924623115576</v>
      </c>
      <c r="AH18" s="6">
        <f t="shared" si="7"/>
        <v>0.76050420168067223</v>
      </c>
    </row>
    <row r="19" spans="1:34" ht="15.75" thickBot="1" x14ac:dyDescent="0.3">
      <c r="A19" s="1">
        <v>98.7</v>
      </c>
      <c r="B19" s="1">
        <v>37.299999999999997</v>
      </c>
      <c r="C19" s="1">
        <v>5.01</v>
      </c>
      <c r="D19" s="1">
        <v>0.63</v>
      </c>
      <c r="F19" s="1">
        <v>98.7</v>
      </c>
      <c r="G19" s="1">
        <v>17.100000000000001</v>
      </c>
      <c r="H19" s="1">
        <v>5.92</v>
      </c>
      <c r="I19" s="1">
        <v>0.76300000000000001</v>
      </c>
      <c r="K19" s="1">
        <v>99.1</v>
      </c>
      <c r="L19" s="1">
        <v>31.5</v>
      </c>
      <c r="M19" s="1">
        <v>4.5999999999999996</v>
      </c>
      <c r="N19" s="1">
        <v>0.63400000000000001</v>
      </c>
      <c r="U19" s="1">
        <v>92.9</v>
      </c>
      <c r="V19" s="1">
        <f t="shared" si="0"/>
        <v>0.98486682808716708</v>
      </c>
      <c r="W19" s="1">
        <f t="shared" si="1"/>
        <v>0.79007633587786252</v>
      </c>
      <c r="X19" s="1">
        <f t="shared" si="10"/>
        <v>1</v>
      </c>
      <c r="Z19" s="1">
        <v>92.9</v>
      </c>
      <c r="AA19" s="6">
        <f t="shared" si="2"/>
        <v>0.8992042440318303</v>
      </c>
      <c r="AB19" s="6">
        <f t="shared" si="3"/>
        <v>0.99519230769230782</v>
      </c>
      <c r="AC19" s="6">
        <f t="shared" si="4"/>
        <v>0.89846153846153842</v>
      </c>
      <c r="AE19" s="1">
        <v>92.9</v>
      </c>
      <c r="AF19" s="6">
        <f t="shared" si="5"/>
        <v>0.75391498881431773</v>
      </c>
      <c r="AG19" s="6">
        <f t="shared" si="6"/>
        <v>0.94723618090452255</v>
      </c>
      <c r="AH19" s="6">
        <f t="shared" si="7"/>
        <v>0.69117647058823539</v>
      </c>
    </row>
    <row r="20" spans="1:34" ht="15.75" thickBot="1" x14ac:dyDescent="0.3">
      <c r="A20" s="1">
        <v>105</v>
      </c>
      <c r="B20" s="1">
        <v>36.4</v>
      </c>
      <c r="C20" s="1">
        <v>4.79</v>
      </c>
      <c r="D20" s="1">
        <v>0.6</v>
      </c>
      <c r="F20" s="1">
        <v>105</v>
      </c>
      <c r="G20" s="1">
        <v>16.399999999999999</v>
      </c>
      <c r="H20" s="1">
        <v>5.83</v>
      </c>
      <c r="I20" s="1">
        <v>0.75</v>
      </c>
      <c r="K20" s="1">
        <v>105</v>
      </c>
      <c r="L20" s="1">
        <v>31</v>
      </c>
      <c r="M20" s="1">
        <v>4.4000000000000004</v>
      </c>
      <c r="N20" s="1">
        <v>0.59799999999999998</v>
      </c>
      <c r="P20" s="27" t="s">
        <v>28</v>
      </c>
      <c r="Q20" s="28"/>
      <c r="R20" s="28"/>
      <c r="S20" s="29"/>
      <c r="U20" s="1">
        <v>98.7</v>
      </c>
      <c r="V20" s="1">
        <f t="shared" si="0"/>
        <v>0.96368038740920092</v>
      </c>
      <c r="W20" s="1">
        <f t="shared" si="1"/>
        <v>0.75190839694656497</v>
      </c>
      <c r="X20" s="1">
        <f t="shared" si="10"/>
        <v>0.98863205759757478</v>
      </c>
      <c r="Z20" s="1">
        <v>98.7</v>
      </c>
      <c r="AA20" s="6">
        <f t="shared" si="2"/>
        <v>0.84880636604774529</v>
      </c>
      <c r="AB20" s="6">
        <f t="shared" si="3"/>
        <v>0.97836538461538469</v>
      </c>
      <c r="AC20" s="6">
        <f t="shared" si="4"/>
        <v>0.84307692307692284</v>
      </c>
      <c r="AE20" s="1">
        <v>98.7</v>
      </c>
      <c r="AF20" s="6">
        <f t="shared" si="5"/>
        <v>0.69351230425055932</v>
      </c>
      <c r="AG20" s="6">
        <f t="shared" si="6"/>
        <v>0.91206030150753759</v>
      </c>
      <c r="AH20" s="6">
        <f t="shared" si="7"/>
        <v>0.61554621848739499</v>
      </c>
    </row>
    <row r="21" spans="1:34" x14ac:dyDescent="0.25">
      <c r="A21" s="1">
        <v>110</v>
      </c>
      <c r="B21" s="1">
        <v>35.200000000000003</v>
      </c>
      <c r="C21" s="1">
        <v>4.55</v>
      </c>
      <c r="D21" s="1">
        <v>0.57599999999999996</v>
      </c>
      <c r="F21" s="1">
        <v>110</v>
      </c>
      <c r="G21" s="1">
        <v>15.9</v>
      </c>
      <c r="H21" s="1">
        <v>5.7</v>
      </c>
      <c r="I21" s="1">
        <v>0.73299999999999998</v>
      </c>
      <c r="K21" s="1">
        <v>111</v>
      </c>
      <c r="L21" s="1">
        <v>30.2</v>
      </c>
      <c r="M21" s="1">
        <v>4.17</v>
      </c>
      <c r="N21" s="1">
        <v>0.56299999999999994</v>
      </c>
      <c r="P21" s="6" t="s">
        <v>18</v>
      </c>
      <c r="Q21" s="6" t="s">
        <v>15</v>
      </c>
      <c r="R21" s="6" t="s">
        <v>16</v>
      </c>
      <c r="S21" s="6" t="s">
        <v>17</v>
      </c>
      <c r="U21" s="1">
        <v>105</v>
      </c>
      <c r="V21" s="1">
        <f t="shared" si="0"/>
        <v>0.93644067796610164</v>
      </c>
      <c r="W21" s="1">
        <f t="shared" si="1"/>
        <v>0.70737913486005077</v>
      </c>
      <c r="X21" s="1">
        <f t="shared" si="10"/>
        <v>0.96968548692686618</v>
      </c>
      <c r="Z21" s="1">
        <v>105</v>
      </c>
      <c r="AA21" s="6">
        <f t="shared" si="2"/>
        <v>0.79045092838196285</v>
      </c>
      <c r="AB21" s="6">
        <f t="shared" si="3"/>
        <v>0.95673076923076916</v>
      </c>
      <c r="AC21" s="6">
        <f t="shared" si="4"/>
        <v>0.78153846153846152</v>
      </c>
      <c r="AE21" s="1">
        <v>105</v>
      </c>
      <c r="AF21" s="6">
        <f t="shared" si="5"/>
        <v>0.62639821029082765</v>
      </c>
      <c r="AG21" s="6">
        <f t="shared" si="6"/>
        <v>0.87939698492462304</v>
      </c>
      <c r="AH21" s="6">
        <f t="shared" si="7"/>
        <v>0.53991596638655459</v>
      </c>
    </row>
    <row r="22" spans="1:34" x14ac:dyDescent="0.25">
      <c r="A22" s="1">
        <v>116</v>
      </c>
      <c r="B22" s="1">
        <v>33.799999999999997</v>
      </c>
      <c r="C22" s="1">
        <v>4.28</v>
      </c>
      <c r="D22" s="1">
        <v>0.54600000000000004</v>
      </c>
      <c r="F22" s="1">
        <v>116</v>
      </c>
      <c r="G22" s="1">
        <v>15.5</v>
      </c>
      <c r="H22" s="1">
        <v>5.52</v>
      </c>
      <c r="I22" s="1">
        <v>0.71299999999999997</v>
      </c>
      <c r="K22" s="1">
        <v>117</v>
      </c>
      <c r="L22" s="1">
        <v>29.3</v>
      </c>
      <c r="M22" s="1">
        <v>3.92</v>
      </c>
      <c r="N22" s="1">
        <v>0.52700000000000002</v>
      </c>
      <c r="P22" s="1" t="s">
        <v>19</v>
      </c>
      <c r="Q22" s="1">
        <f>MAX(D2:D24)</f>
        <v>0.76700000000000002</v>
      </c>
      <c r="R22" s="1">
        <f>MAX(I2:I24)</f>
        <v>0.79800000000000004</v>
      </c>
      <c r="S22" s="1">
        <f>MAX(N2:N24)</f>
        <v>0.81699999999999995</v>
      </c>
      <c r="U22" s="1">
        <v>110</v>
      </c>
      <c r="V22" s="1">
        <f t="shared" si="0"/>
        <v>0.90012106537530279</v>
      </c>
      <c r="W22" s="1">
        <f t="shared" si="1"/>
        <v>0.67557251908396954</v>
      </c>
      <c r="X22" s="1">
        <f t="shared" si="10"/>
        <v>0.93937097385373247</v>
      </c>
      <c r="Z22" s="1">
        <v>110</v>
      </c>
      <c r="AA22" s="6">
        <f t="shared" si="2"/>
        <v>0.7267904509283819</v>
      </c>
      <c r="AB22" s="6">
        <f t="shared" si="3"/>
        <v>0.92548076923076927</v>
      </c>
      <c r="AC22" s="6">
        <f t="shared" si="4"/>
        <v>0.7107692307692306</v>
      </c>
      <c r="AE22" s="1">
        <v>110</v>
      </c>
      <c r="AF22" s="6">
        <f t="shared" si="5"/>
        <v>0.57270693512304238</v>
      </c>
      <c r="AG22" s="6">
        <f t="shared" si="6"/>
        <v>0.83668341708542704</v>
      </c>
      <c r="AH22" s="6">
        <f t="shared" si="7"/>
        <v>0.46638655462184864</v>
      </c>
    </row>
    <row r="23" spans="1:34" x14ac:dyDescent="0.25">
      <c r="A23" s="1">
        <v>122</v>
      </c>
      <c r="B23" s="1">
        <v>32.1</v>
      </c>
      <c r="C23" s="1">
        <v>4</v>
      </c>
      <c r="D23" s="1">
        <v>0.51600000000000001</v>
      </c>
      <c r="F23" s="1">
        <v>122</v>
      </c>
      <c r="G23" s="1">
        <v>15.1</v>
      </c>
      <c r="H23" s="1">
        <v>5.31</v>
      </c>
      <c r="I23" s="1">
        <v>0.69099999999999995</v>
      </c>
      <c r="K23" s="1">
        <v>122</v>
      </c>
      <c r="L23" s="1">
        <v>28</v>
      </c>
      <c r="M23" s="1">
        <v>3.65</v>
      </c>
      <c r="N23" s="1">
        <v>0.49199999999999999</v>
      </c>
      <c r="P23" s="1" t="s">
        <v>20</v>
      </c>
      <c r="Q23" s="1">
        <f>MIN(D2:D24)</f>
        <v>0.32</v>
      </c>
      <c r="R23" s="1">
        <f>MIN(I2:I24)</f>
        <v>0.4</v>
      </c>
      <c r="S23" s="1">
        <f>MIN(N2:N24)</f>
        <v>0.34100000000000003</v>
      </c>
      <c r="U23" s="1">
        <v>116</v>
      </c>
      <c r="V23" s="1">
        <f t="shared" si="0"/>
        <v>0.85774818401937036</v>
      </c>
      <c r="W23" s="1">
        <f t="shared" si="1"/>
        <v>0.65012722646310428</v>
      </c>
      <c r="X23" s="1">
        <f t="shared" si="10"/>
        <v>0.90526714664645702</v>
      </c>
      <c r="Z23" s="1">
        <v>116</v>
      </c>
      <c r="AA23" s="6">
        <f t="shared" si="2"/>
        <v>0.65517241379310354</v>
      </c>
      <c r="AB23" s="6">
        <f t="shared" si="3"/>
        <v>0.88221153846153832</v>
      </c>
      <c r="AC23" s="6">
        <f t="shared" si="4"/>
        <v>0.63384615384615373</v>
      </c>
      <c r="AE23" s="1">
        <v>116</v>
      </c>
      <c r="AF23" s="6">
        <f t="shared" si="5"/>
        <v>0.50559284116331105</v>
      </c>
      <c r="AG23" s="6">
        <f t="shared" si="6"/>
        <v>0.7864321608040199</v>
      </c>
      <c r="AH23" s="6">
        <f t="shared" si="7"/>
        <v>0.39075630252100846</v>
      </c>
    </row>
    <row r="24" spans="1:34" x14ac:dyDescent="0.25">
      <c r="A24" s="1">
        <v>128</v>
      </c>
      <c r="B24" s="1">
        <v>30.3</v>
      </c>
      <c r="C24" s="1">
        <v>3.71</v>
      </c>
      <c r="D24" s="1">
        <v>0.48699999999999999</v>
      </c>
      <c r="F24" s="1">
        <v>128</v>
      </c>
      <c r="G24" s="1">
        <v>14.8</v>
      </c>
      <c r="H24" s="1">
        <v>5.07</v>
      </c>
      <c r="I24" s="1">
        <v>0.66900000000000004</v>
      </c>
      <c r="K24" s="1">
        <v>128</v>
      </c>
      <c r="L24" s="1">
        <v>26.6</v>
      </c>
      <c r="M24" s="1">
        <v>3.38</v>
      </c>
      <c r="N24" s="1">
        <v>0.45900000000000002</v>
      </c>
      <c r="P24" s="1" t="s">
        <v>21</v>
      </c>
      <c r="Q24" s="1">
        <f>Q22-Q23</f>
        <v>0.44700000000000001</v>
      </c>
      <c r="R24" s="1">
        <f t="shared" ref="R24" si="14">R22-R23</f>
        <v>0.39800000000000002</v>
      </c>
      <c r="S24" s="1">
        <f t="shared" ref="S24" si="15">S22-S23</f>
        <v>0.47599999999999992</v>
      </c>
      <c r="U24" s="1">
        <v>122</v>
      </c>
      <c r="V24" s="1">
        <f t="shared" si="0"/>
        <v>0.80629539951573859</v>
      </c>
      <c r="W24" s="1">
        <f t="shared" si="1"/>
        <v>0.62468193384223925</v>
      </c>
      <c r="X24" s="1">
        <f t="shared" si="10"/>
        <v>0.85600606290261461</v>
      </c>
      <c r="Z24" s="1">
        <v>122</v>
      </c>
      <c r="AA24" s="6">
        <f t="shared" si="2"/>
        <v>0.58090185676392569</v>
      </c>
      <c r="AB24" s="6">
        <f t="shared" si="3"/>
        <v>0.83173076923076905</v>
      </c>
      <c r="AC24" s="6">
        <f t="shared" si="4"/>
        <v>0.55076923076923068</v>
      </c>
      <c r="AE24" s="1">
        <v>122</v>
      </c>
      <c r="AF24" s="6">
        <f t="shared" si="5"/>
        <v>0.43847874720357943</v>
      </c>
      <c r="AG24" s="6">
        <f t="shared" si="6"/>
        <v>0.73115577889447214</v>
      </c>
      <c r="AH24" s="6">
        <f t="shared" si="7"/>
        <v>0.3172268907563025</v>
      </c>
    </row>
    <row r="25" spans="1:34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U25" s="1">
        <v>128</v>
      </c>
      <c r="V25" s="1">
        <f t="shared" si="0"/>
        <v>0.75181598062953992</v>
      </c>
      <c r="W25" s="1">
        <f t="shared" si="1"/>
        <v>0.6055979643765903</v>
      </c>
      <c r="X25" s="1">
        <f t="shared" si="10"/>
        <v>0.80295566502463056</v>
      </c>
      <c r="Z25" s="1">
        <v>128</v>
      </c>
      <c r="AA25" s="6">
        <f t="shared" si="2"/>
        <v>0.50397877984084882</v>
      </c>
      <c r="AB25" s="6">
        <f t="shared" si="3"/>
        <v>0.77403846153846156</v>
      </c>
      <c r="AC25" s="6">
        <f t="shared" si="4"/>
        <v>0.46769230769230763</v>
      </c>
      <c r="AE25" s="1">
        <v>128</v>
      </c>
      <c r="AF25" s="6">
        <f t="shared" si="5"/>
        <v>0.37360178970917224</v>
      </c>
      <c r="AG25" s="6">
        <f t="shared" si="6"/>
        <v>0.67587939698492461</v>
      </c>
      <c r="AH25" s="6">
        <f t="shared" si="7"/>
        <v>0.24789915966386558</v>
      </c>
    </row>
    <row r="27" spans="1:34" x14ac:dyDescent="0.25">
      <c r="A27" s="4"/>
      <c r="B27" s="4"/>
      <c r="C27" s="4"/>
      <c r="D27" s="4"/>
    </row>
    <row r="28" spans="1:34" x14ac:dyDescent="0.25">
      <c r="A28" s="4"/>
      <c r="B28" s="4"/>
      <c r="C28" s="4"/>
      <c r="D28" s="4"/>
    </row>
    <row r="29" spans="1:34" x14ac:dyDescent="0.25">
      <c r="A29" s="4"/>
      <c r="B29" s="4"/>
      <c r="C29" s="4"/>
      <c r="D29" s="4"/>
    </row>
    <row r="30" spans="1:34" x14ac:dyDescent="0.25">
      <c r="A30" s="4"/>
      <c r="B30" s="4"/>
      <c r="C30" s="4"/>
      <c r="D30" s="4"/>
    </row>
    <row r="31" spans="1:34" x14ac:dyDescent="0.25">
      <c r="A31" s="4"/>
      <c r="B31" s="4"/>
      <c r="C31" s="4"/>
      <c r="D31" s="4"/>
    </row>
    <row r="32" spans="1:34" x14ac:dyDescent="0.25">
      <c r="A32" s="4"/>
      <c r="B32" s="4"/>
      <c r="C32" s="4"/>
      <c r="D32" s="4"/>
    </row>
  </sheetData>
  <mergeCells count="6">
    <mergeCell ref="AE1:AH1"/>
    <mergeCell ref="P8:S8"/>
    <mergeCell ref="U1:X1"/>
    <mergeCell ref="P14:S14"/>
    <mergeCell ref="P20:S20"/>
    <mergeCell ref="Z1:AC1"/>
  </mergeCells>
  <pageMargins left="0.7" right="0.7" top="0.78740157499999996" bottom="0.78740157499999996" header="0.3" footer="0.3"/>
  <ignoredErrors>
    <ignoredError sqref="AB3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workbookViewId="0">
      <selection activeCell="U2" sqref="U2:X2"/>
    </sheetView>
  </sheetViews>
  <sheetFormatPr defaultRowHeight="15" x14ac:dyDescent="0.25"/>
  <cols>
    <col min="1" max="1" width="7.7109375" style="5" bestFit="1" customWidth="1"/>
    <col min="2" max="4" width="7.140625" style="5" bestFit="1" customWidth="1"/>
    <col min="5" max="5" width="9.140625" style="5"/>
    <col min="6" max="6" width="7.7109375" style="5" bestFit="1" customWidth="1"/>
    <col min="7" max="9" width="7.140625" style="5" bestFit="1" customWidth="1"/>
    <col min="10" max="10" width="9.140625" style="5"/>
    <col min="11" max="11" width="7.7109375" style="5" customWidth="1"/>
    <col min="12" max="14" width="7.140625" style="5" customWidth="1"/>
    <col min="15" max="15" width="7.7109375" style="5" customWidth="1"/>
    <col min="16" max="16" width="18.28515625" style="5" customWidth="1"/>
    <col min="17" max="18" width="7.140625" style="5" customWidth="1"/>
    <col min="19" max="16384" width="9.140625" style="5"/>
  </cols>
  <sheetData>
    <row r="1" spans="1:34" ht="15.75" thickBot="1" x14ac:dyDescent="0.3">
      <c r="A1" s="13" t="s">
        <v>0</v>
      </c>
      <c r="B1" s="14" t="s">
        <v>1</v>
      </c>
      <c r="C1" s="14" t="s">
        <v>2</v>
      </c>
      <c r="D1" s="15" t="s">
        <v>3</v>
      </c>
      <c r="F1" s="13" t="s">
        <v>0</v>
      </c>
      <c r="G1" s="14" t="s">
        <v>1</v>
      </c>
      <c r="H1" s="14" t="s">
        <v>2</v>
      </c>
      <c r="I1" s="15" t="s">
        <v>3</v>
      </c>
      <c r="K1" s="13" t="s">
        <v>0</v>
      </c>
      <c r="L1" s="14" t="s">
        <v>1</v>
      </c>
      <c r="M1" s="14" t="s">
        <v>2</v>
      </c>
      <c r="N1" s="15" t="s">
        <v>3</v>
      </c>
      <c r="P1" s="1" t="s">
        <v>9</v>
      </c>
      <c r="Q1" s="1" t="s">
        <v>4</v>
      </c>
      <c r="R1" s="1" t="s">
        <v>5</v>
      </c>
      <c r="S1" s="1" t="s">
        <v>6</v>
      </c>
      <c r="U1" s="27" t="s">
        <v>36</v>
      </c>
      <c r="V1" s="28"/>
      <c r="W1" s="28"/>
      <c r="X1" s="29"/>
      <c r="Z1" s="27" t="s">
        <v>37</v>
      </c>
      <c r="AA1" s="28"/>
      <c r="AB1" s="28"/>
      <c r="AC1" s="29"/>
      <c r="AE1" s="27" t="s">
        <v>38</v>
      </c>
      <c r="AF1" s="28"/>
      <c r="AG1" s="28"/>
      <c r="AH1" s="29"/>
    </row>
    <row r="2" spans="1:34" ht="15.75" thickBot="1" x14ac:dyDescent="0.3">
      <c r="A2" s="6">
        <v>0</v>
      </c>
      <c r="B2" s="6">
        <v>14.1</v>
      </c>
      <c r="C2" s="6">
        <v>2.1</v>
      </c>
      <c r="D2" s="6">
        <v>0.25</v>
      </c>
      <c r="F2" s="6">
        <v>0</v>
      </c>
      <c r="G2" s="6">
        <v>10.199999999999999</v>
      </c>
      <c r="H2" s="6">
        <v>1.93</v>
      </c>
      <c r="I2" s="6">
        <v>0.246</v>
      </c>
      <c r="K2" s="6">
        <v>0</v>
      </c>
      <c r="L2" s="6">
        <v>4.71</v>
      </c>
      <c r="M2" s="6">
        <v>1.4</v>
      </c>
      <c r="N2" s="6">
        <v>0.223</v>
      </c>
      <c r="P2" s="1">
        <v>1</v>
      </c>
      <c r="Q2" s="1">
        <v>75.8</v>
      </c>
      <c r="R2" s="1">
        <v>64.2</v>
      </c>
      <c r="S2" s="1">
        <v>64.2</v>
      </c>
      <c r="U2" s="13" t="s">
        <v>29</v>
      </c>
      <c r="V2" s="14" t="s">
        <v>22</v>
      </c>
      <c r="W2" s="14" t="s">
        <v>23</v>
      </c>
      <c r="X2" s="15" t="s">
        <v>24</v>
      </c>
      <c r="Z2" s="7" t="s">
        <v>29</v>
      </c>
      <c r="AA2" s="8" t="s">
        <v>22</v>
      </c>
      <c r="AB2" s="8" t="s">
        <v>23</v>
      </c>
      <c r="AC2" s="9" t="s">
        <v>24</v>
      </c>
      <c r="AE2" s="7" t="s">
        <v>29</v>
      </c>
      <c r="AF2" s="8" t="s">
        <v>22</v>
      </c>
      <c r="AG2" s="8" t="s">
        <v>23</v>
      </c>
      <c r="AH2" s="9" t="s">
        <v>24</v>
      </c>
    </row>
    <row r="3" spans="1:34" x14ac:dyDescent="0.25">
      <c r="A3" s="1">
        <v>5.88</v>
      </c>
      <c r="B3" s="1">
        <v>18.600000000000001</v>
      </c>
      <c r="C3" s="1">
        <v>2.72</v>
      </c>
      <c r="D3" s="1">
        <v>0.32600000000000001</v>
      </c>
      <c r="F3" s="1">
        <v>5.86</v>
      </c>
      <c r="G3" s="1">
        <v>15.4</v>
      </c>
      <c r="H3" s="1">
        <v>2.63</v>
      </c>
      <c r="I3" s="1">
        <v>0.33100000000000002</v>
      </c>
      <c r="K3" s="1">
        <v>5.84</v>
      </c>
      <c r="L3" s="1">
        <v>6.69</v>
      </c>
      <c r="M3" s="1">
        <v>1.81</v>
      </c>
      <c r="N3" s="1">
        <v>0.28100000000000003</v>
      </c>
      <c r="P3" s="1">
        <v>2</v>
      </c>
      <c r="Q3" s="1">
        <v>75.599999999999994</v>
      </c>
      <c r="R3" s="1">
        <v>69.8</v>
      </c>
      <c r="S3" s="1">
        <v>63.9</v>
      </c>
      <c r="U3" s="6">
        <v>0</v>
      </c>
      <c r="V3" s="6">
        <f>(B2-$Q$11)/$Q$12</f>
        <v>0</v>
      </c>
      <c r="W3" s="6">
        <f>(G2-$R$11)/$R$12</f>
        <v>0</v>
      </c>
      <c r="X3" s="6">
        <f>(L2-$S$11)/$S$12</f>
        <v>0</v>
      </c>
      <c r="Z3" s="6">
        <v>0</v>
      </c>
      <c r="AA3" s="6">
        <f>(C2-$Q$17)/$Q$18</f>
        <v>0.1304347826086957</v>
      </c>
      <c r="AB3" s="6">
        <f>(H2-$R$17)/$R$18</f>
        <v>8.0332409972299165E-2</v>
      </c>
      <c r="AC3" s="6">
        <f>(M2-$S$17)/$S$18</f>
        <v>1.4285714285714219E-2</v>
      </c>
      <c r="AE3" s="6">
        <v>0</v>
      </c>
      <c r="AF3" s="6">
        <f>(D2-$Q$23)/$Q$24</f>
        <v>0</v>
      </c>
      <c r="AG3" s="6">
        <f>(I2-$R$23)/$R$24</f>
        <v>0</v>
      </c>
      <c r="AH3" s="6">
        <f>(N2-$S$23)/$S$24</f>
        <v>0</v>
      </c>
    </row>
    <row r="4" spans="1:34" x14ac:dyDescent="0.25">
      <c r="A4" s="1">
        <v>11.7</v>
      </c>
      <c r="B4" s="1">
        <v>22.5</v>
      </c>
      <c r="C4" s="1">
        <v>3.22</v>
      </c>
      <c r="D4" s="1">
        <v>0.38600000000000001</v>
      </c>
      <c r="F4" s="1">
        <v>11.7</v>
      </c>
      <c r="G4" s="1">
        <v>19.600000000000001</v>
      </c>
      <c r="H4" s="1">
        <v>3.21</v>
      </c>
      <c r="I4" s="1">
        <v>0.40899999999999997</v>
      </c>
      <c r="K4" s="1">
        <v>11.6</v>
      </c>
      <c r="L4" s="1">
        <v>9.1199999999999992</v>
      </c>
      <c r="M4" s="1">
        <v>2.2200000000000002</v>
      </c>
      <c r="N4" s="1">
        <v>0.33800000000000002</v>
      </c>
      <c r="P4" s="1">
        <v>3</v>
      </c>
      <c r="Q4" s="1">
        <v>98.7</v>
      </c>
      <c r="R4" s="1">
        <v>81.3</v>
      </c>
      <c r="S4" s="1">
        <v>69.7</v>
      </c>
      <c r="U4" s="1">
        <v>5.88</v>
      </c>
      <c r="V4" s="1">
        <f t="shared" ref="V4:V25" si="0">(B3-$Q$11)/$Q$12</f>
        <v>0.15679442508710809</v>
      </c>
      <c r="W4" s="1">
        <f t="shared" ref="W4:W25" si="1">(G3-$R$11)/$R$12</f>
        <v>0.22608695652173913</v>
      </c>
      <c r="X4" s="1">
        <f>(L3-$S$11)/$S$12</f>
        <v>8.5381630012936638E-2</v>
      </c>
      <c r="Z4" s="1">
        <v>5.88</v>
      </c>
      <c r="AA4" s="6">
        <f t="shared" ref="AA4:AA25" si="2">(C3-$Q$17)/$Q$18</f>
        <v>0.31014492753623202</v>
      </c>
      <c r="AB4" s="6">
        <f t="shared" ref="AB4:AB25" si="3">(H3-$R$17)/$R$18</f>
        <v>0.2742382271468144</v>
      </c>
      <c r="AC4" s="6">
        <f t="shared" ref="AC4:AC25" si="4">(M3-$S$17)/$S$18</f>
        <v>0.1607142857142857</v>
      </c>
      <c r="AE4" s="1">
        <v>5.88</v>
      </c>
      <c r="AF4" s="6">
        <f t="shared" ref="AF4:AF25" si="5">(D3-$Q$23)/$Q$24</f>
        <v>0.22093023255813959</v>
      </c>
      <c r="AG4" s="6">
        <f t="shared" ref="AG4:AG25" si="6">(I3-$R$23)/$R$24</f>
        <v>0.2146464646464647</v>
      </c>
      <c r="AH4" s="6">
        <f t="shared" ref="AH4:AH25" si="7">(N3-$S$23)/$S$24</f>
        <v>0.16571428571428579</v>
      </c>
    </row>
    <row r="5" spans="1:34" x14ac:dyDescent="0.25">
      <c r="A5" s="1">
        <v>17.5</v>
      </c>
      <c r="B5" s="1">
        <v>26.4</v>
      </c>
      <c r="C5" s="1">
        <v>3.63</v>
      </c>
      <c r="D5" s="1">
        <v>0.436</v>
      </c>
      <c r="F5" s="1">
        <v>17.5</v>
      </c>
      <c r="G5" s="1">
        <v>23.1</v>
      </c>
      <c r="H5" s="1">
        <v>3.69</v>
      </c>
      <c r="I5" s="1">
        <v>0.47399999999999998</v>
      </c>
      <c r="K5" s="1">
        <v>17.5</v>
      </c>
      <c r="L5" s="1">
        <v>11.5</v>
      </c>
      <c r="M5" s="1">
        <v>2.58</v>
      </c>
      <c r="N5" s="1">
        <v>0.38900000000000001</v>
      </c>
      <c r="P5" s="2" t="s">
        <v>7</v>
      </c>
      <c r="Q5" s="2">
        <f>AVERAGE(Q2:Q4)</f>
        <v>83.36666666666666</v>
      </c>
      <c r="R5" s="2">
        <f t="shared" ref="R5:S5" si="8">AVERAGE(R2:R4)</f>
        <v>71.766666666666666</v>
      </c>
      <c r="S5" s="2">
        <f t="shared" si="8"/>
        <v>65.933333333333337</v>
      </c>
      <c r="U5" s="1">
        <v>11.7</v>
      </c>
      <c r="V5" s="1">
        <f t="shared" si="0"/>
        <v>0.29268292682926833</v>
      </c>
      <c r="W5" s="1">
        <f t="shared" si="1"/>
        <v>0.40869565217391307</v>
      </c>
      <c r="X5" s="1">
        <f t="shared" ref="X5:X25" si="9">(L4-$S$11)/$S$12</f>
        <v>0.19016817593790425</v>
      </c>
      <c r="Z5" s="1">
        <v>11.7</v>
      </c>
      <c r="AA5" s="6">
        <f t="shared" si="2"/>
        <v>0.45507246376811605</v>
      </c>
      <c r="AB5" s="6">
        <f t="shared" si="3"/>
        <v>0.4349030470914127</v>
      </c>
      <c r="AC5" s="6">
        <f t="shared" si="4"/>
        <v>0.30714285714285722</v>
      </c>
      <c r="AE5" s="1">
        <v>11.7</v>
      </c>
      <c r="AF5" s="6">
        <f t="shared" si="5"/>
        <v>0.39534883720930236</v>
      </c>
      <c r="AG5" s="6">
        <f t="shared" si="6"/>
        <v>0.41161616161616155</v>
      </c>
      <c r="AH5" s="6">
        <f t="shared" si="7"/>
        <v>0.32857142857142863</v>
      </c>
    </row>
    <row r="6" spans="1:34" x14ac:dyDescent="0.25">
      <c r="A6" s="1">
        <v>23.3</v>
      </c>
      <c r="B6" s="1">
        <v>29.9</v>
      </c>
      <c r="C6" s="1">
        <v>3.98</v>
      </c>
      <c r="D6" s="1">
        <v>0.47699999999999998</v>
      </c>
      <c r="F6" s="1">
        <v>23.3</v>
      </c>
      <c r="G6" s="1">
        <v>23.5</v>
      </c>
      <c r="H6" s="1">
        <v>3.83</v>
      </c>
      <c r="I6" s="1">
        <v>0.51800000000000002</v>
      </c>
      <c r="K6" s="1">
        <v>23.3</v>
      </c>
      <c r="L6" s="1">
        <v>13.7</v>
      </c>
      <c r="M6" s="1">
        <v>2.9</v>
      </c>
      <c r="N6" s="1">
        <v>0.434</v>
      </c>
      <c r="P6" s="3" t="s">
        <v>8</v>
      </c>
      <c r="Q6" s="3">
        <f>STDEV(Q2:Q4)</f>
        <v>13.279432718807531</v>
      </c>
      <c r="R6" s="3">
        <f t="shared" ref="R6:S6" si="10">STDEV(R2:R4)</f>
        <v>8.717989064763346</v>
      </c>
      <c r="S6" s="3">
        <f t="shared" si="10"/>
        <v>3.2654759734735976</v>
      </c>
      <c r="U6" s="1">
        <v>17.5</v>
      </c>
      <c r="V6" s="1">
        <f t="shared" si="0"/>
        <v>0.4285714285714286</v>
      </c>
      <c r="W6" s="1">
        <f t="shared" si="1"/>
        <v>0.56086956521739129</v>
      </c>
      <c r="X6" s="1">
        <f t="shared" si="9"/>
        <v>0.29279862009486851</v>
      </c>
      <c r="Z6" s="1">
        <v>17.5</v>
      </c>
      <c r="AA6" s="6">
        <f t="shared" si="2"/>
        <v>0.57391304347826089</v>
      </c>
      <c r="AB6" s="6">
        <f t="shared" si="3"/>
        <v>0.56786703601108024</v>
      </c>
      <c r="AC6" s="6">
        <f t="shared" si="4"/>
        <v>0.43571428571428572</v>
      </c>
      <c r="AE6" s="1">
        <v>17.5</v>
      </c>
      <c r="AF6" s="6">
        <f t="shared" si="5"/>
        <v>0.54069767441860472</v>
      </c>
      <c r="AG6" s="6">
        <f t="shared" si="6"/>
        <v>0.57575757575757569</v>
      </c>
      <c r="AH6" s="6">
        <f t="shared" si="7"/>
        <v>0.47428571428571437</v>
      </c>
    </row>
    <row r="7" spans="1:34" ht="15.75" thickBot="1" x14ac:dyDescent="0.3">
      <c r="A7" s="1">
        <v>29.2</v>
      </c>
      <c r="B7" s="1">
        <v>33</v>
      </c>
      <c r="C7" s="1">
        <v>4.28</v>
      </c>
      <c r="D7" s="1">
        <v>0.51100000000000001</v>
      </c>
      <c r="F7" s="1">
        <v>29.1</v>
      </c>
      <c r="G7" s="1">
        <v>24.8</v>
      </c>
      <c r="H7" s="1">
        <v>4.07</v>
      </c>
      <c r="I7" s="1">
        <v>0.54900000000000004</v>
      </c>
      <c r="K7" s="1">
        <v>29.1</v>
      </c>
      <c r="L7" s="1">
        <v>15.4</v>
      </c>
      <c r="M7" s="1">
        <v>3.16</v>
      </c>
      <c r="N7" s="1">
        <v>0.47299999999999998</v>
      </c>
      <c r="U7" s="1">
        <v>23.3</v>
      </c>
      <c r="V7" s="1">
        <f t="shared" si="0"/>
        <v>0.55052264808362372</v>
      </c>
      <c r="W7" s="1">
        <f t="shared" si="1"/>
        <v>0.57826086956521738</v>
      </c>
      <c r="X7" s="1">
        <f t="shared" si="9"/>
        <v>0.38766709788702025</v>
      </c>
      <c r="Z7" s="1">
        <v>23.3</v>
      </c>
      <c r="AA7" s="6">
        <f t="shared" si="2"/>
        <v>0.67536231884057973</v>
      </c>
      <c r="AB7" s="6">
        <f t="shared" si="3"/>
        <v>0.60664819944598347</v>
      </c>
      <c r="AC7" s="6">
        <f t="shared" si="4"/>
        <v>0.54999999999999993</v>
      </c>
      <c r="AE7" s="1">
        <v>23.3</v>
      </c>
      <c r="AF7" s="6">
        <f t="shared" si="5"/>
        <v>0.65988372093023251</v>
      </c>
      <c r="AG7" s="6">
        <f t="shared" si="6"/>
        <v>0.68686868686868685</v>
      </c>
      <c r="AH7" s="6">
        <f t="shared" si="7"/>
        <v>0.60285714285714287</v>
      </c>
    </row>
    <row r="8" spans="1:34" ht="15.75" thickBot="1" x14ac:dyDescent="0.3">
      <c r="A8" s="1">
        <v>35</v>
      </c>
      <c r="B8" s="1">
        <v>35.6</v>
      </c>
      <c r="C8" s="1">
        <v>4.5199999999999996</v>
      </c>
      <c r="D8" s="1">
        <v>0.53700000000000003</v>
      </c>
      <c r="F8" s="1">
        <v>34.9</v>
      </c>
      <c r="G8" s="1">
        <v>26.7</v>
      </c>
      <c r="H8" s="1">
        <v>4.34</v>
      </c>
      <c r="I8" s="1">
        <v>0.57899999999999996</v>
      </c>
      <c r="K8" s="1">
        <v>34.9</v>
      </c>
      <c r="L8" s="1">
        <v>17.100000000000001</v>
      </c>
      <c r="M8" s="1">
        <v>3.38</v>
      </c>
      <c r="N8" s="1">
        <v>0.505</v>
      </c>
      <c r="P8" s="27" t="s">
        <v>33</v>
      </c>
      <c r="Q8" s="28"/>
      <c r="R8" s="28"/>
      <c r="S8" s="29"/>
      <c r="U8" s="1">
        <v>29.2</v>
      </c>
      <c r="V8" s="1">
        <f t="shared" si="0"/>
        <v>0.65853658536585369</v>
      </c>
      <c r="W8" s="1">
        <f t="shared" si="1"/>
        <v>0.63478260869565217</v>
      </c>
      <c r="X8" s="1">
        <f t="shared" si="9"/>
        <v>0.46097455799913767</v>
      </c>
      <c r="Z8" s="1">
        <v>29.2</v>
      </c>
      <c r="AA8" s="6">
        <f t="shared" si="2"/>
        <v>0.76231884057971033</v>
      </c>
      <c r="AB8" s="6">
        <f t="shared" si="3"/>
        <v>0.6731301939058173</v>
      </c>
      <c r="AC8" s="6">
        <f t="shared" si="4"/>
        <v>0.6428571428571429</v>
      </c>
      <c r="AE8" s="1">
        <v>29.2</v>
      </c>
      <c r="AF8" s="6">
        <f t="shared" si="5"/>
        <v>0.75872093023255827</v>
      </c>
      <c r="AG8" s="6">
        <f t="shared" si="6"/>
        <v>0.76515151515151525</v>
      </c>
      <c r="AH8" s="6">
        <f t="shared" si="7"/>
        <v>0.7142857142857143</v>
      </c>
    </row>
    <row r="9" spans="1:34" x14ac:dyDescent="0.25">
      <c r="A9" s="1">
        <v>40.799999999999997</v>
      </c>
      <c r="B9" s="1">
        <v>37.700000000000003</v>
      </c>
      <c r="C9" s="1">
        <v>4.7</v>
      </c>
      <c r="D9" s="1">
        <v>0.55800000000000005</v>
      </c>
      <c r="F9" s="1">
        <v>40.700000000000003</v>
      </c>
      <c r="G9" s="1">
        <v>28.7</v>
      </c>
      <c r="H9" s="1">
        <v>4.59</v>
      </c>
      <c r="I9" s="1">
        <v>0.60199999999999998</v>
      </c>
      <c r="K9" s="1">
        <v>40.700000000000003</v>
      </c>
      <c r="L9" s="1">
        <v>18.7</v>
      </c>
      <c r="M9" s="1">
        <v>3.58</v>
      </c>
      <c r="N9" s="1">
        <v>0.53</v>
      </c>
      <c r="P9" s="6" t="s">
        <v>18</v>
      </c>
      <c r="Q9" s="6" t="s">
        <v>15</v>
      </c>
      <c r="R9" s="6" t="s">
        <v>16</v>
      </c>
      <c r="S9" s="6" t="s">
        <v>17</v>
      </c>
      <c r="U9" s="1">
        <v>35</v>
      </c>
      <c r="V9" s="1">
        <f t="shared" si="0"/>
        <v>0.74912891986062724</v>
      </c>
      <c r="W9" s="1">
        <f t="shared" si="1"/>
        <v>0.71739130434782594</v>
      </c>
      <c r="X9" s="1">
        <f t="shared" si="9"/>
        <v>0.53428201811125497</v>
      </c>
      <c r="Z9" s="1">
        <v>35</v>
      </c>
      <c r="AA9" s="6">
        <f t="shared" si="2"/>
        <v>0.8318840579710145</v>
      </c>
      <c r="AB9" s="6">
        <f t="shared" si="3"/>
        <v>0.74792243767313016</v>
      </c>
      <c r="AC9" s="6">
        <f t="shared" si="4"/>
        <v>0.72142857142857131</v>
      </c>
      <c r="AE9" s="1">
        <v>35</v>
      </c>
      <c r="AF9" s="6">
        <f t="shared" si="5"/>
        <v>0.8343023255813955</v>
      </c>
      <c r="AG9" s="6">
        <f t="shared" si="6"/>
        <v>0.84090909090909083</v>
      </c>
      <c r="AH9" s="6">
        <f t="shared" si="7"/>
        <v>0.80571428571428583</v>
      </c>
    </row>
    <row r="10" spans="1:34" x14ac:dyDescent="0.25">
      <c r="A10" s="1">
        <v>46.7</v>
      </c>
      <c r="B10" s="1">
        <v>39.4</v>
      </c>
      <c r="C10" s="1">
        <v>4.8600000000000003</v>
      </c>
      <c r="D10" s="1">
        <v>0.57399999999999995</v>
      </c>
      <c r="F10" s="1">
        <v>46.5</v>
      </c>
      <c r="G10" s="1">
        <v>30.4</v>
      </c>
      <c r="H10" s="1">
        <v>4.8099999999999996</v>
      </c>
      <c r="I10" s="1">
        <v>0.62</v>
      </c>
      <c r="K10" s="1">
        <v>46.5</v>
      </c>
      <c r="L10" s="1">
        <v>20.2</v>
      </c>
      <c r="M10" s="1">
        <v>3.73</v>
      </c>
      <c r="N10" s="1">
        <v>0.54900000000000004</v>
      </c>
      <c r="P10" s="1" t="s">
        <v>19</v>
      </c>
      <c r="Q10" s="1">
        <f>MAX(B2:B36)</f>
        <v>42.8</v>
      </c>
      <c r="R10" s="1">
        <f>MAX(G2:G36)</f>
        <v>33.200000000000003</v>
      </c>
      <c r="S10" s="1">
        <f>MAX(L2:L36)</f>
        <v>27.9</v>
      </c>
      <c r="U10" s="1">
        <v>40.799999999999997</v>
      </c>
      <c r="V10" s="1">
        <f t="shared" si="0"/>
        <v>0.82229965156794438</v>
      </c>
      <c r="W10" s="1">
        <f t="shared" si="1"/>
        <v>0.80434782608695643</v>
      </c>
      <c r="X10" s="1">
        <f t="shared" si="9"/>
        <v>0.60327727468736525</v>
      </c>
      <c r="Z10" s="1">
        <v>40.799999999999997</v>
      </c>
      <c r="AA10" s="6">
        <f t="shared" si="2"/>
        <v>0.8840579710144929</v>
      </c>
      <c r="AB10" s="6">
        <f t="shared" si="3"/>
        <v>0.81717451523545703</v>
      </c>
      <c r="AC10" s="6">
        <f t="shared" si="4"/>
        <v>0.79285714285714282</v>
      </c>
      <c r="AE10" s="1">
        <v>40.799999999999997</v>
      </c>
      <c r="AF10" s="6">
        <f t="shared" si="5"/>
        <v>0.89534883720930258</v>
      </c>
      <c r="AG10" s="6">
        <f t="shared" si="6"/>
        <v>0.89898989898989889</v>
      </c>
      <c r="AH10" s="6">
        <f t="shared" si="7"/>
        <v>0.87714285714285734</v>
      </c>
    </row>
    <row r="11" spans="1:34" x14ac:dyDescent="0.25">
      <c r="A11" s="1">
        <v>52.5</v>
      </c>
      <c r="B11" s="1">
        <v>40.799999999999997</v>
      </c>
      <c r="C11" s="1">
        <v>4.99</v>
      </c>
      <c r="D11" s="1">
        <v>0.58699999999999997</v>
      </c>
      <c r="F11" s="1">
        <v>52.3</v>
      </c>
      <c r="G11" s="1">
        <v>31.7</v>
      </c>
      <c r="H11" s="1">
        <v>4.99</v>
      </c>
      <c r="I11" s="1">
        <v>0.63200000000000001</v>
      </c>
      <c r="K11" s="1">
        <v>52.3</v>
      </c>
      <c r="L11" s="1">
        <v>21.6</v>
      </c>
      <c r="M11" s="1">
        <v>3.87</v>
      </c>
      <c r="N11" s="1">
        <v>0.56299999999999994</v>
      </c>
      <c r="P11" s="1" t="s">
        <v>20</v>
      </c>
      <c r="Q11" s="1">
        <f>MIN(B2:B36)</f>
        <v>14.1</v>
      </c>
      <c r="R11" s="1">
        <f>MIN(G2:G36)</f>
        <v>10.199999999999999</v>
      </c>
      <c r="S11" s="1">
        <f>MIN(L2:L36)</f>
        <v>4.71</v>
      </c>
      <c r="U11" s="1">
        <v>46.7</v>
      </c>
      <c r="V11" s="1">
        <f t="shared" si="0"/>
        <v>0.88153310104529625</v>
      </c>
      <c r="W11" s="1">
        <f t="shared" si="1"/>
        <v>0.87826086956521721</v>
      </c>
      <c r="X11" s="1">
        <f t="shared" si="9"/>
        <v>0.66796032772746872</v>
      </c>
      <c r="Z11" s="1">
        <v>46.7</v>
      </c>
      <c r="AA11" s="6">
        <f t="shared" si="2"/>
        <v>0.93043478260869583</v>
      </c>
      <c r="AB11" s="6">
        <f t="shared" si="3"/>
        <v>0.87811634349030465</v>
      </c>
      <c r="AC11" s="6">
        <f t="shared" si="4"/>
        <v>0.84642857142857153</v>
      </c>
      <c r="AE11" s="1">
        <v>46.7</v>
      </c>
      <c r="AF11" s="6">
        <f t="shared" si="5"/>
        <v>0.94186046511627897</v>
      </c>
      <c r="AG11" s="6">
        <f t="shared" si="6"/>
        <v>0.94444444444444442</v>
      </c>
      <c r="AH11" s="6">
        <f t="shared" si="7"/>
        <v>0.93142857142857172</v>
      </c>
    </row>
    <row r="12" spans="1:34" x14ac:dyDescent="0.25">
      <c r="A12" s="1">
        <v>58.4</v>
      </c>
      <c r="B12" s="1">
        <v>41.7</v>
      </c>
      <c r="C12" s="1">
        <v>5.0599999999999996</v>
      </c>
      <c r="D12" s="1">
        <v>0.59299999999999997</v>
      </c>
      <c r="F12" s="1">
        <v>58.1</v>
      </c>
      <c r="G12" s="1">
        <v>32.5</v>
      </c>
      <c r="H12" s="1">
        <v>5.12</v>
      </c>
      <c r="I12" s="1">
        <v>0.64</v>
      </c>
      <c r="K12" s="1">
        <v>58.2</v>
      </c>
      <c r="L12" s="1">
        <v>22.9</v>
      </c>
      <c r="M12" s="1">
        <v>3.98</v>
      </c>
      <c r="N12" s="1">
        <v>0.56699999999999995</v>
      </c>
      <c r="P12" s="1" t="s">
        <v>21</v>
      </c>
      <c r="Q12" s="1">
        <f>Q10-Q11</f>
        <v>28.699999999999996</v>
      </c>
      <c r="R12" s="1">
        <f t="shared" ref="R12:S12" si="11">R10-R11</f>
        <v>23.000000000000004</v>
      </c>
      <c r="S12" s="1">
        <f t="shared" si="11"/>
        <v>23.189999999999998</v>
      </c>
      <c r="U12" s="1">
        <v>52.5</v>
      </c>
      <c r="V12" s="1">
        <f t="shared" si="0"/>
        <v>0.93031358885017423</v>
      </c>
      <c r="W12" s="1">
        <f t="shared" si="1"/>
        <v>0.934782608695652</v>
      </c>
      <c r="X12" s="1">
        <f t="shared" si="9"/>
        <v>0.72833117723156537</v>
      </c>
      <c r="Z12" s="1">
        <v>52.5</v>
      </c>
      <c r="AA12" s="6">
        <f t="shared" si="2"/>
        <v>0.96811594202898565</v>
      </c>
      <c r="AB12" s="6">
        <f t="shared" si="3"/>
        <v>0.92797783933518008</v>
      </c>
      <c r="AC12" s="6">
        <f t="shared" si="4"/>
        <v>0.89642857142857146</v>
      </c>
      <c r="AE12" s="1">
        <v>52.5</v>
      </c>
      <c r="AF12" s="6">
        <f t="shared" si="5"/>
        <v>0.97965116279069764</v>
      </c>
      <c r="AG12" s="6">
        <f t="shared" si="6"/>
        <v>0.9747474747474747</v>
      </c>
      <c r="AH12" s="6">
        <f t="shared" si="7"/>
        <v>0.97142857142857142</v>
      </c>
    </row>
    <row r="13" spans="1:34" ht="15.75" thickBot="1" x14ac:dyDescent="0.3">
      <c r="A13" s="1">
        <v>64.2</v>
      </c>
      <c r="B13" s="1">
        <v>42.4</v>
      </c>
      <c r="C13" s="11">
        <v>5.0999999999999996</v>
      </c>
      <c r="D13" s="11">
        <v>0.59399999999999997</v>
      </c>
      <c r="F13" s="1">
        <v>63.9</v>
      </c>
      <c r="G13" s="1">
        <v>33</v>
      </c>
      <c r="H13" s="1">
        <v>5.21</v>
      </c>
      <c r="I13" s="11">
        <v>0.64200000000000002</v>
      </c>
      <c r="K13" s="1">
        <v>63.9</v>
      </c>
      <c r="L13" s="1">
        <v>24.1</v>
      </c>
      <c r="M13" s="1">
        <v>4.0599999999999996</v>
      </c>
      <c r="N13" s="1">
        <v>0.57199999999999995</v>
      </c>
      <c r="U13" s="1">
        <v>58.4</v>
      </c>
      <c r="V13" s="1">
        <f t="shared" si="0"/>
        <v>0.96167247386759602</v>
      </c>
      <c r="W13" s="1">
        <f t="shared" si="1"/>
        <v>0.96956521739130419</v>
      </c>
      <c r="X13" s="1">
        <f t="shared" si="9"/>
        <v>0.784389823199655</v>
      </c>
      <c r="Z13" s="1">
        <v>58.4</v>
      </c>
      <c r="AA13" s="6">
        <f t="shared" si="2"/>
        <v>0.98840579710144927</v>
      </c>
      <c r="AB13" s="6">
        <f t="shared" si="3"/>
        <v>0.96398891966759004</v>
      </c>
      <c r="AC13" s="6">
        <f t="shared" si="4"/>
        <v>0.93571428571428583</v>
      </c>
      <c r="AE13" s="1">
        <v>58.4</v>
      </c>
      <c r="AF13" s="6">
        <f t="shared" si="5"/>
        <v>0.99709302325581395</v>
      </c>
      <c r="AG13" s="6">
        <f t="shared" si="6"/>
        <v>0.99494949494949492</v>
      </c>
      <c r="AH13" s="6">
        <f t="shared" si="7"/>
        <v>0.98285714285714287</v>
      </c>
    </row>
    <row r="14" spans="1:34" ht="15.75" thickBot="1" x14ac:dyDescent="0.3">
      <c r="A14" s="1">
        <v>70</v>
      </c>
      <c r="B14" s="1">
        <v>42.7</v>
      </c>
      <c r="C14" s="1">
        <v>5.09</v>
      </c>
      <c r="D14" s="1">
        <v>0.59099999999999997</v>
      </c>
      <c r="F14" s="1">
        <v>69.8</v>
      </c>
      <c r="G14" s="12">
        <v>33.200000000000003</v>
      </c>
      <c r="H14" s="11">
        <v>5.25</v>
      </c>
      <c r="I14" s="1">
        <v>0.64100000000000001</v>
      </c>
      <c r="K14" s="1">
        <v>69.7</v>
      </c>
      <c r="L14" s="1">
        <v>25.2</v>
      </c>
      <c r="M14" s="1">
        <v>4.12</v>
      </c>
      <c r="N14" s="11">
        <v>0.57299999999999995</v>
      </c>
      <c r="P14" s="27" t="s">
        <v>34</v>
      </c>
      <c r="Q14" s="28"/>
      <c r="R14" s="28"/>
      <c r="S14" s="29"/>
      <c r="U14" s="1">
        <v>64.2</v>
      </c>
      <c r="V14" s="1">
        <f t="shared" si="0"/>
        <v>0.98606271777003485</v>
      </c>
      <c r="W14" s="1">
        <f t="shared" si="1"/>
        <v>0.99130434782608678</v>
      </c>
      <c r="X14" s="1">
        <f t="shared" si="9"/>
        <v>0.83613626563173793</v>
      </c>
      <c r="Z14" s="1">
        <v>64.2</v>
      </c>
      <c r="AA14" s="6">
        <f t="shared" si="2"/>
        <v>1</v>
      </c>
      <c r="AB14" s="6">
        <f t="shared" si="3"/>
        <v>0.9889196675900277</v>
      </c>
      <c r="AC14" s="6">
        <f t="shared" si="4"/>
        <v>0.96428571428571408</v>
      </c>
      <c r="AE14" s="1">
        <v>64.2</v>
      </c>
      <c r="AF14" s="6">
        <f t="shared" si="5"/>
        <v>1</v>
      </c>
      <c r="AG14" s="6">
        <f t="shared" si="6"/>
        <v>1</v>
      </c>
      <c r="AH14" s="6">
        <f t="shared" si="7"/>
        <v>0.99714285714285711</v>
      </c>
    </row>
    <row r="15" spans="1:34" x14ac:dyDescent="0.25">
      <c r="A15" s="1">
        <v>75.8</v>
      </c>
      <c r="B15" s="11">
        <v>42.8</v>
      </c>
      <c r="C15" s="1">
        <v>5.05</v>
      </c>
      <c r="D15" s="1">
        <v>0.58499999999999996</v>
      </c>
      <c r="F15" s="1">
        <v>75.599999999999994</v>
      </c>
      <c r="G15" s="11">
        <v>33.200000000000003</v>
      </c>
      <c r="H15" s="1">
        <v>5.25</v>
      </c>
      <c r="I15" s="1">
        <v>0.63600000000000001</v>
      </c>
      <c r="K15" s="1">
        <v>75.5</v>
      </c>
      <c r="L15" s="1">
        <v>26</v>
      </c>
      <c r="M15" s="1">
        <v>4.1500000000000004</v>
      </c>
      <c r="N15" s="1">
        <v>0.56999999999999995</v>
      </c>
      <c r="P15" s="6" t="s">
        <v>18</v>
      </c>
      <c r="Q15" s="6" t="s">
        <v>15</v>
      </c>
      <c r="R15" s="6" t="s">
        <v>16</v>
      </c>
      <c r="S15" s="6" t="s">
        <v>17</v>
      </c>
      <c r="U15" s="1">
        <v>70</v>
      </c>
      <c r="V15" s="1">
        <f t="shared" si="0"/>
        <v>0.99651567944250896</v>
      </c>
      <c r="W15" s="1">
        <f t="shared" si="1"/>
        <v>1</v>
      </c>
      <c r="X15" s="1">
        <f t="shared" si="9"/>
        <v>0.88357050452781372</v>
      </c>
      <c r="Z15" s="1">
        <v>70</v>
      </c>
      <c r="AA15" s="6">
        <f t="shared" si="2"/>
        <v>0.99710144927536237</v>
      </c>
      <c r="AB15" s="6">
        <f t="shared" si="3"/>
        <v>1</v>
      </c>
      <c r="AC15" s="6">
        <f t="shared" si="4"/>
        <v>0.98571428571428565</v>
      </c>
      <c r="AE15" s="1">
        <v>70</v>
      </c>
      <c r="AF15" s="6">
        <f t="shared" si="5"/>
        <v>0.99127906976744184</v>
      </c>
      <c r="AG15" s="6">
        <f t="shared" si="6"/>
        <v>0.99747474747474751</v>
      </c>
      <c r="AH15" s="6">
        <f t="shared" si="7"/>
        <v>1</v>
      </c>
    </row>
    <row r="16" spans="1:34" x14ac:dyDescent="0.25">
      <c r="A16" s="1">
        <v>81.599999999999994</v>
      </c>
      <c r="B16" s="1">
        <v>42.7</v>
      </c>
      <c r="C16" s="1">
        <v>4.99</v>
      </c>
      <c r="D16" s="1">
        <v>0.57599999999999996</v>
      </c>
      <c r="F16" s="1">
        <v>81.400000000000006</v>
      </c>
      <c r="G16" s="1">
        <v>32.9</v>
      </c>
      <c r="H16" s="1">
        <v>5.21</v>
      </c>
      <c r="I16" s="1">
        <v>0.629</v>
      </c>
      <c r="K16" s="1">
        <v>81.3</v>
      </c>
      <c r="L16" s="1">
        <v>26.8</v>
      </c>
      <c r="M16" s="11">
        <v>4.16</v>
      </c>
      <c r="N16" s="1">
        <v>0.56499999999999995</v>
      </c>
      <c r="P16" s="1" t="s">
        <v>19</v>
      </c>
      <c r="Q16" s="1">
        <f>MAX(C2:C36)</f>
        <v>5.0999999999999996</v>
      </c>
      <c r="R16" s="1">
        <f>MAX(H2:H36)</f>
        <v>5.25</v>
      </c>
      <c r="S16" s="1">
        <f>MAX(M2:M36)</f>
        <v>4.16</v>
      </c>
      <c r="U16" s="1">
        <v>75.8</v>
      </c>
      <c r="V16" s="1">
        <f t="shared" si="0"/>
        <v>1</v>
      </c>
      <c r="W16" s="1">
        <f t="shared" si="1"/>
        <v>1</v>
      </c>
      <c r="X16" s="1">
        <f t="shared" si="9"/>
        <v>0.91806813281586896</v>
      </c>
      <c r="Z16" s="1">
        <v>75.8</v>
      </c>
      <c r="AA16" s="6">
        <f t="shared" si="2"/>
        <v>0.98550724637681164</v>
      </c>
      <c r="AB16" s="6">
        <f t="shared" si="3"/>
        <v>1</v>
      </c>
      <c r="AC16" s="6">
        <f t="shared" si="4"/>
        <v>0.99642857142857155</v>
      </c>
      <c r="AE16" s="1">
        <v>75.8</v>
      </c>
      <c r="AF16" s="6">
        <f t="shared" si="5"/>
        <v>0.97383720930232553</v>
      </c>
      <c r="AG16" s="6">
        <f t="shared" si="6"/>
        <v>0.98484848484848486</v>
      </c>
      <c r="AH16" s="6">
        <f t="shared" si="7"/>
        <v>0.99142857142857144</v>
      </c>
    </row>
    <row r="17" spans="1:34" x14ac:dyDescent="0.25">
      <c r="A17" s="1">
        <v>87.4</v>
      </c>
      <c r="B17" s="1">
        <v>42.3</v>
      </c>
      <c r="C17" s="1">
        <v>4.9000000000000004</v>
      </c>
      <c r="D17" s="1">
        <v>0.56499999999999995</v>
      </c>
      <c r="F17" s="1">
        <v>87.3</v>
      </c>
      <c r="G17" s="1">
        <v>32.5</v>
      </c>
      <c r="H17" s="1">
        <v>5.15</v>
      </c>
      <c r="I17" s="1">
        <v>0.61799999999999999</v>
      </c>
      <c r="K17" s="1">
        <v>87.1</v>
      </c>
      <c r="L17" s="1">
        <v>27.3</v>
      </c>
      <c r="M17" s="1">
        <v>4.1399999999999997</v>
      </c>
      <c r="N17" s="1">
        <v>0.55700000000000005</v>
      </c>
      <c r="P17" s="1" t="s">
        <v>20</v>
      </c>
      <c r="Q17" s="1">
        <f>MIN(C2:C36)</f>
        <v>1.65</v>
      </c>
      <c r="R17" s="1">
        <f>MIN(H2:H36)</f>
        <v>1.64</v>
      </c>
      <c r="S17" s="1">
        <f>MIN(M2:M36)</f>
        <v>1.36</v>
      </c>
      <c r="U17" s="1">
        <v>81.599999999999994</v>
      </c>
      <c r="V17" s="1">
        <f t="shared" si="0"/>
        <v>0.99651567944250896</v>
      </c>
      <c r="W17" s="1">
        <f t="shared" si="1"/>
        <v>0.98695652173913029</v>
      </c>
      <c r="X17" s="1">
        <f t="shared" si="9"/>
        <v>0.95256576110392421</v>
      </c>
      <c r="Z17" s="1">
        <v>81.599999999999994</v>
      </c>
      <c r="AA17" s="6">
        <f t="shared" si="2"/>
        <v>0.96811594202898565</v>
      </c>
      <c r="AB17" s="6">
        <f t="shared" si="3"/>
        <v>0.9889196675900277</v>
      </c>
      <c r="AC17" s="6">
        <f t="shared" si="4"/>
        <v>1</v>
      </c>
      <c r="AE17" s="1">
        <v>81.599999999999994</v>
      </c>
      <c r="AF17" s="6">
        <f t="shared" si="5"/>
        <v>0.94767441860465107</v>
      </c>
      <c r="AG17" s="6">
        <f t="shared" si="6"/>
        <v>0.96717171717171713</v>
      </c>
      <c r="AH17" s="6">
        <f t="shared" si="7"/>
        <v>0.97714285714285709</v>
      </c>
    </row>
    <row r="18" spans="1:34" x14ac:dyDescent="0.25">
      <c r="A18" s="1">
        <v>93.2</v>
      </c>
      <c r="B18" s="1">
        <v>41.6</v>
      </c>
      <c r="C18" s="1">
        <v>4.79</v>
      </c>
      <c r="D18" s="1">
        <v>0.55200000000000005</v>
      </c>
      <c r="F18" s="1">
        <v>93</v>
      </c>
      <c r="G18" s="1">
        <v>31.9</v>
      </c>
      <c r="H18" s="1">
        <v>5.05</v>
      </c>
      <c r="I18" s="1">
        <v>0.60499999999999998</v>
      </c>
      <c r="K18" s="1">
        <v>92.9</v>
      </c>
      <c r="L18" s="1">
        <v>27.7</v>
      </c>
      <c r="M18" s="1">
        <v>4.1100000000000003</v>
      </c>
      <c r="N18" s="1">
        <v>0.54700000000000004</v>
      </c>
      <c r="P18" s="1" t="s">
        <v>21</v>
      </c>
      <c r="Q18" s="1">
        <f>Q16-Q17</f>
        <v>3.4499999999999997</v>
      </c>
      <c r="R18" s="1">
        <f t="shared" ref="R18" si="12">R16-R17</f>
        <v>3.6100000000000003</v>
      </c>
      <c r="S18" s="1">
        <f>S16-S17</f>
        <v>2.8</v>
      </c>
      <c r="U18" s="1">
        <v>87.4</v>
      </c>
      <c r="V18" s="1">
        <f t="shared" si="0"/>
        <v>0.98257839721254359</v>
      </c>
      <c r="W18" s="1">
        <f t="shared" si="1"/>
        <v>0.96956521739130419</v>
      </c>
      <c r="X18" s="1">
        <f t="shared" si="9"/>
        <v>0.9741267787839587</v>
      </c>
      <c r="Z18" s="1">
        <v>87.4</v>
      </c>
      <c r="AA18" s="6">
        <f t="shared" si="2"/>
        <v>0.94202898550724656</v>
      </c>
      <c r="AB18" s="6">
        <f t="shared" si="3"/>
        <v>0.97229916897506941</v>
      </c>
      <c r="AC18" s="6">
        <f t="shared" si="4"/>
        <v>0.99285714285714266</v>
      </c>
      <c r="AE18" s="1">
        <v>87.4</v>
      </c>
      <c r="AF18" s="6">
        <f t="shared" si="5"/>
        <v>0.91569767441860461</v>
      </c>
      <c r="AG18" s="6">
        <f t="shared" si="6"/>
        <v>0.93939393939393934</v>
      </c>
      <c r="AH18" s="6">
        <f t="shared" si="7"/>
        <v>0.95428571428571451</v>
      </c>
    </row>
    <row r="19" spans="1:34" ht="15.75" thickBot="1" x14ac:dyDescent="0.3">
      <c r="A19" s="1">
        <v>99.1</v>
      </c>
      <c r="B19" s="1">
        <v>40.9</v>
      </c>
      <c r="C19" s="1">
        <v>4.66</v>
      </c>
      <c r="D19" s="1">
        <v>0.53800000000000003</v>
      </c>
      <c r="F19" s="1">
        <v>99</v>
      </c>
      <c r="G19" s="1">
        <v>31.4</v>
      </c>
      <c r="H19" s="1">
        <v>4.92</v>
      </c>
      <c r="I19" s="1">
        <v>0.59</v>
      </c>
      <c r="K19" s="1">
        <v>98.7</v>
      </c>
      <c r="L19" s="11">
        <v>27.9</v>
      </c>
      <c r="M19" s="1">
        <v>4.04</v>
      </c>
      <c r="N19" s="1">
        <v>0.53400000000000003</v>
      </c>
      <c r="U19" s="1">
        <v>93.2</v>
      </c>
      <c r="V19" s="1">
        <f t="shared" si="0"/>
        <v>0.95818815331010465</v>
      </c>
      <c r="W19" s="1">
        <f t="shared" si="1"/>
        <v>0.94347826086956499</v>
      </c>
      <c r="X19" s="1">
        <f t="shared" si="9"/>
        <v>0.99137559292798627</v>
      </c>
      <c r="Z19" s="1">
        <v>93.2</v>
      </c>
      <c r="AA19" s="6">
        <f t="shared" si="2"/>
        <v>0.910144927536232</v>
      </c>
      <c r="AB19" s="6">
        <f t="shared" si="3"/>
        <v>0.94459833795013848</v>
      </c>
      <c r="AC19" s="6">
        <f t="shared" si="4"/>
        <v>0.98214285714285721</v>
      </c>
      <c r="AE19" s="1">
        <v>93.2</v>
      </c>
      <c r="AF19" s="6">
        <f t="shared" si="5"/>
        <v>0.87790697674418627</v>
      </c>
      <c r="AG19" s="6">
        <f t="shared" si="6"/>
        <v>0.90656565656565646</v>
      </c>
      <c r="AH19" s="6">
        <f t="shared" si="7"/>
        <v>0.92571428571428593</v>
      </c>
    </row>
    <row r="20" spans="1:34" ht="15.75" thickBot="1" x14ac:dyDescent="0.3">
      <c r="A20" s="1">
        <v>105</v>
      </c>
      <c r="B20" s="1">
        <v>39.9</v>
      </c>
      <c r="C20" s="1">
        <v>4.51</v>
      </c>
      <c r="D20" s="1">
        <v>0.52200000000000002</v>
      </c>
      <c r="F20" s="1">
        <v>105</v>
      </c>
      <c r="G20" s="1">
        <v>30.7</v>
      </c>
      <c r="H20" s="1">
        <v>4.78</v>
      </c>
      <c r="I20" s="1">
        <v>0.57299999999999995</v>
      </c>
      <c r="K20" s="1">
        <v>105</v>
      </c>
      <c r="L20" s="1">
        <v>27.9</v>
      </c>
      <c r="M20" s="1">
        <v>3.96</v>
      </c>
      <c r="N20" s="1">
        <v>0.51900000000000002</v>
      </c>
      <c r="P20" s="27" t="s">
        <v>35</v>
      </c>
      <c r="Q20" s="28"/>
      <c r="R20" s="28"/>
      <c r="S20" s="29"/>
      <c r="U20" s="1">
        <v>99.1</v>
      </c>
      <c r="V20" s="1">
        <f t="shared" si="0"/>
        <v>0.93379790940766549</v>
      </c>
      <c r="W20" s="1">
        <f t="shared" si="1"/>
        <v>0.92173913043478239</v>
      </c>
      <c r="X20" s="1">
        <f t="shared" si="9"/>
        <v>1</v>
      </c>
      <c r="Z20" s="1">
        <v>99.1</v>
      </c>
      <c r="AA20" s="6">
        <f t="shared" si="2"/>
        <v>0.87246376811594217</v>
      </c>
      <c r="AB20" s="6">
        <f t="shared" si="3"/>
        <v>0.90858725761772852</v>
      </c>
      <c r="AC20" s="6">
        <f t="shared" si="4"/>
        <v>0.95714285714285707</v>
      </c>
      <c r="AE20" s="1">
        <v>99.1</v>
      </c>
      <c r="AF20" s="6">
        <f t="shared" si="5"/>
        <v>0.83720930232558155</v>
      </c>
      <c r="AG20" s="6">
        <f t="shared" si="6"/>
        <v>0.86868686868686862</v>
      </c>
      <c r="AH20" s="6">
        <f t="shared" si="7"/>
        <v>0.88857142857142879</v>
      </c>
    </row>
    <row r="21" spans="1:34" x14ac:dyDescent="0.25">
      <c r="A21" s="1">
        <v>111</v>
      </c>
      <c r="B21" s="1">
        <v>38.799999999999997</v>
      </c>
      <c r="C21" s="1">
        <v>4.3499999999999996</v>
      </c>
      <c r="D21" s="1">
        <v>0.505</v>
      </c>
      <c r="F21" s="1">
        <v>111</v>
      </c>
      <c r="G21" s="1">
        <v>30.1</v>
      </c>
      <c r="H21" s="1">
        <v>4.6100000000000003</v>
      </c>
      <c r="I21" s="1">
        <v>0.55500000000000005</v>
      </c>
      <c r="K21" s="1">
        <v>110</v>
      </c>
      <c r="L21" s="1">
        <v>27.7</v>
      </c>
      <c r="M21" s="1">
        <v>3.85</v>
      </c>
      <c r="N21" s="1">
        <v>0.503</v>
      </c>
      <c r="P21" s="6" t="s">
        <v>18</v>
      </c>
      <c r="Q21" s="6" t="s">
        <v>15</v>
      </c>
      <c r="R21" s="6" t="s">
        <v>16</v>
      </c>
      <c r="S21" s="6" t="s">
        <v>17</v>
      </c>
      <c r="U21" s="1">
        <v>105</v>
      </c>
      <c r="V21" s="1">
        <f t="shared" si="0"/>
        <v>0.89895470383275267</v>
      </c>
      <c r="W21" s="1">
        <f t="shared" si="1"/>
        <v>0.89130434782608681</v>
      </c>
      <c r="X21" s="1">
        <f t="shared" si="9"/>
        <v>1</v>
      </c>
      <c r="Z21" s="1">
        <v>105</v>
      </c>
      <c r="AA21" s="6">
        <f t="shared" si="2"/>
        <v>0.82898550724637687</v>
      </c>
      <c r="AB21" s="6">
        <f t="shared" si="3"/>
        <v>0.86980609418282562</v>
      </c>
      <c r="AC21" s="6">
        <f t="shared" si="4"/>
        <v>0.92857142857142849</v>
      </c>
      <c r="AE21" s="1">
        <v>105</v>
      </c>
      <c r="AF21" s="6">
        <f t="shared" si="5"/>
        <v>0.79069767441860472</v>
      </c>
      <c r="AG21" s="6">
        <f t="shared" si="6"/>
        <v>0.82575757575757558</v>
      </c>
      <c r="AH21" s="6">
        <f t="shared" si="7"/>
        <v>0.84571428571428586</v>
      </c>
    </row>
    <row r="22" spans="1:34" x14ac:dyDescent="0.25">
      <c r="A22" s="1">
        <v>116</v>
      </c>
      <c r="B22" s="1">
        <v>37.6</v>
      </c>
      <c r="C22" s="1">
        <v>4.17</v>
      </c>
      <c r="D22" s="1">
        <v>0.48699999999999999</v>
      </c>
      <c r="F22" s="1">
        <v>116</v>
      </c>
      <c r="G22" s="1">
        <v>29.3</v>
      </c>
      <c r="H22" s="1">
        <v>4.43</v>
      </c>
      <c r="I22" s="1">
        <v>0.53600000000000003</v>
      </c>
      <c r="K22" s="1">
        <v>116</v>
      </c>
      <c r="L22" s="1">
        <v>27.4</v>
      </c>
      <c r="M22" s="1">
        <v>3.72</v>
      </c>
      <c r="N22" s="1">
        <v>0.48599999999999999</v>
      </c>
      <c r="P22" s="1" t="s">
        <v>19</v>
      </c>
      <c r="Q22" s="1">
        <f>MAX(D2:D36)</f>
        <v>0.59399999999999997</v>
      </c>
      <c r="R22" s="1">
        <f>MAX(I2:I36)</f>
        <v>0.64200000000000002</v>
      </c>
      <c r="S22" s="1">
        <f>MAX(N2:N36)</f>
        <v>0.57299999999999995</v>
      </c>
      <c r="U22" s="1">
        <v>111</v>
      </c>
      <c r="V22" s="1">
        <f t="shared" si="0"/>
        <v>0.86062717770034847</v>
      </c>
      <c r="W22" s="1">
        <f t="shared" si="1"/>
        <v>0.86521739130434783</v>
      </c>
      <c r="X22" s="1">
        <f t="shared" si="9"/>
        <v>0.99137559292798627</v>
      </c>
      <c r="Z22" s="1">
        <v>111</v>
      </c>
      <c r="AA22" s="6">
        <f t="shared" si="2"/>
        <v>0.78260869565217395</v>
      </c>
      <c r="AB22" s="6">
        <f t="shared" si="3"/>
        <v>0.82271468144044335</v>
      </c>
      <c r="AC22" s="6">
        <f t="shared" si="4"/>
        <v>0.88928571428571446</v>
      </c>
      <c r="AE22" s="1">
        <v>111</v>
      </c>
      <c r="AF22" s="6">
        <f t="shared" si="5"/>
        <v>0.74127906976744196</v>
      </c>
      <c r="AG22" s="6">
        <f t="shared" si="6"/>
        <v>0.78030303030303039</v>
      </c>
      <c r="AH22" s="6">
        <f t="shared" si="7"/>
        <v>0.80000000000000016</v>
      </c>
    </row>
    <row r="23" spans="1:34" x14ac:dyDescent="0.25">
      <c r="A23" s="1">
        <v>122</v>
      </c>
      <c r="B23" s="1">
        <v>36.1</v>
      </c>
      <c r="C23" s="1">
        <v>3.99</v>
      </c>
      <c r="D23" s="1">
        <v>0.46800000000000003</v>
      </c>
      <c r="F23" s="1">
        <v>122</v>
      </c>
      <c r="G23" s="1">
        <v>28.5</v>
      </c>
      <c r="H23" s="1">
        <v>4.2300000000000004</v>
      </c>
      <c r="I23" s="1">
        <v>0.51600000000000001</v>
      </c>
      <c r="K23" s="1">
        <v>122</v>
      </c>
      <c r="L23" s="1">
        <v>26.8</v>
      </c>
      <c r="M23" s="1">
        <v>3.58</v>
      </c>
      <c r="N23" s="1">
        <v>0.46800000000000003</v>
      </c>
      <c r="P23" s="1" t="s">
        <v>20</v>
      </c>
      <c r="Q23" s="1">
        <f>MIN(D2:D36)</f>
        <v>0.25</v>
      </c>
      <c r="R23" s="1">
        <f>MIN(I2:I36)</f>
        <v>0.246</v>
      </c>
      <c r="S23" s="1">
        <f>MIN(N2:N36)</f>
        <v>0.223</v>
      </c>
      <c r="U23" s="1">
        <v>116</v>
      </c>
      <c r="V23" s="1">
        <f t="shared" si="0"/>
        <v>0.81881533101045312</v>
      </c>
      <c r="W23" s="1">
        <f t="shared" si="1"/>
        <v>0.83043478260869563</v>
      </c>
      <c r="X23" s="1">
        <f t="shared" si="9"/>
        <v>0.97843898231996551</v>
      </c>
      <c r="Z23" s="1">
        <v>116</v>
      </c>
      <c r="AA23" s="6">
        <f t="shared" si="2"/>
        <v>0.73043478260869577</v>
      </c>
      <c r="AB23" s="6">
        <f t="shared" si="3"/>
        <v>0.77285318559556782</v>
      </c>
      <c r="AC23" s="6">
        <f t="shared" si="4"/>
        <v>0.84285714285714297</v>
      </c>
      <c r="AE23" s="1">
        <v>116</v>
      </c>
      <c r="AF23" s="6">
        <f t="shared" si="5"/>
        <v>0.68895348837209303</v>
      </c>
      <c r="AG23" s="6">
        <f t="shared" si="6"/>
        <v>0.73232323232323238</v>
      </c>
      <c r="AH23" s="6">
        <f t="shared" si="7"/>
        <v>0.75142857142857156</v>
      </c>
    </row>
    <row r="24" spans="1:34" x14ac:dyDescent="0.25">
      <c r="A24" s="1">
        <v>128</v>
      </c>
      <c r="B24" s="1">
        <v>34.6</v>
      </c>
      <c r="C24" s="1">
        <v>3.79</v>
      </c>
      <c r="D24" s="1">
        <v>0.45</v>
      </c>
      <c r="F24" s="1">
        <v>128</v>
      </c>
      <c r="G24" s="1">
        <v>27.6</v>
      </c>
      <c r="H24" s="1">
        <v>4.0199999999999996</v>
      </c>
      <c r="I24" s="1">
        <v>0.496</v>
      </c>
      <c r="K24" s="1">
        <v>128</v>
      </c>
      <c r="L24" s="1">
        <v>26.1</v>
      </c>
      <c r="M24" s="1">
        <v>3.43</v>
      </c>
      <c r="N24" s="1">
        <v>0.45</v>
      </c>
      <c r="P24" s="1" t="s">
        <v>21</v>
      </c>
      <c r="Q24" s="1">
        <f>Q22-Q23</f>
        <v>0.34399999999999997</v>
      </c>
      <c r="R24" s="1">
        <f t="shared" ref="R24:S24" si="13">R22-R23</f>
        <v>0.39600000000000002</v>
      </c>
      <c r="S24" s="1">
        <f t="shared" si="13"/>
        <v>0.35</v>
      </c>
      <c r="U24" s="1">
        <v>122</v>
      </c>
      <c r="V24" s="1">
        <f t="shared" si="0"/>
        <v>0.76655052264808377</v>
      </c>
      <c r="W24" s="1">
        <f t="shared" si="1"/>
        <v>0.79565217391304344</v>
      </c>
      <c r="X24" s="1">
        <f t="shared" si="9"/>
        <v>0.95256576110392421</v>
      </c>
      <c r="Z24" s="1">
        <v>122</v>
      </c>
      <c r="AA24" s="6">
        <f t="shared" si="2"/>
        <v>0.67826086956521758</v>
      </c>
      <c r="AB24" s="6">
        <f t="shared" si="3"/>
        <v>0.71745152354570652</v>
      </c>
      <c r="AC24" s="6">
        <f t="shared" si="4"/>
        <v>0.79285714285714282</v>
      </c>
      <c r="AE24" s="1">
        <v>122</v>
      </c>
      <c r="AF24" s="6">
        <f t="shared" si="5"/>
        <v>0.63372093023255827</v>
      </c>
      <c r="AG24" s="6">
        <f t="shared" si="6"/>
        <v>0.68181818181818188</v>
      </c>
      <c r="AH24" s="6">
        <f t="shared" si="7"/>
        <v>0.70000000000000007</v>
      </c>
    </row>
    <row r="25" spans="1:34" x14ac:dyDescent="0.25">
      <c r="A25" s="1">
        <v>134</v>
      </c>
      <c r="B25" s="1">
        <v>33</v>
      </c>
      <c r="C25" s="1">
        <v>3.6</v>
      </c>
      <c r="D25" s="1">
        <v>0.43099999999999999</v>
      </c>
      <c r="F25" s="1">
        <v>134</v>
      </c>
      <c r="G25" s="1">
        <v>26.7</v>
      </c>
      <c r="H25" s="1">
        <v>3.8</v>
      </c>
      <c r="I25" s="1">
        <v>0.47499999999999998</v>
      </c>
      <c r="K25" s="1">
        <v>134</v>
      </c>
      <c r="L25" s="1">
        <v>25.3</v>
      </c>
      <c r="M25" s="1">
        <v>3.26</v>
      </c>
      <c r="N25" s="1">
        <v>0.43099999999999999</v>
      </c>
      <c r="U25" s="1">
        <v>128</v>
      </c>
      <c r="V25" s="1">
        <f t="shared" si="0"/>
        <v>0.71428571428571441</v>
      </c>
      <c r="W25" s="1">
        <f t="shared" si="1"/>
        <v>0.75652173913043474</v>
      </c>
      <c r="X25" s="1">
        <f t="shared" si="9"/>
        <v>0.92238033635187588</v>
      </c>
      <c r="Z25" s="1">
        <v>128</v>
      </c>
      <c r="AA25" s="6">
        <f t="shared" si="2"/>
        <v>0.62028985507246381</v>
      </c>
      <c r="AB25" s="6">
        <f t="shared" si="3"/>
        <v>0.65927977839335172</v>
      </c>
      <c r="AC25" s="6">
        <f t="shared" si="4"/>
        <v>0.73928571428571443</v>
      </c>
      <c r="AE25" s="1">
        <v>128</v>
      </c>
      <c r="AF25" s="6">
        <f t="shared" si="5"/>
        <v>0.58139534883720934</v>
      </c>
      <c r="AG25" s="6">
        <f t="shared" si="6"/>
        <v>0.63131313131313127</v>
      </c>
      <c r="AH25" s="6">
        <f t="shared" si="7"/>
        <v>0.64857142857142869</v>
      </c>
    </row>
    <row r="26" spans="1:34" x14ac:dyDescent="0.25">
      <c r="A26" s="1">
        <v>140</v>
      </c>
      <c r="B26" s="1">
        <v>31.4</v>
      </c>
      <c r="C26" s="1">
        <v>3.39</v>
      </c>
      <c r="D26" s="1">
        <v>0.41199999999999998</v>
      </c>
      <c r="F26" s="1">
        <v>140</v>
      </c>
      <c r="G26" s="1">
        <v>25.7</v>
      </c>
      <c r="H26" s="1">
        <v>3.58</v>
      </c>
      <c r="I26" s="1">
        <v>0.45400000000000001</v>
      </c>
      <c r="K26" s="1">
        <v>139</v>
      </c>
      <c r="L26" s="1">
        <v>24.3</v>
      </c>
      <c r="M26" s="1">
        <v>3.08</v>
      </c>
      <c r="N26" s="1">
        <v>0.41199999999999998</v>
      </c>
      <c r="U26" s="1">
        <v>134</v>
      </c>
      <c r="V26" s="1">
        <f t="shared" ref="V26:V36" si="14">(B25-$Q$11)/$Q$12</f>
        <v>0.65853658536585369</v>
      </c>
      <c r="W26" s="1">
        <f t="shared" ref="W26:W36" si="15">(G25-$R$11)/$R$12</f>
        <v>0.71739130434782594</v>
      </c>
      <c r="X26" s="1">
        <f t="shared" ref="X26:X36" si="16">(L25-$S$11)/$S$12</f>
        <v>0.88788270806382075</v>
      </c>
      <c r="Z26" s="1">
        <v>134</v>
      </c>
      <c r="AA26" s="6">
        <f t="shared" ref="AA26:AA36" si="17">(C25-$Q$17)/$Q$18</f>
        <v>0.56521739130434789</v>
      </c>
      <c r="AB26" s="6">
        <f t="shared" ref="AB26:AB36" si="18">(H25-$R$17)/$R$18</f>
        <v>0.5983379501385041</v>
      </c>
      <c r="AC26" s="6">
        <f t="shared" ref="AC26:AC36" si="19">(M25-$S$17)/$S$18</f>
        <v>0.67857142857142849</v>
      </c>
      <c r="AE26" s="1">
        <v>134</v>
      </c>
      <c r="AF26" s="6">
        <f t="shared" ref="AF26:AF36" si="20">(D25-$Q$23)/$Q$24</f>
        <v>0.52616279069767447</v>
      </c>
      <c r="AG26" s="6">
        <f t="shared" ref="AG26:AG36" si="21">(I25-$R$23)/$R$24</f>
        <v>0.57828282828282818</v>
      </c>
      <c r="AH26" s="6">
        <f t="shared" ref="AH26:AH36" si="22">(N25-$S$23)/$S$24</f>
        <v>0.59428571428571431</v>
      </c>
    </row>
    <row r="27" spans="1:34" x14ac:dyDescent="0.25">
      <c r="A27" s="1">
        <v>146</v>
      </c>
      <c r="B27" s="1">
        <v>29.6</v>
      </c>
      <c r="C27" s="1">
        <v>3.2</v>
      </c>
      <c r="D27" s="1">
        <v>0.39400000000000002</v>
      </c>
      <c r="F27" s="1">
        <v>145</v>
      </c>
      <c r="G27" s="1">
        <v>24.6</v>
      </c>
      <c r="H27" s="1">
        <v>3.36</v>
      </c>
      <c r="I27" s="1">
        <v>0.433</v>
      </c>
      <c r="K27" s="1">
        <v>145</v>
      </c>
      <c r="L27" s="1">
        <v>23.3</v>
      </c>
      <c r="M27" s="1">
        <v>2.89</v>
      </c>
      <c r="N27" s="1">
        <v>0.39300000000000002</v>
      </c>
      <c r="U27" s="1">
        <v>140</v>
      </c>
      <c r="V27" s="1">
        <f t="shared" si="14"/>
        <v>0.60278745644599308</v>
      </c>
      <c r="W27" s="1">
        <f t="shared" si="15"/>
        <v>0.67391304347826075</v>
      </c>
      <c r="X27" s="1">
        <f t="shared" si="16"/>
        <v>0.84476067270375166</v>
      </c>
      <c r="Z27" s="1">
        <v>140</v>
      </c>
      <c r="AA27" s="6">
        <f t="shared" si="17"/>
        <v>0.50434782608695661</v>
      </c>
      <c r="AB27" s="6">
        <f t="shared" si="18"/>
        <v>0.53739612188365649</v>
      </c>
      <c r="AC27" s="6">
        <f t="shared" si="19"/>
        <v>0.61428571428571432</v>
      </c>
      <c r="AE27" s="1">
        <v>140</v>
      </c>
      <c r="AF27" s="6">
        <f t="shared" si="20"/>
        <v>0.47093023255813948</v>
      </c>
      <c r="AG27" s="6">
        <f t="shared" si="21"/>
        <v>0.5252525252525253</v>
      </c>
      <c r="AH27" s="6">
        <f t="shared" si="22"/>
        <v>0.53999999999999992</v>
      </c>
    </row>
    <row r="28" spans="1:34" x14ac:dyDescent="0.25">
      <c r="A28" s="1">
        <v>151</v>
      </c>
      <c r="B28" s="1">
        <v>27.9</v>
      </c>
      <c r="C28" s="1">
        <v>3</v>
      </c>
      <c r="D28" s="1">
        <v>0.376</v>
      </c>
      <c r="F28" s="1">
        <v>151</v>
      </c>
      <c r="G28" s="1">
        <v>23.6</v>
      </c>
      <c r="H28" s="1">
        <v>3.14</v>
      </c>
      <c r="I28" s="1">
        <v>0.41299999999999998</v>
      </c>
      <c r="K28" s="1">
        <v>151</v>
      </c>
      <c r="L28" s="1">
        <v>22.1</v>
      </c>
      <c r="M28" s="1">
        <v>2.7</v>
      </c>
      <c r="N28" s="1">
        <v>0.374</v>
      </c>
      <c r="U28" s="1">
        <v>146</v>
      </c>
      <c r="V28" s="1">
        <f t="shared" si="14"/>
        <v>0.54006968641114994</v>
      </c>
      <c r="W28" s="1">
        <f t="shared" si="15"/>
        <v>0.62608695652173918</v>
      </c>
      <c r="X28" s="1">
        <f t="shared" si="16"/>
        <v>0.80163863734368268</v>
      </c>
      <c r="Z28" s="1">
        <v>146</v>
      </c>
      <c r="AA28" s="6">
        <f t="shared" si="17"/>
        <v>0.44927536231884069</v>
      </c>
      <c r="AB28" s="6">
        <f t="shared" si="18"/>
        <v>0.47645429362880881</v>
      </c>
      <c r="AC28" s="6">
        <f t="shared" si="19"/>
        <v>0.54642857142857149</v>
      </c>
      <c r="AE28" s="1">
        <v>146</v>
      </c>
      <c r="AF28" s="6">
        <f t="shared" si="20"/>
        <v>0.41860465116279078</v>
      </c>
      <c r="AG28" s="6">
        <f t="shared" si="21"/>
        <v>0.47222222222222221</v>
      </c>
      <c r="AH28" s="6">
        <f t="shared" si="22"/>
        <v>0.48571428571428577</v>
      </c>
    </row>
    <row r="29" spans="1:34" x14ac:dyDescent="0.25">
      <c r="A29" s="1">
        <v>157</v>
      </c>
      <c r="B29" s="1">
        <v>26.2</v>
      </c>
      <c r="C29" s="1">
        <v>2.8</v>
      </c>
      <c r="D29" s="1">
        <v>0.35799999999999998</v>
      </c>
      <c r="F29" s="1">
        <v>157</v>
      </c>
      <c r="G29" s="1">
        <v>22.4</v>
      </c>
      <c r="H29" s="1">
        <v>2.92</v>
      </c>
      <c r="I29" s="1">
        <v>0.39300000000000002</v>
      </c>
      <c r="K29" s="1">
        <v>157</v>
      </c>
      <c r="L29" s="1">
        <v>20.9</v>
      </c>
      <c r="M29" s="1">
        <v>2.5099999999999998</v>
      </c>
      <c r="N29" s="1">
        <v>0.35599999999999998</v>
      </c>
      <c r="U29" s="1">
        <v>151</v>
      </c>
      <c r="V29" s="1">
        <f t="shared" si="14"/>
        <v>0.48083623693379796</v>
      </c>
      <c r="W29" s="1">
        <f t="shared" si="15"/>
        <v>0.58260869565217388</v>
      </c>
      <c r="X29" s="1">
        <f t="shared" si="16"/>
        <v>0.74989219491159997</v>
      </c>
      <c r="Z29" s="1">
        <v>151</v>
      </c>
      <c r="AA29" s="6">
        <f t="shared" si="17"/>
        <v>0.39130434782608703</v>
      </c>
      <c r="AB29" s="6">
        <f t="shared" si="18"/>
        <v>0.41551246537396125</v>
      </c>
      <c r="AC29" s="6">
        <f t="shared" si="19"/>
        <v>0.47857142857142865</v>
      </c>
      <c r="AE29" s="1">
        <v>151</v>
      </c>
      <c r="AF29" s="6">
        <f t="shared" si="20"/>
        <v>0.3662790697674419</v>
      </c>
      <c r="AG29" s="6">
        <f t="shared" si="21"/>
        <v>0.42171717171717166</v>
      </c>
      <c r="AH29" s="6">
        <f t="shared" si="22"/>
        <v>0.43142857142857144</v>
      </c>
    </row>
    <row r="30" spans="1:34" x14ac:dyDescent="0.25">
      <c r="A30" s="1">
        <v>163</v>
      </c>
      <c r="B30" s="1">
        <v>24.5</v>
      </c>
      <c r="C30" s="1">
        <v>2.61</v>
      </c>
      <c r="D30" s="1">
        <v>0.34200000000000003</v>
      </c>
      <c r="F30" s="1">
        <v>163</v>
      </c>
      <c r="G30" s="1">
        <v>21.2</v>
      </c>
      <c r="H30" s="1">
        <v>2.71</v>
      </c>
      <c r="I30" s="1">
        <v>0.374</v>
      </c>
      <c r="K30" s="1">
        <v>163</v>
      </c>
      <c r="L30" s="1">
        <v>19.600000000000001</v>
      </c>
      <c r="M30" s="1">
        <v>2.33</v>
      </c>
      <c r="N30" s="1">
        <v>0.33800000000000002</v>
      </c>
      <c r="U30" s="1">
        <v>157</v>
      </c>
      <c r="V30" s="1">
        <f t="shared" si="14"/>
        <v>0.42160278745644603</v>
      </c>
      <c r="W30" s="1">
        <f t="shared" si="15"/>
        <v>0.53043478260869559</v>
      </c>
      <c r="X30" s="1">
        <f t="shared" si="16"/>
        <v>0.69814575247951705</v>
      </c>
      <c r="Z30" s="1">
        <v>157</v>
      </c>
      <c r="AA30" s="6">
        <f t="shared" si="17"/>
        <v>0.33333333333333331</v>
      </c>
      <c r="AB30" s="6">
        <f t="shared" si="18"/>
        <v>0.35457063711911357</v>
      </c>
      <c r="AC30" s="6">
        <f t="shared" si="19"/>
        <v>0.41071428571428564</v>
      </c>
      <c r="AE30" s="1">
        <v>157</v>
      </c>
      <c r="AF30" s="6">
        <f t="shared" si="20"/>
        <v>0.31395348837209303</v>
      </c>
      <c r="AG30" s="6">
        <f t="shared" si="21"/>
        <v>0.37121212121212127</v>
      </c>
      <c r="AH30" s="6">
        <f t="shared" si="22"/>
        <v>0.37999999999999995</v>
      </c>
    </row>
    <row r="31" spans="1:34" x14ac:dyDescent="0.25">
      <c r="A31" s="1">
        <v>169</v>
      </c>
      <c r="B31" s="1">
        <v>22.8</v>
      </c>
      <c r="C31" s="1">
        <v>2.4300000000000002</v>
      </c>
      <c r="D31" s="1">
        <v>0.32500000000000001</v>
      </c>
      <c r="F31" s="1">
        <v>168</v>
      </c>
      <c r="G31" s="1">
        <v>20</v>
      </c>
      <c r="H31" s="1">
        <v>2.5099999999999998</v>
      </c>
      <c r="I31" s="1">
        <v>0.35599999999999998</v>
      </c>
      <c r="K31" s="1">
        <v>169</v>
      </c>
      <c r="L31" s="1">
        <v>18.3</v>
      </c>
      <c r="M31" s="1">
        <v>2.15</v>
      </c>
      <c r="N31" s="1">
        <v>0.32100000000000001</v>
      </c>
      <c r="U31" s="1">
        <v>163</v>
      </c>
      <c r="V31" s="1">
        <f t="shared" si="14"/>
        <v>0.36236933797909415</v>
      </c>
      <c r="W31" s="1">
        <f t="shared" si="15"/>
        <v>0.47826086956521729</v>
      </c>
      <c r="X31" s="1">
        <f t="shared" si="16"/>
        <v>0.64208710651142742</v>
      </c>
      <c r="Z31" s="1">
        <v>163</v>
      </c>
      <c r="AA31" s="6">
        <f t="shared" si="17"/>
        <v>0.27826086956521739</v>
      </c>
      <c r="AB31" s="6">
        <f t="shared" si="18"/>
        <v>0.296398891966759</v>
      </c>
      <c r="AC31" s="6">
        <f t="shared" si="19"/>
        <v>0.34642857142857142</v>
      </c>
      <c r="AE31" s="1">
        <v>163</v>
      </c>
      <c r="AF31" s="6">
        <f t="shared" si="20"/>
        <v>0.26744186046511637</v>
      </c>
      <c r="AG31" s="6">
        <f t="shared" si="21"/>
        <v>0.3232323232323232</v>
      </c>
      <c r="AH31" s="6">
        <f t="shared" si="22"/>
        <v>0.32857142857142863</v>
      </c>
    </row>
    <row r="32" spans="1:34" x14ac:dyDescent="0.25">
      <c r="A32" s="1">
        <v>175</v>
      </c>
      <c r="B32" s="1">
        <v>21.1</v>
      </c>
      <c r="C32" s="1">
        <v>2.25</v>
      </c>
      <c r="D32" s="1">
        <v>0.31</v>
      </c>
      <c r="F32" s="1">
        <v>174</v>
      </c>
      <c r="G32" s="1">
        <v>18.8</v>
      </c>
      <c r="H32" s="1">
        <v>2.31</v>
      </c>
      <c r="I32" s="1">
        <v>0.33800000000000002</v>
      </c>
      <c r="K32" s="1">
        <v>174</v>
      </c>
      <c r="L32" s="1">
        <v>16.899999999999999</v>
      </c>
      <c r="M32" s="1">
        <v>1.97</v>
      </c>
      <c r="N32" s="1">
        <v>0.30499999999999999</v>
      </c>
      <c r="U32" s="1">
        <v>169</v>
      </c>
      <c r="V32" s="1">
        <f t="shared" si="14"/>
        <v>0.30313588850174222</v>
      </c>
      <c r="W32" s="1">
        <f t="shared" si="15"/>
        <v>0.42608695652173911</v>
      </c>
      <c r="X32" s="1">
        <f t="shared" si="16"/>
        <v>0.58602846054333768</v>
      </c>
      <c r="Z32" s="1">
        <v>169</v>
      </c>
      <c r="AA32" s="6">
        <f t="shared" si="17"/>
        <v>0.22608695652173921</v>
      </c>
      <c r="AB32" s="6">
        <f t="shared" si="18"/>
        <v>0.24099722991689745</v>
      </c>
      <c r="AC32" s="6">
        <f t="shared" si="19"/>
        <v>0.28214285714285708</v>
      </c>
      <c r="AE32" s="1">
        <v>169</v>
      </c>
      <c r="AF32" s="6">
        <f t="shared" si="20"/>
        <v>0.21802325581395354</v>
      </c>
      <c r="AG32" s="6">
        <f t="shared" si="21"/>
        <v>0.27777777777777773</v>
      </c>
      <c r="AH32" s="6">
        <f t="shared" si="22"/>
        <v>0.28000000000000003</v>
      </c>
    </row>
    <row r="33" spans="1:34" x14ac:dyDescent="0.25">
      <c r="A33" s="1">
        <v>181</v>
      </c>
      <c r="B33" s="1">
        <v>19.5</v>
      </c>
      <c r="C33" s="1">
        <v>2.09</v>
      </c>
      <c r="D33" s="1">
        <v>0.29499999999999998</v>
      </c>
      <c r="F33" s="1">
        <v>180</v>
      </c>
      <c r="G33" s="1">
        <v>17.5</v>
      </c>
      <c r="H33" s="1">
        <v>2.13</v>
      </c>
      <c r="I33" s="1">
        <v>0.32100000000000001</v>
      </c>
      <c r="K33" s="1">
        <v>180</v>
      </c>
      <c r="L33" s="1">
        <v>15.6</v>
      </c>
      <c r="M33" s="1">
        <v>1.8</v>
      </c>
      <c r="N33" s="1">
        <v>0.28899999999999998</v>
      </c>
      <c r="U33" s="1">
        <v>175</v>
      </c>
      <c r="V33" s="1">
        <f t="shared" si="14"/>
        <v>0.24390243902439035</v>
      </c>
      <c r="W33" s="1">
        <f t="shared" si="15"/>
        <v>0.37391304347826088</v>
      </c>
      <c r="X33" s="1">
        <f t="shared" si="16"/>
        <v>0.52565761103924102</v>
      </c>
      <c r="Z33" s="1">
        <v>175</v>
      </c>
      <c r="AA33" s="6">
        <f t="shared" si="17"/>
        <v>0.17391304347826092</v>
      </c>
      <c r="AB33" s="6">
        <f t="shared" si="18"/>
        <v>0.18559556786703604</v>
      </c>
      <c r="AC33" s="6">
        <f t="shared" si="19"/>
        <v>0.21785714285714283</v>
      </c>
      <c r="AE33" s="1">
        <v>175</v>
      </c>
      <c r="AF33" s="6">
        <f t="shared" si="20"/>
        <v>0.1744186046511628</v>
      </c>
      <c r="AG33" s="6">
        <f t="shared" si="21"/>
        <v>0.23232323232323238</v>
      </c>
      <c r="AH33" s="6">
        <f t="shared" si="22"/>
        <v>0.23428571428571426</v>
      </c>
    </row>
    <row r="34" spans="1:34" x14ac:dyDescent="0.25">
      <c r="A34" s="1">
        <v>186</v>
      </c>
      <c r="B34" s="1">
        <v>18</v>
      </c>
      <c r="C34" s="1">
        <v>1.93</v>
      </c>
      <c r="D34" s="1">
        <v>0.28100000000000003</v>
      </c>
      <c r="F34" s="1">
        <v>186</v>
      </c>
      <c r="G34" s="1">
        <v>16.2</v>
      </c>
      <c r="H34" s="1">
        <v>1.95</v>
      </c>
      <c r="I34" s="1">
        <v>0.30499999999999999</v>
      </c>
      <c r="K34" s="1">
        <v>186</v>
      </c>
      <c r="L34" s="1">
        <v>14.2</v>
      </c>
      <c r="M34" s="1">
        <v>1.64</v>
      </c>
      <c r="N34" s="1">
        <v>0.27400000000000002</v>
      </c>
      <c r="U34" s="1">
        <v>181</v>
      </c>
      <c r="V34" s="1">
        <f t="shared" si="14"/>
        <v>0.18815331010452965</v>
      </c>
      <c r="W34" s="1">
        <f t="shared" si="15"/>
        <v>0.31739130434782609</v>
      </c>
      <c r="X34" s="1">
        <f t="shared" si="16"/>
        <v>0.46959896507115145</v>
      </c>
      <c r="Z34" s="1">
        <v>181</v>
      </c>
      <c r="AA34" s="6">
        <f t="shared" si="17"/>
        <v>0.12753623188405797</v>
      </c>
      <c r="AB34" s="6">
        <f t="shared" si="18"/>
        <v>0.13573407202216065</v>
      </c>
      <c r="AC34" s="6">
        <f t="shared" si="19"/>
        <v>0.15714285714285714</v>
      </c>
      <c r="AE34" s="1">
        <v>181</v>
      </c>
      <c r="AF34" s="6">
        <f t="shared" si="20"/>
        <v>0.13081395348837205</v>
      </c>
      <c r="AG34" s="6">
        <f t="shared" si="21"/>
        <v>0.18939393939393942</v>
      </c>
      <c r="AH34" s="6">
        <f t="shared" si="22"/>
        <v>0.1885714285714285</v>
      </c>
    </row>
    <row r="35" spans="1:34" x14ac:dyDescent="0.25">
      <c r="A35" s="1">
        <v>192</v>
      </c>
      <c r="B35" s="1">
        <v>16.5</v>
      </c>
      <c r="C35" s="1">
        <v>1.78</v>
      </c>
      <c r="D35" s="1">
        <v>0.26800000000000002</v>
      </c>
      <c r="F35" s="1">
        <v>192</v>
      </c>
      <c r="G35" s="1">
        <v>14.9</v>
      </c>
      <c r="H35" s="1">
        <v>1.79</v>
      </c>
      <c r="I35" s="1">
        <v>0.28899999999999998</v>
      </c>
      <c r="K35" s="1">
        <v>192</v>
      </c>
      <c r="L35" s="1">
        <v>13</v>
      </c>
      <c r="M35" s="1">
        <v>1.49</v>
      </c>
      <c r="N35" s="1">
        <v>0.26</v>
      </c>
      <c r="U35" s="1">
        <v>186</v>
      </c>
      <c r="V35" s="1">
        <f t="shared" si="14"/>
        <v>0.1358885017421603</v>
      </c>
      <c r="W35" s="1">
        <f t="shared" si="15"/>
        <v>0.26086956521739124</v>
      </c>
      <c r="X35" s="1">
        <f t="shared" si="16"/>
        <v>0.40922811556705474</v>
      </c>
      <c r="Z35" s="1">
        <v>186</v>
      </c>
      <c r="AA35" s="6">
        <f t="shared" si="17"/>
        <v>8.115942028985508E-2</v>
      </c>
      <c r="AB35" s="6">
        <f t="shared" si="18"/>
        <v>8.5872576177285331E-2</v>
      </c>
      <c r="AC35" s="6">
        <f t="shared" si="19"/>
        <v>9.9999999999999936E-2</v>
      </c>
      <c r="AE35" s="1">
        <v>186</v>
      </c>
      <c r="AF35" s="6">
        <f t="shared" si="20"/>
        <v>9.0116279069767533E-2</v>
      </c>
      <c r="AG35" s="6">
        <f t="shared" si="21"/>
        <v>0.14898989898989898</v>
      </c>
      <c r="AH35" s="6">
        <f t="shared" si="22"/>
        <v>0.14571428571428577</v>
      </c>
    </row>
    <row r="36" spans="1:34" x14ac:dyDescent="0.25">
      <c r="A36" s="1">
        <v>198</v>
      </c>
      <c r="B36" s="1">
        <v>15.1</v>
      </c>
      <c r="C36" s="1">
        <v>1.65</v>
      </c>
      <c r="D36" s="1">
        <v>0.25600000000000001</v>
      </c>
      <c r="F36" s="1">
        <v>197</v>
      </c>
      <c r="G36" s="1">
        <v>13.7</v>
      </c>
      <c r="H36" s="1">
        <v>1.64</v>
      </c>
      <c r="I36" s="1">
        <v>0.27500000000000002</v>
      </c>
      <c r="K36" s="1">
        <v>198</v>
      </c>
      <c r="L36" s="1">
        <v>11.7</v>
      </c>
      <c r="M36" s="1">
        <v>1.36</v>
      </c>
      <c r="N36" s="1">
        <v>0.247</v>
      </c>
      <c r="U36" s="1">
        <v>192</v>
      </c>
      <c r="V36" s="1">
        <f t="shared" si="14"/>
        <v>8.3623693379790962E-2</v>
      </c>
      <c r="W36" s="1">
        <f t="shared" si="15"/>
        <v>0.20434782608695654</v>
      </c>
      <c r="X36" s="1">
        <f t="shared" si="16"/>
        <v>0.35748167313497198</v>
      </c>
      <c r="Z36" s="1">
        <v>192</v>
      </c>
      <c r="AA36" s="6">
        <f t="shared" si="17"/>
        <v>3.7681159420289892E-2</v>
      </c>
      <c r="AB36" s="6">
        <f t="shared" si="18"/>
        <v>4.1551246537396155E-2</v>
      </c>
      <c r="AC36" s="6">
        <f t="shared" si="19"/>
        <v>4.6428571428571395E-2</v>
      </c>
      <c r="AE36" s="1">
        <v>192</v>
      </c>
      <c r="AF36" s="6">
        <f t="shared" si="20"/>
        <v>5.2325581395348889E-2</v>
      </c>
      <c r="AG36" s="6">
        <f t="shared" si="21"/>
        <v>0.10858585858585854</v>
      </c>
      <c r="AH36" s="6">
        <f t="shared" si="22"/>
        <v>0.10571428571428573</v>
      </c>
    </row>
    <row r="37" spans="1:34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U37" s="1">
        <v>198</v>
      </c>
      <c r="V37" s="1">
        <f t="shared" ref="V37" si="23">(B36-$Q$11)/$Q$12</f>
        <v>3.4843205574912897E-2</v>
      </c>
      <c r="W37" s="1">
        <f t="shared" ref="W37" si="24">(G36-$R$11)/$R$12</f>
        <v>0.15217391304347824</v>
      </c>
      <c r="X37" s="1">
        <f t="shared" ref="X37" si="25">(L36-$S$11)/$S$12</f>
        <v>0.3014230271668823</v>
      </c>
      <c r="Z37" s="1">
        <v>198</v>
      </c>
      <c r="AA37" s="6">
        <f t="shared" ref="AA37" si="26">(C36-$Q$17)/$Q$18</f>
        <v>0</v>
      </c>
      <c r="AB37" s="6">
        <f t="shared" ref="AB37" si="27">(H36-$R$17)/$R$18</f>
        <v>0</v>
      </c>
      <c r="AC37" s="6">
        <f t="shared" ref="AC37" si="28">(M36-$S$17)/$S$18</f>
        <v>0</v>
      </c>
      <c r="AE37" s="1">
        <v>198</v>
      </c>
      <c r="AF37" s="6">
        <f t="shared" ref="AF37" si="29">(D36-$Q$23)/$Q$24</f>
        <v>1.7441860465116296E-2</v>
      </c>
      <c r="AG37" s="6">
        <f t="shared" ref="AG37" si="30">(I36-$R$23)/$R$24</f>
        <v>7.3232323232323288E-2</v>
      </c>
      <c r="AH37" s="6">
        <f t="shared" ref="AH37" si="31">(N36-$S$23)/$S$24</f>
        <v>6.8571428571428561E-2</v>
      </c>
    </row>
  </sheetData>
  <mergeCells count="6">
    <mergeCell ref="AE1:AH1"/>
    <mergeCell ref="P8:S8"/>
    <mergeCell ref="U1:X1"/>
    <mergeCell ref="P14:S14"/>
    <mergeCell ref="P20:S20"/>
    <mergeCell ref="Z1:AC1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workbookViewId="0">
      <selection activeCell="Y5" sqref="Y5"/>
    </sheetView>
  </sheetViews>
  <sheetFormatPr defaultRowHeight="15" x14ac:dyDescent="0.25"/>
  <cols>
    <col min="1" max="1" width="7.7109375" style="5" bestFit="1" customWidth="1"/>
    <col min="2" max="4" width="7.140625" style="5" bestFit="1" customWidth="1"/>
    <col min="5" max="5" width="7.7109375" style="5" bestFit="1" customWidth="1"/>
    <col min="6" max="8" width="7.140625" style="5" bestFit="1" customWidth="1"/>
    <col min="9" max="9" width="9.140625" style="5"/>
    <col min="10" max="10" width="7.7109375" style="5" bestFit="1" customWidth="1"/>
    <col min="11" max="13" width="7.140625" style="5" bestFit="1" customWidth="1"/>
    <col min="14" max="14" width="9.140625" style="5"/>
    <col min="15" max="15" width="7.5703125" style="5" customWidth="1"/>
    <col min="16" max="16" width="16" style="5" customWidth="1"/>
    <col min="17" max="16384" width="9.140625" style="5"/>
  </cols>
  <sheetData>
    <row r="1" spans="1:34" ht="15.75" thickBot="1" x14ac:dyDescent="0.3">
      <c r="A1" s="13" t="s">
        <v>0</v>
      </c>
      <c r="B1" s="14" t="s">
        <v>1</v>
      </c>
      <c r="C1" s="14" t="s">
        <v>2</v>
      </c>
      <c r="D1" s="15" t="s">
        <v>3</v>
      </c>
      <c r="F1" s="13" t="s">
        <v>0</v>
      </c>
      <c r="G1" s="14" t="s">
        <v>1</v>
      </c>
      <c r="H1" s="14" t="s">
        <v>2</v>
      </c>
      <c r="I1" s="15" t="s">
        <v>3</v>
      </c>
      <c r="K1" s="13" t="s">
        <v>0</v>
      </c>
      <c r="L1" s="14" t="s">
        <v>1</v>
      </c>
      <c r="M1" s="14" t="s">
        <v>2</v>
      </c>
      <c r="N1" s="15" t="s">
        <v>3</v>
      </c>
      <c r="P1" s="1" t="s">
        <v>12</v>
      </c>
      <c r="Q1" s="1" t="s">
        <v>4</v>
      </c>
      <c r="R1" s="1" t="s">
        <v>5</v>
      </c>
      <c r="S1" s="1" t="s">
        <v>6</v>
      </c>
      <c r="U1" s="27" t="s">
        <v>42</v>
      </c>
      <c r="V1" s="28"/>
      <c r="W1" s="28"/>
      <c r="X1" s="29"/>
      <c r="Z1" s="27" t="s">
        <v>43</v>
      </c>
      <c r="AA1" s="28"/>
      <c r="AB1" s="28"/>
      <c r="AC1" s="29"/>
      <c r="AE1" s="27" t="s">
        <v>44</v>
      </c>
      <c r="AF1" s="28"/>
      <c r="AG1" s="28"/>
      <c r="AH1" s="29"/>
    </row>
    <row r="2" spans="1:34" ht="15.75" thickBot="1" x14ac:dyDescent="0.3">
      <c r="A2" s="6">
        <v>0</v>
      </c>
      <c r="B2" s="6">
        <v>4.45</v>
      </c>
      <c r="C2" s="6">
        <v>1.07</v>
      </c>
      <c r="D2" s="6">
        <v>0.13800000000000001</v>
      </c>
      <c r="F2" s="6">
        <v>0</v>
      </c>
      <c r="G2" s="6">
        <v>2.2200000000000002</v>
      </c>
      <c r="H2" s="6">
        <v>0.81799999999999995</v>
      </c>
      <c r="I2" s="6">
        <v>0.125</v>
      </c>
      <c r="K2" s="6">
        <v>0</v>
      </c>
      <c r="L2" s="6">
        <v>4.92</v>
      </c>
      <c r="M2" s="6">
        <v>1.63</v>
      </c>
      <c r="N2" s="6">
        <v>0.21</v>
      </c>
      <c r="P2" s="1">
        <v>1</v>
      </c>
      <c r="Q2" s="1">
        <v>122</v>
      </c>
      <c r="R2" s="1">
        <v>87.4</v>
      </c>
      <c r="S2" s="1">
        <v>93.2</v>
      </c>
      <c r="U2" s="13" t="s">
        <v>29</v>
      </c>
      <c r="V2" s="14" t="s">
        <v>22</v>
      </c>
      <c r="W2" s="14" t="s">
        <v>23</v>
      </c>
      <c r="X2" s="15" t="s">
        <v>24</v>
      </c>
      <c r="Z2" s="13" t="s">
        <v>29</v>
      </c>
      <c r="AA2" s="14" t="s">
        <v>22</v>
      </c>
      <c r="AB2" s="14" t="s">
        <v>23</v>
      </c>
      <c r="AC2" s="15" t="s">
        <v>24</v>
      </c>
      <c r="AE2" s="13" t="s">
        <v>29</v>
      </c>
      <c r="AF2" s="14" t="s">
        <v>22</v>
      </c>
      <c r="AG2" s="14" t="s">
        <v>23</v>
      </c>
      <c r="AH2" s="15" t="s">
        <v>24</v>
      </c>
    </row>
    <row r="3" spans="1:34" x14ac:dyDescent="0.25">
      <c r="A3" s="1">
        <v>5.84</v>
      </c>
      <c r="B3" s="1">
        <v>5.14</v>
      </c>
      <c r="C3" s="1">
        <v>1.28</v>
      </c>
      <c r="D3" s="1">
        <v>0.16400000000000001</v>
      </c>
      <c r="F3" s="1">
        <v>5.84</v>
      </c>
      <c r="G3" s="1">
        <v>2.4700000000000002</v>
      </c>
      <c r="H3" s="1">
        <v>0.96599999999999997</v>
      </c>
      <c r="I3" s="1">
        <v>0.14899999999999999</v>
      </c>
      <c r="K3" s="1">
        <v>5.89</v>
      </c>
      <c r="L3" s="1">
        <v>5.5</v>
      </c>
      <c r="M3" s="1">
        <v>1.85</v>
      </c>
      <c r="N3" s="1">
        <v>0.23899999999999999</v>
      </c>
      <c r="P3" s="1">
        <v>2</v>
      </c>
      <c r="Q3" s="1">
        <v>151</v>
      </c>
      <c r="R3" s="1">
        <v>93</v>
      </c>
      <c r="S3" s="1">
        <v>81.400000000000006</v>
      </c>
      <c r="U3" s="6">
        <v>0</v>
      </c>
      <c r="V3" s="6">
        <f>(B2-$Q$11)/$Q$12</f>
        <v>0</v>
      </c>
      <c r="W3" s="6">
        <f>(G2-$R$11)/$R$12</f>
        <v>0</v>
      </c>
      <c r="X3" s="6">
        <f>(L2-$S$11)/$S$12</f>
        <v>0</v>
      </c>
      <c r="Z3" s="6">
        <v>0</v>
      </c>
      <c r="AA3" s="6">
        <f>(C2-$Q$17)/$Q$18</f>
        <v>3.6809815950920276E-2</v>
      </c>
      <c r="AB3" s="6">
        <f>(H2-$R$17)/$R$18</f>
        <v>0.11070448307410796</v>
      </c>
      <c r="AC3" s="6">
        <f>(M2-$S$17)/$S$18</f>
        <v>1.8404907975460003E-2</v>
      </c>
      <c r="AE3" s="6">
        <v>0</v>
      </c>
      <c r="AF3" s="6">
        <f>(D2-$Q$23)/$Q$24</f>
        <v>0</v>
      </c>
      <c r="AG3" s="6">
        <f>(I2-$R$23)/$R$24</f>
        <v>0</v>
      </c>
      <c r="AH3" s="6">
        <f>(N2-$S$23)/$S$24</f>
        <v>0</v>
      </c>
    </row>
    <row r="4" spans="1:34" x14ac:dyDescent="0.25">
      <c r="A4" s="1">
        <v>11.7</v>
      </c>
      <c r="B4" s="1">
        <v>6.03</v>
      </c>
      <c r="C4" s="1">
        <v>1.45</v>
      </c>
      <c r="D4" s="1">
        <v>0.186</v>
      </c>
      <c r="F4" s="1">
        <v>11.7</v>
      </c>
      <c r="G4" s="1">
        <v>2.67</v>
      </c>
      <c r="H4" s="1">
        <v>1.1000000000000001</v>
      </c>
      <c r="I4" s="1">
        <v>0.17199999999999999</v>
      </c>
      <c r="K4" s="1">
        <v>11.7</v>
      </c>
      <c r="L4" s="1">
        <v>6.15</v>
      </c>
      <c r="M4" s="1">
        <v>2.04</v>
      </c>
      <c r="N4" s="1">
        <v>0.26800000000000002</v>
      </c>
      <c r="P4" s="1">
        <v>3</v>
      </c>
      <c r="Q4" s="1">
        <v>134</v>
      </c>
      <c r="R4" s="1">
        <v>98.9</v>
      </c>
      <c r="S4" s="1">
        <v>87.3</v>
      </c>
      <c r="U4" s="1">
        <v>5.84</v>
      </c>
      <c r="V4" s="1">
        <f t="shared" ref="V4:V37" si="0">(B3-$Q$11)/$Q$12</f>
        <v>6.1333333333333288E-2</v>
      </c>
      <c r="W4" s="1">
        <f t="shared" ref="W4:W37" si="1">(G3-$R$11)/$R$12</f>
        <v>9.0579710144927522E-2</v>
      </c>
      <c r="X4" s="1">
        <f>(L3-$S$11)/$S$12</f>
        <v>5.8116232464929862E-2</v>
      </c>
      <c r="Z4" s="1">
        <v>5.84</v>
      </c>
      <c r="AA4" s="6">
        <f t="shared" ref="AA4:AA37" si="2">(C3-$Q$17)/$Q$18</f>
        <v>0.16564417177914109</v>
      </c>
      <c r="AB4" s="6">
        <f t="shared" ref="AB4:AB37" si="3">(H3-$R$17)/$R$18</f>
        <v>0.24611161939615739</v>
      </c>
      <c r="AC4" s="6">
        <f t="shared" ref="AC4:AC37" si="4">(M3-$S$17)/$S$18</f>
        <v>0.15337423312883436</v>
      </c>
      <c r="AE4" s="1">
        <v>5.84</v>
      </c>
      <c r="AF4" s="6">
        <f t="shared" ref="AF4:AF37" si="5">(D3-$Q$23)/$Q$24</f>
        <v>0.12322274881516587</v>
      </c>
      <c r="AG4" s="6">
        <f t="shared" ref="AG4:AG37" si="6">(I3-$R$23)/$R$24</f>
        <v>0.13259668508287289</v>
      </c>
      <c r="AH4" s="6">
        <f t="shared" ref="AH4:AH37" si="7">(N3-$S$23)/$S$24</f>
        <v>0.11599999999999999</v>
      </c>
    </row>
    <row r="5" spans="1:34" x14ac:dyDescent="0.25">
      <c r="A5" s="1">
        <v>17.5</v>
      </c>
      <c r="B5" s="1">
        <v>7</v>
      </c>
      <c r="C5" s="1">
        <v>1.61</v>
      </c>
      <c r="D5" s="1">
        <v>0.20699999999999999</v>
      </c>
      <c r="F5" s="1">
        <v>17.5</v>
      </c>
      <c r="G5" s="1">
        <v>2.87</v>
      </c>
      <c r="H5" s="1">
        <v>1.22</v>
      </c>
      <c r="I5" s="1">
        <v>0.19500000000000001</v>
      </c>
      <c r="K5" s="1">
        <v>17.5</v>
      </c>
      <c r="L5" s="1">
        <v>6.73</v>
      </c>
      <c r="M5" s="1">
        <v>2.2200000000000002</v>
      </c>
      <c r="N5" s="1">
        <v>0.29499999999999998</v>
      </c>
      <c r="P5" s="2" t="s">
        <v>7</v>
      </c>
      <c r="Q5" s="2">
        <f>AVERAGE(Q2:Q4)</f>
        <v>135.66666666666666</v>
      </c>
      <c r="R5" s="2">
        <f t="shared" ref="R5:S5" si="8">AVERAGE(R2:R4)</f>
        <v>93.100000000000009</v>
      </c>
      <c r="S5" s="2">
        <f t="shared" si="8"/>
        <v>87.300000000000011</v>
      </c>
      <c r="U5" s="1">
        <v>11.7</v>
      </c>
      <c r="V5" s="1">
        <f t="shared" si="0"/>
        <v>0.14044444444444446</v>
      </c>
      <c r="W5" s="1">
        <f t="shared" si="1"/>
        <v>0.16304347826086946</v>
      </c>
      <c r="X5" s="1">
        <f t="shared" ref="X5:X37" si="9">(L4-$S$11)/$S$12</f>
        <v>0.12324649298597198</v>
      </c>
      <c r="Z5" s="1">
        <v>11.7</v>
      </c>
      <c r="AA5" s="6">
        <f t="shared" si="2"/>
        <v>0.26993865030674841</v>
      </c>
      <c r="AB5" s="6">
        <f t="shared" si="3"/>
        <v>0.36870997255260762</v>
      </c>
      <c r="AC5" s="6">
        <f t="shared" si="4"/>
        <v>0.26993865030674846</v>
      </c>
      <c r="AE5" s="1">
        <v>11.7</v>
      </c>
      <c r="AF5" s="6">
        <f t="shared" si="5"/>
        <v>0.22748815165876776</v>
      </c>
      <c r="AG5" s="6">
        <f t="shared" si="6"/>
        <v>0.25966850828729277</v>
      </c>
      <c r="AH5" s="6">
        <f t="shared" si="7"/>
        <v>0.2320000000000001</v>
      </c>
    </row>
    <row r="6" spans="1:34" x14ac:dyDescent="0.25">
      <c r="A6" s="1">
        <v>23.4</v>
      </c>
      <c r="B6" s="1">
        <v>7.95</v>
      </c>
      <c r="C6" s="1">
        <v>1.77</v>
      </c>
      <c r="D6" s="1">
        <v>0.22800000000000001</v>
      </c>
      <c r="F6" s="1">
        <v>23.3</v>
      </c>
      <c r="G6" s="1">
        <v>3.07</v>
      </c>
      <c r="H6" s="1">
        <v>1.32</v>
      </c>
      <c r="I6" s="1">
        <v>0.217</v>
      </c>
      <c r="K6" s="1">
        <v>23.3</v>
      </c>
      <c r="L6" s="1">
        <v>7.19</v>
      </c>
      <c r="M6" s="1">
        <v>2.39</v>
      </c>
      <c r="N6" s="1">
        <v>0.32200000000000001</v>
      </c>
      <c r="P6" s="3" t="s">
        <v>8</v>
      </c>
      <c r="Q6" s="3">
        <f>STDEV(Q2:Q4)</f>
        <v>14.571661996262929</v>
      </c>
      <c r="R6" s="3">
        <f t="shared" ref="R6:S6" si="10">STDEV(R2:R4)</f>
        <v>5.7506521369319499</v>
      </c>
      <c r="S6" s="3">
        <f t="shared" si="10"/>
        <v>5.8999999999999986</v>
      </c>
      <c r="U6" s="1">
        <v>17.5</v>
      </c>
      <c r="V6" s="1">
        <f t="shared" si="0"/>
        <v>0.22666666666666666</v>
      </c>
      <c r="W6" s="1">
        <f t="shared" si="1"/>
        <v>0.23550724637681153</v>
      </c>
      <c r="X6" s="1">
        <f t="shared" si="9"/>
        <v>0.18136272545090185</v>
      </c>
      <c r="Z6" s="1">
        <v>17.5</v>
      </c>
      <c r="AA6" s="6">
        <f t="shared" si="2"/>
        <v>0.36809815950920249</v>
      </c>
      <c r="AB6" s="6">
        <f t="shared" si="3"/>
        <v>0.47849954254345839</v>
      </c>
      <c r="AC6" s="6">
        <f t="shared" si="4"/>
        <v>0.38036809815950928</v>
      </c>
      <c r="AE6" s="1">
        <v>17.5</v>
      </c>
      <c r="AF6" s="6">
        <f t="shared" si="5"/>
        <v>0.32701421800947861</v>
      </c>
      <c r="AG6" s="6">
        <f t="shared" si="6"/>
        <v>0.38674033149171277</v>
      </c>
      <c r="AH6" s="6">
        <f t="shared" si="7"/>
        <v>0.33999999999999997</v>
      </c>
    </row>
    <row r="7" spans="1:34" ht="15.75" thickBot="1" x14ac:dyDescent="0.3">
      <c r="A7" s="1">
        <v>29.2</v>
      </c>
      <c r="B7" s="1">
        <v>8.8800000000000008</v>
      </c>
      <c r="C7" s="1">
        <v>1.92</v>
      </c>
      <c r="D7" s="1">
        <v>0.248</v>
      </c>
      <c r="F7" s="1">
        <v>29.1</v>
      </c>
      <c r="G7" s="1">
        <v>3.25</v>
      </c>
      <c r="H7" s="1">
        <v>1.4</v>
      </c>
      <c r="I7" s="1">
        <v>0.23599999999999999</v>
      </c>
      <c r="K7" s="1">
        <v>29.1</v>
      </c>
      <c r="L7" s="1">
        <v>7.77</v>
      </c>
      <c r="M7" s="1">
        <v>2.5299999999999998</v>
      </c>
      <c r="N7" s="1">
        <v>0.34699999999999998</v>
      </c>
      <c r="U7" s="1">
        <v>23.4</v>
      </c>
      <c r="V7" s="1">
        <f t="shared" si="0"/>
        <v>0.31111111111111112</v>
      </c>
      <c r="W7" s="1">
        <f t="shared" si="1"/>
        <v>0.30797101449275349</v>
      </c>
      <c r="X7" s="1">
        <f t="shared" si="9"/>
        <v>0.22745490981963931</v>
      </c>
      <c r="Z7" s="1">
        <v>23.4</v>
      </c>
      <c r="AA7" s="6">
        <f t="shared" si="2"/>
        <v>0.46625766871165641</v>
      </c>
      <c r="AB7" s="6">
        <f t="shared" si="3"/>
        <v>0.56999085086916756</v>
      </c>
      <c r="AC7" s="6">
        <f t="shared" si="4"/>
        <v>0.4846625766871166</v>
      </c>
      <c r="AE7" s="1">
        <v>23.4</v>
      </c>
      <c r="AF7" s="6">
        <f t="shared" si="5"/>
        <v>0.42654028436018965</v>
      </c>
      <c r="AG7" s="6">
        <f t="shared" si="6"/>
        <v>0.50828729281767959</v>
      </c>
      <c r="AH7" s="6">
        <f t="shared" si="7"/>
        <v>0.44800000000000006</v>
      </c>
    </row>
    <row r="8" spans="1:34" ht="15.75" thickBot="1" x14ac:dyDescent="0.3">
      <c r="A8" s="1">
        <v>35.1</v>
      </c>
      <c r="B8" s="1">
        <v>9.81</v>
      </c>
      <c r="C8" s="1">
        <v>2.0699999999999998</v>
      </c>
      <c r="D8" s="1">
        <v>0.26800000000000002</v>
      </c>
      <c r="F8" s="1">
        <v>34.9</v>
      </c>
      <c r="G8" s="1">
        <v>3.44</v>
      </c>
      <c r="H8" s="1">
        <v>1.48</v>
      </c>
      <c r="I8" s="1">
        <v>0.252</v>
      </c>
      <c r="K8" s="1">
        <v>35</v>
      </c>
      <c r="L8" s="1">
        <v>8.3699999999999992</v>
      </c>
      <c r="M8" s="1">
        <v>2.66</v>
      </c>
      <c r="N8" s="1">
        <v>0.37</v>
      </c>
      <c r="P8" s="27" t="s">
        <v>39</v>
      </c>
      <c r="Q8" s="28"/>
      <c r="R8" s="28"/>
      <c r="S8" s="29"/>
      <c r="U8" s="1">
        <v>29.2</v>
      </c>
      <c r="V8" s="1">
        <f t="shared" si="0"/>
        <v>0.39377777777777784</v>
      </c>
      <c r="W8" s="1">
        <f t="shared" si="1"/>
        <v>0.37318840579710133</v>
      </c>
      <c r="X8" s="1">
        <f t="shared" si="9"/>
        <v>0.28557114228456909</v>
      </c>
      <c r="Z8" s="1">
        <v>29.2</v>
      </c>
      <c r="AA8" s="6">
        <f t="shared" si="2"/>
        <v>0.55828220858895694</v>
      </c>
      <c r="AB8" s="6">
        <f t="shared" si="3"/>
        <v>0.6431838975297347</v>
      </c>
      <c r="AC8" s="6">
        <f t="shared" si="4"/>
        <v>0.57055214723926362</v>
      </c>
      <c r="AE8" s="1">
        <v>29.2</v>
      </c>
      <c r="AF8" s="6">
        <f t="shared" si="5"/>
        <v>0.52132701421800953</v>
      </c>
      <c r="AG8" s="6">
        <f t="shared" si="6"/>
        <v>0.61325966850828728</v>
      </c>
      <c r="AH8" s="6">
        <f t="shared" si="7"/>
        <v>0.54799999999999993</v>
      </c>
    </row>
    <row r="9" spans="1:34" x14ac:dyDescent="0.25">
      <c r="A9" s="1">
        <v>40.9</v>
      </c>
      <c r="B9" s="1">
        <v>10.7</v>
      </c>
      <c r="C9" s="1">
        <v>2.19</v>
      </c>
      <c r="D9" s="1">
        <v>0.28499999999999998</v>
      </c>
      <c r="F9" s="1">
        <v>40.700000000000003</v>
      </c>
      <c r="G9" s="1">
        <v>3.63</v>
      </c>
      <c r="H9" s="1">
        <v>1.54</v>
      </c>
      <c r="I9" s="1">
        <v>0.26600000000000001</v>
      </c>
      <c r="K9" s="1">
        <v>40.799999999999997</v>
      </c>
      <c r="L9" s="1">
        <v>8.8699999999999992</v>
      </c>
      <c r="M9" s="1">
        <v>2.76</v>
      </c>
      <c r="N9" s="1">
        <v>0.38900000000000001</v>
      </c>
      <c r="P9" s="6" t="s">
        <v>18</v>
      </c>
      <c r="Q9" s="6" t="s">
        <v>15</v>
      </c>
      <c r="R9" s="6" t="s">
        <v>16</v>
      </c>
      <c r="S9" s="6" t="s">
        <v>17</v>
      </c>
      <c r="U9" s="1">
        <v>35.1</v>
      </c>
      <c r="V9" s="1">
        <f t="shared" si="0"/>
        <v>0.47644444444444445</v>
      </c>
      <c r="W9" s="1">
        <f t="shared" si="1"/>
        <v>0.44202898550724623</v>
      </c>
      <c r="X9" s="1">
        <f t="shared" si="9"/>
        <v>0.34569138276553096</v>
      </c>
      <c r="Z9" s="1">
        <v>35.1</v>
      </c>
      <c r="AA9" s="6">
        <f t="shared" si="2"/>
        <v>0.65030674846625747</v>
      </c>
      <c r="AB9" s="6">
        <f t="shared" si="3"/>
        <v>0.71637694419030196</v>
      </c>
      <c r="AC9" s="6">
        <f t="shared" si="4"/>
        <v>0.65030674846625769</v>
      </c>
      <c r="AE9" s="1">
        <v>35.1</v>
      </c>
      <c r="AF9" s="6">
        <f t="shared" si="5"/>
        <v>0.61611374407582953</v>
      </c>
      <c r="AG9" s="6">
        <f t="shared" si="6"/>
        <v>0.7016574585635359</v>
      </c>
      <c r="AH9" s="6">
        <f t="shared" si="7"/>
        <v>0.64</v>
      </c>
    </row>
    <row r="10" spans="1:34" x14ac:dyDescent="0.25">
      <c r="A10" s="1">
        <v>46.7</v>
      </c>
      <c r="B10" s="1">
        <v>11.4</v>
      </c>
      <c r="C10" s="1">
        <v>2.2999999999999998</v>
      </c>
      <c r="D10" s="1">
        <v>0.3</v>
      </c>
      <c r="F10" s="1">
        <v>46.5</v>
      </c>
      <c r="G10" s="1">
        <v>3.8</v>
      </c>
      <c r="H10" s="1">
        <v>1.6</v>
      </c>
      <c r="I10" s="1">
        <v>0.27800000000000002</v>
      </c>
      <c r="K10" s="1">
        <v>46.6</v>
      </c>
      <c r="L10" s="1">
        <v>9.4499999999999993</v>
      </c>
      <c r="M10" s="1">
        <v>2.85</v>
      </c>
      <c r="N10" s="1">
        <v>0.40600000000000003</v>
      </c>
      <c r="P10" s="1" t="s">
        <v>19</v>
      </c>
      <c r="Q10" s="1">
        <f>MAX(B2:B343)</f>
        <v>15.7</v>
      </c>
      <c r="R10" s="1">
        <f>MAX(G2:G43)</f>
        <v>4.9800000000000004</v>
      </c>
      <c r="S10" s="1">
        <f>MAX(L2:L43)</f>
        <v>14.9</v>
      </c>
      <c r="U10" s="1">
        <v>40.9</v>
      </c>
      <c r="V10" s="1">
        <f t="shared" si="0"/>
        <v>0.55555555555555547</v>
      </c>
      <c r="W10" s="1">
        <f t="shared" si="1"/>
        <v>0.51086956521739113</v>
      </c>
      <c r="X10" s="1">
        <f t="shared" si="9"/>
        <v>0.39579158316633256</v>
      </c>
      <c r="Z10" s="1">
        <v>40.9</v>
      </c>
      <c r="AA10" s="6">
        <f t="shared" si="2"/>
        <v>0.72392638036809809</v>
      </c>
      <c r="AB10" s="6">
        <f t="shared" si="3"/>
        <v>0.77127172918572751</v>
      </c>
      <c r="AC10" s="6">
        <f t="shared" si="4"/>
        <v>0.7116564417177913</v>
      </c>
      <c r="AE10" s="1">
        <v>40.9</v>
      </c>
      <c r="AF10" s="6">
        <f t="shared" si="5"/>
        <v>0.69668246445497628</v>
      </c>
      <c r="AG10" s="6">
        <f t="shared" si="6"/>
        <v>0.77900552486187857</v>
      </c>
      <c r="AH10" s="6">
        <f t="shared" si="7"/>
        <v>0.71600000000000008</v>
      </c>
    </row>
    <row r="11" spans="1:34" x14ac:dyDescent="0.25">
      <c r="A11" s="1">
        <v>52.5</v>
      </c>
      <c r="B11" s="1">
        <v>12.1</v>
      </c>
      <c r="C11" s="1">
        <v>2.39</v>
      </c>
      <c r="D11" s="1">
        <v>0.313</v>
      </c>
      <c r="F11" s="1">
        <v>52.4</v>
      </c>
      <c r="G11" s="1">
        <v>3.95</v>
      </c>
      <c r="H11" s="1">
        <v>1.64</v>
      </c>
      <c r="I11" s="1">
        <v>0.28699999999999998</v>
      </c>
      <c r="K11" s="1">
        <v>52.4</v>
      </c>
      <c r="L11" s="1">
        <v>10.1</v>
      </c>
      <c r="M11" s="1">
        <v>2.93</v>
      </c>
      <c r="N11" s="1">
        <v>0.42099999999999999</v>
      </c>
      <c r="P11" s="1" t="s">
        <v>20</v>
      </c>
      <c r="Q11" s="1">
        <f>MIN(B2:B43)</f>
        <v>4.45</v>
      </c>
      <c r="R11" s="1">
        <f>MIN(G2:G43)</f>
        <v>2.2200000000000002</v>
      </c>
      <c r="S11" s="1">
        <f>MIN(L2:L43)</f>
        <v>4.92</v>
      </c>
      <c r="U11" s="1">
        <v>46.7</v>
      </c>
      <c r="V11" s="1">
        <f t="shared" si="0"/>
        <v>0.61777777777777776</v>
      </c>
      <c r="W11" s="1">
        <f t="shared" si="1"/>
        <v>0.5724637681159418</v>
      </c>
      <c r="X11" s="1">
        <f t="shared" si="9"/>
        <v>0.45390781563126242</v>
      </c>
      <c r="Z11" s="1">
        <v>46.7</v>
      </c>
      <c r="AA11" s="6">
        <f t="shared" si="2"/>
        <v>0.79141104294478515</v>
      </c>
      <c r="AB11" s="6">
        <f t="shared" si="3"/>
        <v>0.82616651418115294</v>
      </c>
      <c r="AC11" s="6">
        <f t="shared" si="4"/>
        <v>0.76687116564417179</v>
      </c>
      <c r="AE11" s="1">
        <v>46.7</v>
      </c>
      <c r="AF11" s="6">
        <f t="shared" si="5"/>
        <v>0.76777251184834128</v>
      </c>
      <c r="AG11" s="6">
        <f t="shared" si="6"/>
        <v>0.84530386740331509</v>
      </c>
      <c r="AH11" s="6">
        <f t="shared" si="7"/>
        <v>0.78400000000000014</v>
      </c>
    </row>
    <row r="12" spans="1:34" x14ac:dyDescent="0.25">
      <c r="A12" s="1">
        <v>58.3</v>
      </c>
      <c r="B12" s="1">
        <v>12.7</v>
      </c>
      <c r="C12" s="1">
        <v>2.4700000000000002</v>
      </c>
      <c r="D12" s="1">
        <v>0.32400000000000001</v>
      </c>
      <c r="F12" s="1">
        <v>58.2</v>
      </c>
      <c r="G12" s="1">
        <v>4.07</v>
      </c>
      <c r="H12" s="1">
        <v>1.68</v>
      </c>
      <c r="I12" s="1">
        <v>0.29399999999999998</v>
      </c>
      <c r="K12" s="1">
        <v>58.2</v>
      </c>
      <c r="L12" s="1">
        <v>10.7</v>
      </c>
      <c r="M12" s="1">
        <v>3</v>
      </c>
      <c r="N12" s="1">
        <v>0.434</v>
      </c>
      <c r="P12" s="1" t="s">
        <v>21</v>
      </c>
      <c r="Q12" s="1">
        <f>Q10-Q11</f>
        <v>11.25</v>
      </c>
      <c r="R12" s="1">
        <f t="shared" ref="R12:S12" si="11">R10-R11</f>
        <v>2.7600000000000002</v>
      </c>
      <c r="S12" s="1">
        <f t="shared" si="11"/>
        <v>9.98</v>
      </c>
      <c r="U12" s="1">
        <v>52.5</v>
      </c>
      <c r="V12" s="1">
        <f t="shared" si="0"/>
        <v>0.67999999999999994</v>
      </c>
      <c r="W12" s="1">
        <f t="shared" si="1"/>
        <v>0.62681159420289845</v>
      </c>
      <c r="X12" s="1">
        <f t="shared" si="9"/>
        <v>0.51903807615230457</v>
      </c>
      <c r="Z12" s="1">
        <v>52.5</v>
      </c>
      <c r="AA12" s="6">
        <f t="shared" si="2"/>
        <v>0.84662576687116564</v>
      </c>
      <c r="AB12" s="6">
        <f t="shared" si="3"/>
        <v>0.86276303751143635</v>
      </c>
      <c r="AC12" s="6">
        <f t="shared" si="4"/>
        <v>0.81595092024539884</v>
      </c>
      <c r="AE12" s="1">
        <v>52.5</v>
      </c>
      <c r="AF12" s="6">
        <f t="shared" si="5"/>
        <v>0.8293838862559243</v>
      </c>
      <c r="AG12" s="6">
        <f t="shared" si="6"/>
        <v>0.8950276243093922</v>
      </c>
      <c r="AH12" s="6">
        <f t="shared" si="7"/>
        <v>0.84399999999999997</v>
      </c>
    </row>
    <row r="13" spans="1:34" ht="15.75" thickBot="1" x14ac:dyDescent="0.3">
      <c r="A13" s="1">
        <v>64.2</v>
      </c>
      <c r="B13" s="1">
        <v>13.2</v>
      </c>
      <c r="C13" s="1">
        <v>2.5299999999999998</v>
      </c>
      <c r="D13" s="1">
        <v>0.33300000000000002</v>
      </c>
      <c r="F13" s="1">
        <v>64</v>
      </c>
      <c r="G13" s="1">
        <v>4.1900000000000004</v>
      </c>
      <c r="H13" s="1">
        <v>1.71</v>
      </c>
      <c r="I13" s="1">
        <v>0.3</v>
      </c>
      <c r="K13" s="1">
        <v>64</v>
      </c>
      <c r="L13" s="1">
        <v>11.3</v>
      </c>
      <c r="M13" s="1">
        <v>3.07</v>
      </c>
      <c r="N13" s="1">
        <v>0.443</v>
      </c>
      <c r="U13" s="1">
        <v>58.3</v>
      </c>
      <c r="V13" s="1">
        <f t="shared" si="0"/>
        <v>0.73333333333333328</v>
      </c>
      <c r="W13" s="1">
        <f t="shared" si="1"/>
        <v>0.67028985507246375</v>
      </c>
      <c r="X13" s="1">
        <f t="shared" si="9"/>
        <v>0.57915831663326645</v>
      </c>
      <c r="Z13" s="1">
        <v>58.3</v>
      </c>
      <c r="AA13" s="6">
        <f t="shared" si="2"/>
        <v>0.89570552147239269</v>
      </c>
      <c r="AB13" s="6">
        <f t="shared" si="3"/>
        <v>0.89935956084172008</v>
      </c>
      <c r="AC13" s="6">
        <f t="shared" si="4"/>
        <v>0.85889570552147243</v>
      </c>
      <c r="AE13" s="1">
        <v>58.3</v>
      </c>
      <c r="AF13" s="6">
        <f t="shared" si="5"/>
        <v>0.88151658767772523</v>
      </c>
      <c r="AG13" s="6">
        <f t="shared" si="6"/>
        <v>0.93370165745856348</v>
      </c>
      <c r="AH13" s="6">
        <f t="shared" si="7"/>
        <v>0.89600000000000002</v>
      </c>
    </row>
    <row r="14" spans="1:34" ht="15.75" thickBot="1" x14ac:dyDescent="0.3">
      <c r="A14" s="1">
        <v>70</v>
      </c>
      <c r="B14" s="1">
        <v>13.7</v>
      </c>
      <c r="C14" s="1">
        <v>2.58</v>
      </c>
      <c r="D14" s="1">
        <v>0.33900000000000002</v>
      </c>
      <c r="F14" s="1">
        <v>69.8</v>
      </c>
      <c r="G14" s="1">
        <v>4.28</v>
      </c>
      <c r="H14" s="1">
        <v>1.73</v>
      </c>
      <c r="I14" s="1">
        <v>0.30299999999999999</v>
      </c>
      <c r="K14" s="1">
        <v>69.8</v>
      </c>
      <c r="L14" s="1">
        <v>11.8</v>
      </c>
      <c r="M14" s="1">
        <v>3.12</v>
      </c>
      <c r="N14" s="1">
        <v>0.45100000000000001</v>
      </c>
      <c r="P14" s="27" t="s">
        <v>40</v>
      </c>
      <c r="Q14" s="28"/>
      <c r="R14" s="28"/>
      <c r="S14" s="29"/>
      <c r="U14" s="1">
        <v>64.2</v>
      </c>
      <c r="V14" s="1">
        <f t="shared" si="0"/>
        <v>0.77777777777777779</v>
      </c>
      <c r="W14" s="1">
        <f t="shared" si="1"/>
        <v>0.71376811594202905</v>
      </c>
      <c r="X14" s="1">
        <f t="shared" si="9"/>
        <v>0.63927855711422854</v>
      </c>
      <c r="Z14" s="1">
        <v>64.2</v>
      </c>
      <c r="AA14" s="6">
        <f t="shared" si="2"/>
        <v>0.93251533742331272</v>
      </c>
      <c r="AB14" s="6">
        <f t="shared" si="3"/>
        <v>0.92680695333943264</v>
      </c>
      <c r="AC14" s="6">
        <f t="shared" si="4"/>
        <v>0.90184049079754591</v>
      </c>
      <c r="AE14" s="1">
        <v>64.2</v>
      </c>
      <c r="AF14" s="6">
        <f t="shared" si="5"/>
        <v>0.92417061611374429</v>
      </c>
      <c r="AG14" s="6">
        <f t="shared" si="6"/>
        <v>0.96685082872928174</v>
      </c>
      <c r="AH14" s="6">
        <f t="shared" si="7"/>
        <v>0.93200000000000005</v>
      </c>
    </row>
    <row r="15" spans="1:34" x14ac:dyDescent="0.25">
      <c r="A15" s="1">
        <v>75.8</v>
      </c>
      <c r="B15" s="1">
        <v>14.2</v>
      </c>
      <c r="C15" s="1">
        <v>2.61</v>
      </c>
      <c r="D15" s="1">
        <v>0.34399999999999997</v>
      </c>
      <c r="F15" s="1">
        <v>75.599999999999994</v>
      </c>
      <c r="G15" s="1">
        <v>4.37</v>
      </c>
      <c r="H15" s="1">
        <v>1.76</v>
      </c>
      <c r="I15" s="1">
        <v>0.30599999999999999</v>
      </c>
      <c r="K15" s="1">
        <v>75.7</v>
      </c>
      <c r="L15" s="1">
        <v>12.3</v>
      </c>
      <c r="M15" s="1">
        <v>3.16</v>
      </c>
      <c r="N15" s="1">
        <v>0.45600000000000002</v>
      </c>
      <c r="P15" s="6" t="s">
        <v>18</v>
      </c>
      <c r="Q15" s="6" t="s">
        <v>15</v>
      </c>
      <c r="R15" s="6" t="s">
        <v>16</v>
      </c>
      <c r="S15" s="6" t="s">
        <v>17</v>
      </c>
      <c r="U15" s="1">
        <v>70</v>
      </c>
      <c r="V15" s="1">
        <f t="shared" si="0"/>
        <v>0.82222222222222219</v>
      </c>
      <c r="W15" s="1">
        <f t="shared" si="1"/>
        <v>0.74637681159420288</v>
      </c>
      <c r="X15" s="1">
        <f t="shared" si="9"/>
        <v>0.68937875751503008</v>
      </c>
      <c r="Z15" s="1">
        <v>70</v>
      </c>
      <c r="AA15" s="6">
        <f t="shared" si="2"/>
        <v>0.96319018404907975</v>
      </c>
      <c r="AB15" s="6">
        <f t="shared" si="3"/>
        <v>0.94510521500457456</v>
      </c>
      <c r="AC15" s="6">
        <f t="shared" si="4"/>
        <v>0.93251533742331294</v>
      </c>
      <c r="AE15" s="1">
        <v>70</v>
      </c>
      <c r="AF15" s="6">
        <f t="shared" si="5"/>
        <v>0.95260663507109022</v>
      </c>
      <c r="AG15" s="6">
        <f t="shared" si="6"/>
        <v>0.98342541436464082</v>
      </c>
      <c r="AH15" s="6">
        <f t="shared" si="7"/>
        <v>0.96400000000000008</v>
      </c>
    </row>
    <row r="16" spans="1:34" x14ac:dyDescent="0.25">
      <c r="A16" s="1">
        <v>81.599999999999994</v>
      </c>
      <c r="B16" s="1">
        <v>14.6</v>
      </c>
      <c r="C16" s="1">
        <v>2.64</v>
      </c>
      <c r="D16" s="1">
        <v>0.34699999999999998</v>
      </c>
      <c r="F16" s="1">
        <v>81.400000000000006</v>
      </c>
      <c r="G16" s="1">
        <v>4.46</v>
      </c>
      <c r="H16" s="1">
        <v>1.77</v>
      </c>
      <c r="I16" s="11">
        <v>0.30599999999999999</v>
      </c>
      <c r="K16" s="1">
        <v>81.5</v>
      </c>
      <c r="L16" s="1">
        <v>12.8</v>
      </c>
      <c r="M16" s="1">
        <v>3.19</v>
      </c>
      <c r="N16" s="1">
        <v>0.45900000000000002</v>
      </c>
      <c r="P16" s="1" t="s">
        <v>19</v>
      </c>
      <c r="Q16" s="1">
        <f>MAX(C2:C43)</f>
        <v>2.64</v>
      </c>
      <c r="R16" s="1">
        <f>MAX(H2:H43)</f>
        <v>1.79</v>
      </c>
      <c r="S16" s="1">
        <f>MAX(M2:M43)</f>
        <v>3.23</v>
      </c>
      <c r="U16" s="1">
        <v>75.8</v>
      </c>
      <c r="V16" s="1">
        <f t="shared" si="0"/>
        <v>0.8666666666666667</v>
      </c>
      <c r="W16" s="1">
        <f t="shared" si="1"/>
        <v>0.77898550724637672</v>
      </c>
      <c r="X16" s="1">
        <f t="shared" si="9"/>
        <v>0.73947895791583174</v>
      </c>
      <c r="Z16" s="1">
        <v>75.8</v>
      </c>
      <c r="AA16" s="6">
        <f t="shared" si="2"/>
        <v>0.98159509202453976</v>
      </c>
      <c r="AB16" s="6">
        <f t="shared" si="3"/>
        <v>0.97255260750228745</v>
      </c>
      <c r="AC16" s="6">
        <f t="shared" si="4"/>
        <v>0.95705521472392652</v>
      </c>
      <c r="AE16" s="1">
        <v>75.8</v>
      </c>
      <c r="AF16" s="6">
        <f t="shared" si="5"/>
        <v>0.976303317535545</v>
      </c>
      <c r="AG16" s="6">
        <f t="shared" si="6"/>
        <v>1</v>
      </c>
      <c r="AH16" s="6">
        <f t="shared" si="7"/>
        <v>0.9840000000000001</v>
      </c>
    </row>
    <row r="17" spans="1:34" x14ac:dyDescent="0.25">
      <c r="A17" s="1">
        <v>87.4</v>
      </c>
      <c r="B17" s="1">
        <v>14.9</v>
      </c>
      <c r="C17" s="11">
        <v>2.64</v>
      </c>
      <c r="D17" s="1">
        <v>0.34799999999999998</v>
      </c>
      <c r="F17" s="1">
        <v>87.2</v>
      </c>
      <c r="G17" s="1">
        <v>4.53</v>
      </c>
      <c r="H17" s="1">
        <v>1.79</v>
      </c>
      <c r="I17" s="1">
        <v>0.30599999999999999</v>
      </c>
      <c r="K17" s="1">
        <v>87.3</v>
      </c>
      <c r="L17" s="1">
        <v>13.2</v>
      </c>
      <c r="M17" s="1">
        <v>3.21</v>
      </c>
      <c r="N17" s="11">
        <v>0.46</v>
      </c>
      <c r="P17" s="1" t="s">
        <v>20</v>
      </c>
      <c r="Q17" s="1">
        <f>MIN(C2:C43)</f>
        <v>1.01</v>
      </c>
      <c r="R17" s="1">
        <f>MIN(H2:H43)</f>
        <v>0.69699999999999995</v>
      </c>
      <c r="S17" s="1">
        <f>MIN(M2:M43)</f>
        <v>1.6</v>
      </c>
      <c r="U17" s="1">
        <v>81.599999999999994</v>
      </c>
      <c r="V17" s="1">
        <f t="shared" si="0"/>
        <v>0.90222222222222215</v>
      </c>
      <c r="W17" s="1">
        <f t="shared" si="1"/>
        <v>0.81159420289855055</v>
      </c>
      <c r="X17" s="1">
        <f t="shared" si="9"/>
        <v>0.78957915831663328</v>
      </c>
      <c r="Z17" s="1">
        <v>81.599999999999994</v>
      </c>
      <c r="AA17" s="6">
        <f t="shared" si="2"/>
        <v>1</v>
      </c>
      <c r="AB17" s="6">
        <f t="shared" si="3"/>
        <v>0.98170173833485819</v>
      </c>
      <c r="AC17" s="6">
        <f t="shared" si="4"/>
        <v>0.97546012269938653</v>
      </c>
      <c r="AE17" s="1">
        <v>81.599999999999994</v>
      </c>
      <c r="AF17" s="6">
        <f t="shared" si="5"/>
        <v>0.99052132701421802</v>
      </c>
      <c r="AG17" s="6">
        <f t="shared" si="6"/>
        <v>1</v>
      </c>
      <c r="AH17" s="6">
        <f t="shared" si="7"/>
        <v>0.99600000000000011</v>
      </c>
    </row>
    <row r="18" spans="1:34" x14ac:dyDescent="0.25">
      <c r="A18" s="1">
        <v>93.2</v>
      </c>
      <c r="B18" s="1">
        <v>15</v>
      </c>
      <c r="C18" s="1">
        <v>2.64</v>
      </c>
      <c r="D18" s="11">
        <v>0.34899999999999998</v>
      </c>
      <c r="F18" s="1">
        <v>93</v>
      </c>
      <c r="G18" s="1">
        <v>4.6100000000000003</v>
      </c>
      <c r="H18" s="11">
        <v>1.79</v>
      </c>
      <c r="I18" s="1">
        <v>0.3</v>
      </c>
      <c r="K18" s="1">
        <v>93.1</v>
      </c>
      <c r="L18" s="1">
        <v>13.5</v>
      </c>
      <c r="M18" s="1">
        <v>3.22</v>
      </c>
      <c r="N18" s="1">
        <v>0.46</v>
      </c>
      <c r="P18" s="1" t="s">
        <v>21</v>
      </c>
      <c r="Q18" s="1">
        <f>Q16-Q17</f>
        <v>1.6300000000000001</v>
      </c>
      <c r="R18" s="1">
        <f t="shared" ref="R18" si="12">R16-R17</f>
        <v>1.093</v>
      </c>
      <c r="S18" s="1">
        <f>S16-S17</f>
        <v>1.63</v>
      </c>
      <c r="U18" s="1">
        <v>87.4</v>
      </c>
      <c r="V18" s="1">
        <f t="shared" si="0"/>
        <v>0.92888888888888888</v>
      </c>
      <c r="W18" s="1">
        <f t="shared" si="1"/>
        <v>0.83695652173913038</v>
      </c>
      <c r="X18" s="1">
        <f t="shared" si="9"/>
        <v>0.82965931863727449</v>
      </c>
      <c r="Z18" s="1">
        <v>87.4</v>
      </c>
      <c r="AA18" s="6">
        <f t="shared" si="2"/>
        <v>1</v>
      </c>
      <c r="AB18" s="6">
        <f t="shared" si="3"/>
        <v>1</v>
      </c>
      <c r="AC18" s="6">
        <f t="shared" si="4"/>
        <v>0.98773006134969321</v>
      </c>
      <c r="AE18" s="1">
        <v>87.4</v>
      </c>
      <c r="AF18" s="6">
        <f t="shared" si="5"/>
        <v>0.99526066350710896</v>
      </c>
      <c r="AG18" s="6">
        <f t="shared" si="6"/>
        <v>1</v>
      </c>
      <c r="AH18" s="6">
        <f t="shared" si="7"/>
        <v>1</v>
      </c>
    </row>
    <row r="19" spans="1:34" ht="15.75" thickBot="1" x14ac:dyDescent="0.3">
      <c r="A19" s="1">
        <v>99</v>
      </c>
      <c r="B19" s="1">
        <v>15.2</v>
      </c>
      <c r="C19" s="1">
        <v>2.64</v>
      </c>
      <c r="D19" s="1">
        <v>0.34699999999999998</v>
      </c>
      <c r="F19" s="1">
        <v>98.8</v>
      </c>
      <c r="G19" s="1">
        <v>4.66</v>
      </c>
      <c r="H19" s="1">
        <v>1.79</v>
      </c>
      <c r="I19" s="1">
        <v>0.29699999999999999</v>
      </c>
      <c r="K19" s="1">
        <v>98.9</v>
      </c>
      <c r="L19" s="1">
        <v>13.8</v>
      </c>
      <c r="M19" s="11">
        <v>3.23</v>
      </c>
      <c r="N19" s="1">
        <v>0.45800000000000002</v>
      </c>
      <c r="U19" s="1">
        <v>93.2</v>
      </c>
      <c r="V19" s="1">
        <f t="shared" si="0"/>
        <v>0.93777777777777782</v>
      </c>
      <c r="W19" s="1">
        <f t="shared" si="1"/>
        <v>0.86594202898550721</v>
      </c>
      <c r="X19" s="1">
        <f t="shared" si="9"/>
        <v>0.85971943887775548</v>
      </c>
      <c r="Z19" s="1">
        <v>93.2</v>
      </c>
      <c r="AA19" s="6">
        <f t="shared" si="2"/>
        <v>1</v>
      </c>
      <c r="AB19" s="6">
        <f t="shared" si="3"/>
        <v>1</v>
      </c>
      <c r="AC19" s="6">
        <f t="shared" si="4"/>
        <v>0.99386503067484677</v>
      </c>
      <c r="AE19" s="1">
        <v>93.2</v>
      </c>
      <c r="AF19" s="6">
        <f t="shared" si="5"/>
        <v>1</v>
      </c>
      <c r="AG19" s="6">
        <f t="shared" si="6"/>
        <v>0.96685082872928174</v>
      </c>
      <c r="AH19" s="6">
        <f t="shared" si="7"/>
        <v>1</v>
      </c>
    </row>
    <row r="20" spans="1:34" ht="15.75" thickBot="1" x14ac:dyDescent="0.3">
      <c r="A20" s="1">
        <v>105</v>
      </c>
      <c r="B20" s="1">
        <v>15.5</v>
      </c>
      <c r="C20" s="1">
        <v>2.62</v>
      </c>
      <c r="D20" s="1">
        <v>0.34499999999999997</v>
      </c>
      <c r="F20" s="1">
        <v>105</v>
      </c>
      <c r="G20" s="1">
        <v>4.71</v>
      </c>
      <c r="H20" s="1">
        <v>1.79</v>
      </c>
      <c r="I20" s="1">
        <v>0.29399999999999998</v>
      </c>
      <c r="K20" s="1">
        <v>105</v>
      </c>
      <c r="L20" s="1">
        <v>14.1</v>
      </c>
      <c r="M20" s="1">
        <v>3.22</v>
      </c>
      <c r="N20" s="1">
        <v>0.45400000000000001</v>
      </c>
      <c r="P20" s="27" t="s">
        <v>41</v>
      </c>
      <c r="Q20" s="28"/>
      <c r="R20" s="28"/>
      <c r="S20" s="29"/>
      <c r="U20" s="1">
        <v>99</v>
      </c>
      <c r="V20" s="1">
        <f t="shared" si="0"/>
        <v>0.9555555555555556</v>
      </c>
      <c r="W20" s="1">
        <f t="shared" si="1"/>
        <v>0.88405797101449268</v>
      </c>
      <c r="X20" s="1">
        <f t="shared" si="9"/>
        <v>0.88977955911823647</v>
      </c>
      <c r="Z20" s="1">
        <v>99</v>
      </c>
      <c r="AA20" s="6">
        <f t="shared" si="2"/>
        <v>1</v>
      </c>
      <c r="AB20" s="6">
        <f t="shared" si="3"/>
        <v>1</v>
      </c>
      <c r="AC20" s="6">
        <f t="shared" si="4"/>
        <v>1</v>
      </c>
      <c r="AE20" s="1">
        <v>99</v>
      </c>
      <c r="AF20" s="6">
        <f t="shared" si="5"/>
        <v>0.99052132701421802</v>
      </c>
      <c r="AG20" s="6">
        <f t="shared" si="6"/>
        <v>0.95027624309392256</v>
      </c>
      <c r="AH20" s="6">
        <f t="shared" si="7"/>
        <v>0.9920000000000001</v>
      </c>
    </row>
    <row r="21" spans="1:34" x14ac:dyDescent="0.25">
      <c r="A21" s="1">
        <v>111</v>
      </c>
      <c r="B21" s="1">
        <v>15.6</v>
      </c>
      <c r="C21" s="1">
        <v>2.59</v>
      </c>
      <c r="D21" s="1">
        <v>0.34100000000000003</v>
      </c>
      <c r="F21" s="1">
        <v>110</v>
      </c>
      <c r="G21" s="1">
        <v>4.7699999999999996</v>
      </c>
      <c r="H21" s="1">
        <v>1.78</v>
      </c>
      <c r="I21" s="1">
        <v>0.28999999999999998</v>
      </c>
      <c r="K21" s="1">
        <v>111</v>
      </c>
      <c r="L21" s="1">
        <v>14.4</v>
      </c>
      <c r="M21" s="1">
        <v>3.21</v>
      </c>
      <c r="N21" s="1">
        <v>0.45</v>
      </c>
      <c r="P21" s="6" t="s">
        <v>18</v>
      </c>
      <c r="Q21" s="6" t="s">
        <v>15</v>
      </c>
      <c r="R21" s="6" t="s">
        <v>16</v>
      </c>
      <c r="S21" s="6" t="s">
        <v>17</v>
      </c>
      <c r="U21" s="1">
        <v>105</v>
      </c>
      <c r="V21" s="1">
        <f t="shared" si="0"/>
        <v>0.98222222222222233</v>
      </c>
      <c r="W21" s="1">
        <f t="shared" si="1"/>
        <v>0.90217391304347805</v>
      </c>
      <c r="X21" s="1">
        <f t="shared" si="9"/>
        <v>0.91983967935871735</v>
      </c>
      <c r="Z21" s="1">
        <v>105</v>
      </c>
      <c r="AA21" s="6">
        <f t="shared" si="2"/>
        <v>0.98773006134969321</v>
      </c>
      <c r="AB21" s="6">
        <f t="shared" si="3"/>
        <v>1</v>
      </c>
      <c r="AC21" s="6">
        <f t="shared" si="4"/>
        <v>0.99386503067484677</v>
      </c>
      <c r="AE21" s="1">
        <v>105</v>
      </c>
      <c r="AF21" s="6">
        <f t="shared" si="5"/>
        <v>0.98104265402843605</v>
      </c>
      <c r="AG21" s="6">
        <f t="shared" si="6"/>
        <v>0.93370165745856348</v>
      </c>
      <c r="AH21" s="6">
        <f t="shared" si="7"/>
        <v>0.97600000000000009</v>
      </c>
    </row>
    <row r="22" spans="1:34" x14ac:dyDescent="0.25">
      <c r="A22" s="1">
        <v>116</v>
      </c>
      <c r="B22" s="1">
        <v>15.7</v>
      </c>
      <c r="C22" s="1">
        <v>2.56</v>
      </c>
      <c r="D22" s="1">
        <v>0.33700000000000002</v>
      </c>
      <c r="F22" s="1">
        <v>116</v>
      </c>
      <c r="G22" s="1">
        <v>4.82</v>
      </c>
      <c r="H22" s="1">
        <v>1.77</v>
      </c>
      <c r="I22" s="1">
        <v>0.28499999999999998</v>
      </c>
      <c r="K22" s="1">
        <v>116</v>
      </c>
      <c r="L22" s="1">
        <v>14.6</v>
      </c>
      <c r="M22" s="1">
        <v>3.19</v>
      </c>
      <c r="N22" s="1">
        <v>0.44400000000000001</v>
      </c>
      <c r="P22" s="1" t="s">
        <v>19</v>
      </c>
      <c r="Q22" s="1">
        <f>MAX(D2:D43)</f>
        <v>0.34899999999999998</v>
      </c>
      <c r="R22" s="1">
        <f>MAX(I2:I43)</f>
        <v>0.30599999999999999</v>
      </c>
      <c r="S22" s="1">
        <f>MAX(N2:N43)</f>
        <v>0.46</v>
      </c>
      <c r="U22" s="1">
        <v>111</v>
      </c>
      <c r="V22" s="1">
        <f t="shared" si="0"/>
        <v>0.99111111111111094</v>
      </c>
      <c r="W22" s="1">
        <f t="shared" si="1"/>
        <v>0.92391304347826053</v>
      </c>
      <c r="X22" s="1">
        <f t="shared" si="9"/>
        <v>0.94989979959919835</v>
      </c>
      <c r="Z22" s="1">
        <v>111</v>
      </c>
      <c r="AA22" s="6">
        <f t="shared" si="2"/>
        <v>0.96932515337423297</v>
      </c>
      <c r="AB22" s="6">
        <f t="shared" si="3"/>
        <v>0.99085086916742926</v>
      </c>
      <c r="AC22" s="6">
        <f t="shared" si="4"/>
        <v>0.98773006134969321</v>
      </c>
      <c r="AE22" s="1">
        <v>111</v>
      </c>
      <c r="AF22" s="6">
        <f t="shared" si="5"/>
        <v>0.96208530805687231</v>
      </c>
      <c r="AG22" s="6">
        <f t="shared" si="6"/>
        <v>0.91160220994475127</v>
      </c>
      <c r="AH22" s="6">
        <f t="shared" si="7"/>
        <v>0.96000000000000008</v>
      </c>
    </row>
    <row r="23" spans="1:34" x14ac:dyDescent="0.25">
      <c r="A23" s="1">
        <v>122</v>
      </c>
      <c r="B23" s="11">
        <v>15.7</v>
      </c>
      <c r="C23" s="1">
        <v>2.52</v>
      </c>
      <c r="D23" s="1">
        <v>0.33100000000000002</v>
      </c>
      <c r="F23" s="1">
        <v>122</v>
      </c>
      <c r="G23" s="1">
        <v>4.87</v>
      </c>
      <c r="H23" s="1">
        <v>1.75</v>
      </c>
      <c r="I23" s="1">
        <v>0.28000000000000003</v>
      </c>
      <c r="K23" s="1">
        <v>122</v>
      </c>
      <c r="L23" s="1">
        <v>14.7</v>
      </c>
      <c r="M23" s="1">
        <v>3.16</v>
      </c>
      <c r="N23" s="1">
        <v>0.437</v>
      </c>
      <c r="P23" s="1" t="s">
        <v>20</v>
      </c>
      <c r="Q23" s="1">
        <f>MIN(D2:D43)</f>
        <v>0.13800000000000001</v>
      </c>
      <c r="R23" s="1">
        <f>MIN(I2:I43)</f>
        <v>0.125</v>
      </c>
      <c r="S23" s="1">
        <f>MIN(N2:N43)</f>
        <v>0.21</v>
      </c>
      <c r="U23" s="1">
        <v>116</v>
      </c>
      <c r="V23" s="1">
        <f t="shared" si="0"/>
        <v>1</v>
      </c>
      <c r="W23" s="1">
        <f t="shared" si="1"/>
        <v>0.94202898550724634</v>
      </c>
      <c r="X23" s="1">
        <f t="shared" si="9"/>
        <v>0.96993987975951901</v>
      </c>
      <c r="Z23" s="1">
        <v>116</v>
      </c>
      <c r="AA23" s="6">
        <f t="shared" si="2"/>
        <v>0.95092024539877296</v>
      </c>
      <c r="AB23" s="6">
        <f t="shared" si="3"/>
        <v>0.98170173833485819</v>
      </c>
      <c r="AC23" s="6">
        <f t="shared" si="4"/>
        <v>0.97546012269938653</v>
      </c>
      <c r="AE23" s="1">
        <v>116</v>
      </c>
      <c r="AF23" s="6">
        <f t="shared" si="5"/>
        <v>0.94312796208530825</v>
      </c>
      <c r="AG23" s="6">
        <f t="shared" si="6"/>
        <v>0.88397790055248604</v>
      </c>
      <c r="AH23" s="6">
        <f t="shared" si="7"/>
        <v>0.93600000000000005</v>
      </c>
    </row>
    <row r="24" spans="1:34" x14ac:dyDescent="0.25">
      <c r="A24" s="1">
        <v>128</v>
      </c>
      <c r="B24" s="1">
        <v>15.7</v>
      </c>
      <c r="C24" s="1">
        <v>2.4700000000000002</v>
      </c>
      <c r="D24" s="1">
        <v>0.32600000000000001</v>
      </c>
      <c r="F24" s="1">
        <v>128</v>
      </c>
      <c r="G24" s="1">
        <v>4.91</v>
      </c>
      <c r="H24" s="1">
        <v>1.72</v>
      </c>
      <c r="I24" s="1">
        <v>0.27400000000000002</v>
      </c>
      <c r="K24" s="1">
        <v>128</v>
      </c>
      <c r="L24" s="1">
        <v>14.8</v>
      </c>
      <c r="M24" s="1">
        <v>3.12</v>
      </c>
      <c r="N24" s="1">
        <v>0.42499999999999999</v>
      </c>
      <c r="P24" s="1" t="s">
        <v>21</v>
      </c>
      <c r="Q24" s="1">
        <f>Q22-Q23</f>
        <v>0.21099999999999997</v>
      </c>
      <c r="R24" s="1">
        <f t="shared" ref="R24:S24" si="13">R22-R23</f>
        <v>0.18099999999999999</v>
      </c>
      <c r="S24" s="1">
        <f t="shared" si="13"/>
        <v>0.25</v>
      </c>
      <c r="U24" s="1">
        <v>122</v>
      </c>
      <c r="V24" s="1">
        <f t="shared" si="0"/>
        <v>1</v>
      </c>
      <c r="W24" s="1">
        <f t="shared" si="1"/>
        <v>0.96014492753623182</v>
      </c>
      <c r="X24" s="1">
        <f t="shared" si="9"/>
        <v>0.97995991983967923</v>
      </c>
      <c r="Z24" s="1">
        <v>122</v>
      </c>
      <c r="AA24" s="6">
        <f t="shared" si="2"/>
        <v>0.92638036809815949</v>
      </c>
      <c r="AB24" s="6">
        <f t="shared" si="3"/>
        <v>0.96340347666971637</v>
      </c>
      <c r="AC24" s="6">
        <f t="shared" si="4"/>
        <v>0.95705521472392652</v>
      </c>
      <c r="AE24" s="1">
        <v>122</v>
      </c>
      <c r="AF24" s="6">
        <f t="shared" si="5"/>
        <v>0.9146919431279622</v>
      </c>
      <c r="AG24" s="6">
        <f t="shared" si="6"/>
        <v>0.85635359116022114</v>
      </c>
      <c r="AH24" s="6">
        <f t="shared" si="7"/>
        <v>0.90800000000000003</v>
      </c>
    </row>
    <row r="25" spans="1:34" x14ac:dyDescent="0.25">
      <c r="A25" s="1">
        <v>134</v>
      </c>
      <c r="B25" s="1">
        <v>15.6</v>
      </c>
      <c r="C25" s="1">
        <v>2.41</v>
      </c>
      <c r="D25" s="1">
        <v>0.31900000000000001</v>
      </c>
      <c r="F25" s="1">
        <v>134</v>
      </c>
      <c r="G25" s="1">
        <v>4.9400000000000004</v>
      </c>
      <c r="H25" s="1">
        <v>1.7</v>
      </c>
      <c r="I25" s="1">
        <v>0.26700000000000002</v>
      </c>
      <c r="K25" s="1">
        <v>134</v>
      </c>
      <c r="L25" s="11">
        <v>14.9</v>
      </c>
      <c r="M25" s="1">
        <v>3.07</v>
      </c>
      <c r="N25" s="1">
        <v>0.41699999999999998</v>
      </c>
      <c r="U25" s="1">
        <v>128</v>
      </c>
      <c r="V25" s="1">
        <f t="shared" si="0"/>
        <v>1</v>
      </c>
      <c r="W25" s="1">
        <f t="shared" si="1"/>
        <v>0.97463768115942018</v>
      </c>
      <c r="X25" s="1">
        <f t="shared" si="9"/>
        <v>0.98997995991983967</v>
      </c>
      <c r="Z25" s="1">
        <v>128</v>
      </c>
      <c r="AA25" s="6">
        <f t="shared" si="2"/>
        <v>0.89570552147239269</v>
      </c>
      <c r="AB25" s="6">
        <f t="shared" si="3"/>
        <v>0.93595608417200382</v>
      </c>
      <c r="AC25" s="6">
        <f t="shared" si="4"/>
        <v>0.93251533742331294</v>
      </c>
      <c r="AE25" s="1">
        <v>128</v>
      </c>
      <c r="AF25" s="6">
        <f t="shared" si="5"/>
        <v>0.8909952606635072</v>
      </c>
      <c r="AG25" s="6">
        <f t="shared" si="6"/>
        <v>0.82320441988950288</v>
      </c>
      <c r="AH25" s="6">
        <f t="shared" si="7"/>
        <v>0.86</v>
      </c>
    </row>
    <row r="26" spans="1:34" x14ac:dyDescent="0.25">
      <c r="A26" s="1">
        <v>140</v>
      </c>
      <c r="B26" s="1">
        <v>15.5</v>
      </c>
      <c r="C26" s="1">
        <v>2.35</v>
      </c>
      <c r="D26" s="1">
        <v>0.312</v>
      </c>
      <c r="F26" s="1">
        <v>139</v>
      </c>
      <c r="G26" s="1">
        <v>4.96</v>
      </c>
      <c r="H26" s="1">
        <v>1.66</v>
      </c>
      <c r="I26" s="1">
        <v>0.26100000000000001</v>
      </c>
      <c r="K26" s="1">
        <v>140</v>
      </c>
      <c r="L26" s="1">
        <v>14.9</v>
      </c>
      <c r="M26" s="1">
        <v>3.01</v>
      </c>
      <c r="N26" s="1">
        <v>0.40799999999999997</v>
      </c>
      <c r="U26" s="1">
        <v>134</v>
      </c>
      <c r="V26" s="1">
        <f t="shared" si="0"/>
        <v>0.99111111111111094</v>
      </c>
      <c r="W26" s="1">
        <f t="shared" si="1"/>
        <v>0.98550724637681153</v>
      </c>
      <c r="X26" s="1">
        <f t="shared" si="9"/>
        <v>1</v>
      </c>
      <c r="Z26" s="1">
        <v>134</v>
      </c>
      <c r="AA26" s="6">
        <f t="shared" si="2"/>
        <v>0.85889570552147243</v>
      </c>
      <c r="AB26" s="6">
        <f t="shared" si="3"/>
        <v>0.91765782250686201</v>
      </c>
      <c r="AC26" s="6">
        <f t="shared" si="4"/>
        <v>0.90184049079754591</v>
      </c>
      <c r="AE26" s="1">
        <v>134</v>
      </c>
      <c r="AF26" s="6">
        <f t="shared" si="5"/>
        <v>0.85781990521327023</v>
      </c>
      <c r="AG26" s="6">
        <f t="shared" si="6"/>
        <v>0.7845303867403316</v>
      </c>
      <c r="AH26" s="6">
        <f t="shared" si="7"/>
        <v>0.82799999999999996</v>
      </c>
    </row>
    <row r="27" spans="1:34" x14ac:dyDescent="0.25">
      <c r="A27" s="1">
        <v>146</v>
      </c>
      <c r="B27" s="1">
        <v>15.4</v>
      </c>
      <c r="C27" s="1">
        <v>2.2799999999999998</v>
      </c>
      <c r="D27" s="1">
        <v>0.30499999999999999</v>
      </c>
      <c r="F27" s="1">
        <v>145</v>
      </c>
      <c r="G27" s="1">
        <v>4.9800000000000004</v>
      </c>
      <c r="H27" s="1">
        <v>1.62</v>
      </c>
      <c r="I27" s="1">
        <v>0.254</v>
      </c>
      <c r="K27" s="1">
        <v>145</v>
      </c>
      <c r="L27" s="1">
        <v>14.8</v>
      </c>
      <c r="M27" s="1">
        <v>2.95</v>
      </c>
      <c r="N27" s="1">
        <v>0.4</v>
      </c>
      <c r="U27" s="1">
        <v>140</v>
      </c>
      <c r="V27" s="1">
        <f t="shared" si="0"/>
        <v>0.98222222222222233</v>
      </c>
      <c r="W27" s="1">
        <f t="shared" si="1"/>
        <v>0.99275362318840565</v>
      </c>
      <c r="X27" s="1">
        <f t="shared" si="9"/>
        <v>1</v>
      </c>
      <c r="Z27" s="1">
        <v>140</v>
      </c>
      <c r="AA27" s="6">
        <f t="shared" si="2"/>
        <v>0.82208588957055218</v>
      </c>
      <c r="AB27" s="6">
        <f t="shared" si="3"/>
        <v>0.88106129917657827</v>
      </c>
      <c r="AC27" s="6">
        <f t="shared" si="4"/>
        <v>0.86503067484662566</v>
      </c>
      <c r="AE27" s="1">
        <v>140</v>
      </c>
      <c r="AF27" s="6">
        <f t="shared" si="5"/>
        <v>0.82464454976303325</v>
      </c>
      <c r="AG27" s="6">
        <f t="shared" si="6"/>
        <v>0.75138121546961334</v>
      </c>
      <c r="AH27" s="6">
        <f t="shared" si="7"/>
        <v>0.79199999999999993</v>
      </c>
    </row>
    <row r="28" spans="1:34" x14ac:dyDescent="0.25">
      <c r="A28" s="1">
        <v>151</v>
      </c>
      <c r="B28" s="1">
        <v>15.1</v>
      </c>
      <c r="C28" s="1">
        <v>2.21</v>
      </c>
      <c r="D28" s="1">
        <v>0.29799999999999999</v>
      </c>
      <c r="F28" s="1">
        <v>151</v>
      </c>
      <c r="G28" s="11">
        <v>4.9800000000000004</v>
      </c>
      <c r="H28" s="1">
        <v>1.58</v>
      </c>
      <c r="I28" s="1">
        <v>0.246</v>
      </c>
      <c r="K28" s="1">
        <v>151</v>
      </c>
      <c r="L28" s="1">
        <v>14.8</v>
      </c>
      <c r="M28" s="1">
        <v>2.88</v>
      </c>
      <c r="N28" s="1">
        <v>0.39</v>
      </c>
      <c r="U28" s="1">
        <v>146</v>
      </c>
      <c r="V28" s="1">
        <f t="shared" si="0"/>
        <v>0.97333333333333327</v>
      </c>
      <c r="W28" s="1">
        <f t="shared" si="1"/>
        <v>1</v>
      </c>
      <c r="X28" s="1">
        <f t="shared" si="9"/>
        <v>0.98997995991983967</v>
      </c>
      <c r="Z28" s="1">
        <v>146</v>
      </c>
      <c r="AA28" s="6">
        <f t="shared" si="2"/>
        <v>0.77914110429447836</v>
      </c>
      <c r="AB28" s="6">
        <f t="shared" si="3"/>
        <v>0.84446477584629476</v>
      </c>
      <c r="AC28" s="6">
        <f t="shared" si="4"/>
        <v>0.82822085889570563</v>
      </c>
      <c r="AE28" s="1">
        <v>146</v>
      </c>
      <c r="AF28" s="6">
        <f t="shared" si="5"/>
        <v>0.79146919431279628</v>
      </c>
      <c r="AG28" s="6">
        <f t="shared" si="6"/>
        <v>0.71270718232044206</v>
      </c>
      <c r="AH28" s="6">
        <f t="shared" si="7"/>
        <v>0.76000000000000012</v>
      </c>
    </row>
    <row r="29" spans="1:34" x14ac:dyDescent="0.25">
      <c r="A29" s="1">
        <v>157</v>
      </c>
      <c r="B29" s="1">
        <v>14.9</v>
      </c>
      <c r="C29" s="1">
        <v>2.13</v>
      </c>
      <c r="D29" s="1">
        <v>0.28999999999999998</v>
      </c>
      <c r="F29" s="1">
        <v>157</v>
      </c>
      <c r="G29" s="1">
        <v>4.9800000000000004</v>
      </c>
      <c r="H29" s="1">
        <v>1.53</v>
      </c>
      <c r="I29" s="1">
        <v>0.23899999999999999</v>
      </c>
      <c r="K29" s="1">
        <v>157</v>
      </c>
      <c r="L29" s="1">
        <v>14.7</v>
      </c>
      <c r="M29" s="1">
        <v>2.81</v>
      </c>
      <c r="N29" s="1">
        <v>0.38100000000000001</v>
      </c>
      <c r="U29" s="1">
        <v>151</v>
      </c>
      <c r="V29" s="1">
        <f t="shared" si="0"/>
        <v>0.94666666666666655</v>
      </c>
      <c r="W29" s="1">
        <f t="shared" si="1"/>
        <v>1</v>
      </c>
      <c r="X29" s="1">
        <f t="shared" si="9"/>
        <v>0.98997995991983967</v>
      </c>
      <c r="Z29" s="1">
        <v>151</v>
      </c>
      <c r="AA29" s="6">
        <f t="shared" si="2"/>
        <v>0.73619631901840488</v>
      </c>
      <c r="AB29" s="6">
        <f t="shared" si="3"/>
        <v>0.80786825251601113</v>
      </c>
      <c r="AC29" s="6">
        <f t="shared" si="4"/>
        <v>0.78527607361963181</v>
      </c>
      <c r="AE29" s="1">
        <v>151</v>
      </c>
      <c r="AF29" s="6">
        <f t="shared" si="5"/>
        <v>0.7582938388625593</v>
      </c>
      <c r="AG29" s="6">
        <f t="shared" si="6"/>
        <v>0.66850828729281764</v>
      </c>
      <c r="AH29" s="6">
        <f t="shared" si="7"/>
        <v>0.72000000000000008</v>
      </c>
    </row>
    <row r="30" spans="1:34" x14ac:dyDescent="0.25">
      <c r="A30" s="1">
        <v>163</v>
      </c>
      <c r="B30" s="1">
        <v>14.6</v>
      </c>
      <c r="C30" s="1">
        <v>2.0499999999999998</v>
      </c>
      <c r="D30" s="1">
        <v>0.28199999999999997</v>
      </c>
      <c r="F30" s="1">
        <v>163</v>
      </c>
      <c r="G30" s="1">
        <v>4.97</v>
      </c>
      <c r="H30" s="1">
        <v>1.48</v>
      </c>
      <c r="I30" s="1">
        <v>0.23100000000000001</v>
      </c>
      <c r="K30" s="1">
        <v>163</v>
      </c>
      <c r="L30" s="1">
        <v>14.6</v>
      </c>
      <c r="M30" s="1">
        <v>2.73</v>
      </c>
      <c r="N30" s="1">
        <v>0.371</v>
      </c>
      <c r="U30" s="1">
        <v>157</v>
      </c>
      <c r="V30" s="1">
        <f t="shared" si="0"/>
        <v>0.92888888888888888</v>
      </c>
      <c r="W30" s="1">
        <f t="shared" si="1"/>
        <v>1</v>
      </c>
      <c r="X30" s="1">
        <f t="shared" si="9"/>
        <v>0.97995991983967923</v>
      </c>
      <c r="Z30" s="1">
        <v>157</v>
      </c>
      <c r="AA30" s="6">
        <f t="shared" si="2"/>
        <v>0.68711656441717783</v>
      </c>
      <c r="AB30" s="6">
        <f t="shared" si="3"/>
        <v>0.76212259835315654</v>
      </c>
      <c r="AC30" s="6">
        <f t="shared" si="4"/>
        <v>0.74233128834355833</v>
      </c>
      <c r="AE30" s="1">
        <v>157</v>
      </c>
      <c r="AF30" s="6">
        <f t="shared" si="5"/>
        <v>0.72037914691943128</v>
      </c>
      <c r="AG30" s="6">
        <f t="shared" si="6"/>
        <v>0.62983425414364635</v>
      </c>
      <c r="AH30" s="6">
        <f t="shared" si="7"/>
        <v>0.68400000000000005</v>
      </c>
    </row>
    <row r="31" spans="1:34" x14ac:dyDescent="0.25">
      <c r="A31" s="1">
        <v>169</v>
      </c>
      <c r="B31" s="1">
        <v>14.2</v>
      </c>
      <c r="C31" s="1">
        <v>1.97</v>
      </c>
      <c r="D31" s="1">
        <v>0.27400000000000002</v>
      </c>
      <c r="F31" s="1">
        <v>168</v>
      </c>
      <c r="G31" s="1">
        <v>4.9400000000000004</v>
      </c>
      <c r="H31" s="1">
        <v>1.42</v>
      </c>
      <c r="I31" s="1">
        <v>0.224</v>
      </c>
      <c r="K31" s="1">
        <v>169</v>
      </c>
      <c r="L31" s="1">
        <v>14.5</v>
      </c>
      <c r="M31" s="1">
        <v>2.65</v>
      </c>
      <c r="N31" s="1">
        <v>0.36099999999999999</v>
      </c>
      <c r="U31" s="1">
        <v>163</v>
      </c>
      <c r="V31" s="1">
        <f t="shared" si="0"/>
        <v>0.90222222222222215</v>
      </c>
      <c r="W31" s="1">
        <f t="shared" si="1"/>
        <v>0.99637681159420266</v>
      </c>
      <c r="X31" s="1">
        <f t="shared" si="9"/>
        <v>0.96993987975951901</v>
      </c>
      <c r="Z31" s="1">
        <v>163</v>
      </c>
      <c r="AA31" s="6">
        <f t="shared" si="2"/>
        <v>0.63803680981595079</v>
      </c>
      <c r="AB31" s="6">
        <f t="shared" si="3"/>
        <v>0.71637694419030196</v>
      </c>
      <c r="AC31" s="6">
        <f t="shared" si="4"/>
        <v>0.69325153374233128</v>
      </c>
      <c r="AE31" s="1">
        <v>163</v>
      </c>
      <c r="AF31" s="6">
        <f t="shared" si="5"/>
        <v>0.68246445497630326</v>
      </c>
      <c r="AG31" s="6">
        <f t="shared" si="6"/>
        <v>0.58563535911602216</v>
      </c>
      <c r="AH31" s="6">
        <f t="shared" si="7"/>
        <v>0.64400000000000002</v>
      </c>
    </row>
    <row r="32" spans="1:34" x14ac:dyDescent="0.25">
      <c r="A32" s="1">
        <v>175</v>
      </c>
      <c r="B32" s="1">
        <v>13.8</v>
      </c>
      <c r="C32" s="1">
        <v>1.88</v>
      </c>
      <c r="D32" s="1">
        <v>0.26600000000000001</v>
      </c>
      <c r="F32" s="1">
        <v>174</v>
      </c>
      <c r="G32" s="1">
        <v>4.91</v>
      </c>
      <c r="H32" s="1">
        <v>1.37</v>
      </c>
      <c r="I32" s="1">
        <v>0.216</v>
      </c>
      <c r="K32" s="1">
        <v>174</v>
      </c>
      <c r="L32" s="1">
        <v>14.3</v>
      </c>
      <c r="M32" s="1">
        <v>2.57</v>
      </c>
      <c r="N32" s="1">
        <v>0.35199999999999998</v>
      </c>
      <c r="U32" s="1">
        <v>169</v>
      </c>
      <c r="V32" s="1">
        <f t="shared" si="0"/>
        <v>0.8666666666666667</v>
      </c>
      <c r="W32" s="1">
        <f t="shared" si="1"/>
        <v>0.98550724637681153</v>
      </c>
      <c r="X32" s="1">
        <f t="shared" si="9"/>
        <v>0.95991983967935868</v>
      </c>
      <c r="Z32" s="1">
        <v>169</v>
      </c>
      <c r="AA32" s="6">
        <f t="shared" si="2"/>
        <v>0.58895705521472386</v>
      </c>
      <c r="AB32" s="6">
        <f t="shared" si="3"/>
        <v>0.66148215919487652</v>
      </c>
      <c r="AC32" s="6">
        <f t="shared" si="4"/>
        <v>0.64417177914110424</v>
      </c>
      <c r="AE32" s="1">
        <v>169</v>
      </c>
      <c r="AF32" s="6">
        <f t="shared" si="5"/>
        <v>0.64454976303317546</v>
      </c>
      <c r="AG32" s="6">
        <f t="shared" si="6"/>
        <v>0.54696132596685088</v>
      </c>
      <c r="AH32" s="6">
        <f t="shared" si="7"/>
        <v>0.60399999999999998</v>
      </c>
    </row>
    <row r="33" spans="1:34" x14ac:dyDescent="0.25">
      <c r="A33" s="1">
        <v>180</v>
      </c>
      <c r="B33" s="1">
        <v>13.4</v>
      </c>
      <c r="C33" s="1">
        <v>1.8</v>
      </c>
      <c r="D33" s="1">
        <v>0.25800000000000001</v>
      </c>
      <c r="F33" s="1">
        <v>180</v>
      </c>
      <c r="G33" s="1">
        <v>4.87</v>
      </c>
      <c r="H33" s="1">
        <v>1.3</v>
      </c>
      <c r="I33" s="1">
        <v>0.20799999999999999</v>
      </c>
      <c r="K33" s="1">
        <v>180</v>
      </c>
      <c r="L33" s="1">
        <v>14.1</v>
      </c>
      <c r="M33" s="1">
        <v>2.48</v>
      </c>
      <c r="N33" s="1">
        <v>0.34200000000000003</v>
      </c>
      <c r="U33" s="1">
        <v>175</v>
      </c>
      <c r="V33" s="1">
        <f t="shared" si="0"/>
        <v>0.83111111111111124</v>
      </c>
      <c r="W33" s="1">
        <f t="shared" si="1"/>
        <v>0.97463768115942018</v>
      </c>
      <c r="X33" s="1">
        <f t="shared" si="9"/>
        <v>0.93987975951903813</v>
      </c>
      <c r="Z33" s="1">
        <v>175</v>
      </c>
      <c r="AA33" s="6">
        <f t="shared" si="2"/>
        <v>0.53374233128834347</v>
      </c>
      <c r="AB33" s="6">
        <f t="shared" si="3"/>
        <v>0.61573650503202215</v>
      </c>
      <c r="AC33" s="6">
        <f t="shared" si="4"/>
        <v>0.5950920245398772</v>
      </c>
      <c r="AE33" s="1">
        <v>175</v>
      </c>
      <c r="AF33" s="6">
        <f t="shared" si="5"/>
        <v>0.60663507109004755</v>
      </c>
      <c r="AG33" s="6">
        <f t="shared" si="6"/>
        <v>0.50276243093922657</v>
      </c>
      <c r="AH33" s="6">
        <f t="shared" si="7"/>
        <v>0.56799999999999995</v>
      </c>
    </row>
    <row r="34" spans="1:34" x14ac:dyDescent="0.25">
      <c r="A34" s="1">
        <v>186</v>
      </c>
      <c r="B34" s="1">
        <v>12.9</v>
      </c>
      <c r="C34" s="1">
        <v>1.71</v>
      </c>
      <c r="D34" s="1">
        <v>0.25</v>
      </c>
      <c r="F34" s="1">
        <v>186</v>
      </c>
      <c r="G34" s="1">
        <v>4.8099999999999996</v>
      </c>
      <c r="H34" s="1">
        <v>1.24</v>
      </c>
      <c r="I34" s="1">
        <v>0.20100000000000001</v>
      </c>
      <c r="K34" s="1">
        <v>186</v>
      </c>
      <c r="L34" s="1">
        <v>13.9</v>
      </c>
      <c r="M34" s="1">
        <v>2.39</v>
      </c>
      <c r="N34" s="1">
        <v>0.33200000000000002</v>
      </c>
      <c r="U34" s="1">
        <v>180</v>
      </c>
      <c r="V34" s="1">
        <f t="shared" si="0"/>
        <v>0.79555555555555546</v>
      </c>
      <c r="W34" s="1">
        <f t="shared" si="1"/>
        <v>0.96014492753623182</v>
      </c>
      <c r="X34" s="1">
        <f t="shared" si="9"/>
        <v>0.91983967935871735</v>
      </c>
      <c r="Z34" s="1">
        <v>180</v>
      </c>
      <c r="AA34" s="6">
        <f t="shared" si="2"/>
        <v>0.48466257668711654</v>
      </c>
      <c r="AB34" s="6">
        <f t="shared" si="3"/>
        <v>0.55169258920402575</v>
      </c>
      <c r="AC34" s="6">
        <f t="shared" si="4"/>
        <v>0.53987730061349692</v>
      </c>
      <c r="AE34" s="1">
        <v>180</v>
      </c>
      <c r="AF34" s="6">
        <f t="shared" si="5"/>
        <v>0.56872037914691953</v>
      </c>
      <c r="AG34" s="6">
        <f t="shared" si="6"/>
        <v>0.45856353591160215</v>
      </c>
      <c r="AH34" s="6">
        <f t="shared" si="7"/>
        <v>0.52800000000000014</v>
      </c>
    </row>
    <row r="35" spans="1:34" x14ac:dyDescent="0.25">
      <c r="A35" s="1">
        <v>192</v>
      </c>
      <c r="B35" s="1">
        <v>12.4</v>
      </c>
      <c r="C35" s="1">
        <v>1.63</v>
      </c>
      <c r="D35" s="1">
        <v>0.24299999999999999</v>
      </c>
      <c r="F35" s="1">
        <v>192</v>
      </c>
      <c r="G35" s="1">
        <v>4.75</v>
      </c>
      <c r="H35" s="1">
        <v>1.18</v>
      </c>
      <c r="I35" s="1">
        <v>0.193</v>
      </c>
      <c r="K35" s="1">
        <v>192</v>
      </c>
      <c r="L35" s="1">
        <v>13.6</v>
      </c>
      <c r="M35" s="1">
        <v>2.2999999999999998</v>
      </c>
      <c r="N35" s="1">
        <v>0.32200000000000001</v>
      </c>
      <c r="U35" s="1">
        <v>186</v>
      </c>
      <c r="V35" s="1">
        <f t="shared" si="0"/>
        <v>0.75111111111111106</v>
      </c>
      <c r="W35" s="1">
        <f t="shared" si="1"/>
        <v>0.938405797101449</v>
      </c>
      <c r="X35" s="1">
        <f t="shared" si="9"/>
        <v>0.8997995991983968</v>
      </c>
      <c r="Z35" s="1">
        <v>186</v>
      </c>
      <c r="AA35" s="6">
        <f t="shared" si="2"/>
        <v>0.42944785276073616</v>
      </c>
      <c r="AB35" s="6">
        <f t="shared" si="3"/>
        <v>0.49679780420860026</v>
      </c>
      <c r="AC35" s="6">
        <f t="shared" si="4"/>
        <v>0.4846625766871166</v>
      </c>
      <c r="AE35" s="1">
        <v>186</v>
      </c>
      <c r="AF35" s="6">
        <f t="shared" si="5"/>
        <v>0.53080568720379151</v>
      </c>
      <c r="AG35" s="6">
        <f t="shared" si="6"/>
        <v>0.41988950276243103</v>
      </c>
      <c r="AH35" s="6">
        <f t="shared" si="7"/>
        <v>0.4880000000000001</v>
      </c>
    </row>
    <row r="36" spans="1:34" x14ac:dyDescent="0.25">
      <c r="A36" s="1">
        <v>198</v>
      </c>
      <c r="B36" s="1">
        <v>11.9</v>
      </c>
      <c r="C36" s="1">
        <v>1.54</v>
      </c>
      <c r="D36" s="1">
        <v>0.23499999999999999</v>
      </c>
      <c r="F36" s="1">
        <v>197</v>
      </c>
      <c r="G36" s="1">
        <v>4.68</v>
      </c>
      <c r="H36" s="1">
        <v>1.1100000000000001</v>
      </c>
      <c r="I36" s="1">
        <v>0.186</v>
      </c>
      <c r="K36" s="1">
        <v>198</v>
      </c>
      <c r="L36" s="1">
        <v>13.4</v>
      </c>
      <c r="M36" s="1">
        <v>2.21</v>
      </c>
      <c r="N36" s="1">
        <v>0.313</v>
      </c>
      <c r="U36" s="1">
        <v>192</v>
      </c>
      <c r="V36" s="1">
        <f t="shared" si="0"/>
        <v>0.70666666666666667</v>
      </c>
      <c r="W36" s="1">
        <f t="shared" si="1"/>
        <v>0.91666666666666652</v>
      </c>
      <c r="X36" s="1">
        <f t="shared" si="9"/>
        <v>0.86973947895791581</v>
      </c>
      <c r="Z36" s="1">
        <v>192</v>
      </c>
      <c r="AA36" s="6">
        <f t="shared" si="2"/>
        <v>0.38036809815950912</v>
      </c>
      <c r="AB36" s="6">
        <f t="shared" si="3"/>
        <v>0.44190301921317476</v>
      </c>
      <c r="AC36" s="6">
        <f t="shared" si="4"/>
        <v>0.42944785276073605</v>
      </c>
      <c r="AE36" s="1">
        <v>192</v>
      </c>
      <c r="AF36" s="6">
        <f t="shared" si="5"/>
        <v>0.49763033175355448</v>
      </c>
      <c r="AG36" s="6">
        <f t="shared" si="6"/>
        <v>0.37569060773480667</v>
      </c>
      <c r="AH36" s="6">
        <f t="shared" si="7"/>
        <v>0.44800000000000006</v>
      </c>
    </row>
    <row r="37" spans="1:34" x14ac:dyDescent="0.25">
      <c r="A37" s="1">
        <v>204</v>
      </c>
      <c r="B37" s="1">
        <v>11.4</v>
      </c>
      <c r="C37" s="1">
        <v>1.46</v>
      </c>
      <c r="D37" s="1">
        <v>0.22800000000000001</v>
      </c>
      <c r="F37" s="1">
        <v>203</v>
      </c>
      <c r="G37" s="1">
        <v>4.5999999999999996</v>
      </c>
      <c r="H37" s="1">
        <v>1.05</v>
      </c>
      <c r="I37" s="1">
        <v>0.17899999999999999</v>
      </c>
      <c r="K37" s="1">
        <v>203</v>
      </c>
      <c r="L37" s="1">
        <v>13.1</v>
      </c>
      <c r="M37" s="1">
        <v>2.12</v>
      </c>
      <c r="N37" s="1">
        <v>0.30299999999999999</v>
      </c>
      <c r="U37" s="1">
        <v>198</v>
      </c>
      <c r="V37" s="1">
        <f t="shared" si="0"/>
        <v>0.66222222222222227</v>
      </c>
      <c r="W37" s="1">
        <f t="shared" si="1"/>
        <v>0.8913043478260867</v>
      </c>
      <c r="X37" s="1">
        <f t="shared" si="9"/>
        <v>0.84969939879759515</v>
      </c>
      <c r="Z37" s="1">
        <v>198</v>
      </c>
      <c r="AA37" s="6">
        <f t="shared" si="2"/>
        <v>0.32515337423312884</v>
      </c>
      <c r="AB37" s="6">
        <f t="shared" si="3"/>
        <v>0.37785910338517853</v>
      </c>
      <c r="AC37" s="6">
        <f t="shared" si="4"/>
        <v>0.37423312883435578</v>
      </c>
      <c r="AE37" s="1">
        <v>198</v>
      </c>
      <c r="AF37" s="6">
        <f t="shared" si="5"/>
        <v>0.45971563981042651</v>
      </c>
      <c r="AG37" s="6">
        <f t="shared" si="6"/>
        <v>0.33701657458563539</v>
      </c>
      <c r="AH37" s="6">
        <f t="shared" si="7"/>
        <v>0.41200000000000003</v>
      </c>
    </row>
    <row r="38" spans="1:34" x14ac:dyDescent="0.25">
      <c r="A38" s="1">
        <v>209</v>
      </c>
      <c r="B38" s="1">
        <v>10.8</v>
      </c>
      <c r="C38" s="1">
        <v>1.38</v>
      </c>
      <c r="D38" s="1">
        <v>0.22</v>
      </c>
      <c r="F38" s="1">
        <v>209</v>
      </c>
      <c r="G38" s="1">
        <v>4.51</v>
      </c>
      <c r="H38" s="1">
        <v>0.98699999999999999</v>
      </c>
      <c r="I38" s="1">
        <v>0.17199999999999999</v>
      </c>
      <c r="K38" s="1">
        <v>209</v>
      </c>
      <c r="L38" s="1">
        <v>12.8</v>
      </c>
      <c r="M38" s="1">
        <v>2.0299999999999998</v>
      </c>
      <c r="N38" s="1">
        <v>0.29399999999999998</v>
      </c>
      <c r="U38" s="1">
        <v>204</v>
      </c>
      <c r="V38" s="1">
        <f t="shared" ref="V38:V44" si="14">(B37-$Q$11)/$Q$12</f>
        <v>0.61777777777777776</v>
      </c>
      <c r="W38" s="1">
        <f t="shared" ref="W38:W44" si="15">(G37-$R$11)/$R$12</f>
        <v>0.86231884057970987</v>
      </c>
      <c r="X38" s="1">
        <f t="shared" ref="X38:X44" si="16">(L37-$S$11)/$S$12</f>
        <v>0.81963927855711416</v>
      </c>
      <c r="Z38" s="1">
        <v>204</v>
      </c>
      <c r="AA38" s="6">
        <f t="shared" ref="AA38:AA44" si="17">(C37-$Q$17)/$Q$18</f>
        <v>0.2760736196319018</v>
      </c>
      <c r="AB38" s="6">
        <f t="shared" ref="AB38:AB44" si="18">(H37-$R$17)/$R$18</f>
        <v>0.32296431838975309</v>
      </c>
      <c r="AC38" s="6">
        <f t="shared" ref="AC38:AC44" si="19">(M37-$S$17)/$S$18</f>
        <v>0.31901840490797551</v>
      </c>
      <c r="AE38" s="1">
        <v>204</v>
      </c>
      <c r="AF38" s="6">
        <f t="shared" ref="AF38:AF44" si="20">(D37-$Q$23)/$Q$24</f>
        <v>0.42654028436018965</v>
      </c>
      <c r="AG38" s="6">
        <f t="shared" ref="AG38:AG44" si="21">(I37-$R$23)/$R$24</f>
        <v>0.29834254143646405</v>
      </c>
      <c r="AH38" s="6">
        <f t="shared" ref="AH38:AH44" si="22">(N37-$S$23)/$S$24</f>
        <v>0.372</v>
      </c>
    </row>
    <row r="39" spans="1:34" x14ac:dyDescent="0.25">
      <c r="A39" s="1">
        <v>215</v>
      </c>
      <c r="B39" s="1">
        <v>10.3</v>
      </c>
      <c r="C39" s="1">
        <v>1.3</v>
      </c>
      <c r="D39" s="1">
        <v>0.21299999999999999</v>
      </c>
      <c r="F39" s="1">
        <v>215</v>
      </c>
      <c r="G39" s="1">
        <v>4.42</v>
      </c>
      <c r="H39" s="1">
        <v>0.92500000000000004</v>
      </c>
      <c r="I39" s="1">
        <v>0.16600000000000001</v>
      </c>
      <c r="K39" s="1">
        <v>215</v>
      </c>
      <c r="L39" s="1">
        <v>12.5</v>
      </c>
      <c r="M39" s="1">
        <v>1.94</v>
      </c>
      <c r="N39" s="1">
        <v>0.28499999999999998</v>
      </c>
      <c r="U39" s="1">
        <v>209</v>
      </c>
      <c r="V39" s="1">
        <f t="shared" si="14"/>
        <v>0.56444444444444453</v>
      </c>
      <c r="W39" s="1">
        <f t="shared" si="15"/>
        <v>0.82971014492753603</v>
      </c>
      <c r="X39" s="1">
        <f t="shared" si="16"/>
        <v>0.78957915831663328</v>
      </c>
      <c r="Z39" s="1">
        <v>209</v>
      </c>
      <c r="AA39" s="6">
        <f t="shared" si="17"/>
        <v>0.22699386503067476</v>
      </c>
      <c r="AB39" s="6">
        <f t="shared" si="18"/>
        <v>0.26532479414455629</v>
      </c>
      <c r="AC39" s="6">
        <f t="shared" si="19"/>
        <v>0.26380368098159496</v>
      </c>
      <c r="AE39" s="1">
        <v>209</v>
      </c>
      <c r="AF39" s="6">
        <f t="shared" si="20"/>
        <v>0.38862559241706163</v>
      </c>
      <c r="AG39" s="6">
        <f t="shared" si="21"/>
        <v>0.25966850828729277</v>
      </c>
      <c r="AH39" s="6">
        <f t="shared" si="22"/>
        <v>0.33599999999999997</v>
      </c>
    </row>
    <row r="40" spans="1:34" x14ac:dyDescent="0.25">
      <c r="A40" s="1">
        <v>221</v>
      </c>
      <c r="B40" s="1">
        <v>9.6999999999999993</v>
      </c>
      <c r="C40" s="1">
        <v>1.22</v>
      </c>
      <c r="D40" s="1">
        <v>0.20599999999999999</v>
      </c>
      <c r="F40" s="1">
        <v>221</v>
      </c>
      <c r="G40" s="1">
        <v>4.3099999999999996</v>
      </c>
      <c r="H40" s="1">
        <v>0.86499999999999999</v>
      </c>
      <c r="I40" s="1">
        <v>0.159</v>
      </c>
      <c r="K40" s="1">
        <v>221</v>
      </c>
      <c r="L40" s="1">
        <v>12.1</v>
      </c>
      <c r="M40" s="1">
        <v>1.85</v>
      </c>
      <c r="N40" s="1">
        <v>0.27600000000000002</v>
      </c>
      <c r="U40" s="1">
        <v>215</v>
      </c>
      <c r="V40" s="1">
        <f t="shared" si="14"/>
        <v>0.52</v>
      </c>
      <c r="W40" s="1">
        <f t="shared" si="15"/>
        <v>0.79710144927536219</v>
      </c>
      <c r="X40" s="1">
        <f t="shared" si="16"/>
        <v>0.75951903807615229</v>
      </c>
      <c r="Z40" s="1">
        <v>215</v>
      </c>
      <c r="AA40" s="6">
        <f t="shared" si="17"/>
        <v>0.17791411042944785</v>
      </c>
      <c r="AB40" s="6">
        <f t="shared" si="18"/>
        <v>0.20860018298261673</v>
      </c>
      <c r="AC40" s="6">
        <f t="shared" si="19"/>
        <v>0.20858895705521466</v>
      </c>
      <c r="AE40" s="1">
        <v>215</v>
      </c>
      <c r="AF40" s="6">
        <f t="shared" si="20"/>
        <v>0.35545023696682465</v>
      </c>
      <c r="AG40" s="6">
        <f t="shared" si="21"/>
        <v>0.22651933701657465</v>
      </c>
      <c r="AH40" s="6">
        <f t="shared" si="22"/>
        <v>0.29999999999999993</v>
      </c>
    </row>
    <row r="41" spans="1:34" x14ac:dyDescent="0.25">
      <c r="A41" s="1">
        <v>227</v>
      </c>
      <c r="B41" s="1">
        <v>9.14</v>
      </c>
      <c r="C41" s="1">
        <v>1.1499999999999999</v>
      </c>
      <c r="D41" s="1">
        <v>0.2</v>
      </c>
      <c r="F41" s="1">
        <v>227</v>
      </c>
      <c r="G41" s="1">
        <v>4.18</v>
      </c>
      <c r="H41" s="1">
        <v>0.80600000000000005</v>
      </c>
      <c r="I41" s="1">
        <v>0.153</v>
      </c>
      <c r="K41" s="1">
        <v>227</v>
      </c>
      <c r="L41" s="1">
        <v>11.8</v>
      </c>
      <c r="M41" s="1">
        <v>1.76</v>
      </c>
      <c r="N41" s="1">
        <v>0.26800000000000002</v>
      </c>
      <c r="U41" s="1">
        <v>221</v>
      </c>
      <c r="V41" s="1">
        <f t="shared" si="14"/>
        <v>0.46666666666666656</v>
      </c>
      <c r="W41" s="1">
        <f t="shared" si="15"/>
        <v>0.7572463768115939</v>
      </c>
      <c r="X41" s="1">
        <f t="shared" si="16"/>
        <v>0.71943887775551096</v>
      </c>
      <c r="Z41" s="1">
        <v>221</v>
      </c>
      <c r="AA41" s="6">
        <f t="shared" si="17"/>
        <v>0.12883435582822084</v>
      </c>
      <c r="AB41" s="6">
        <f t="shared" si="18"/>
        <v>0.15370539798719127</v>
      </c>
      <c r="AC41" s="6">
        <f t="shared" si="19"/>
        <v>0.15337423312883436</v>
      </c>
      <c r="AE41" s="1">
        <v>221</v>
      </c>
      <c r="AF41" s="6">
        <f t="shared" si="20"/>
        <v>0.32227488151658762</v>
      </c>
      <c r="AG41" s="6">
        <f t="shared" si="21"/>
        <v>0.18784530386740333</v>
      </c>
      <c r="AH41" s="6">
        <f t="shared" si="22"/>
        <v>0.26400000000000012</v>
      </c>
    </row>
    <row r="42" spans="1:34" x14ac:dyDescent="0.25">
      <c r="A42" s="1">
        <v>233</v>
      </c>
      <c r="B42" s="1">
        <v>8.59</v>
      </c>
      <c r="C42" s="1">
        <v>1.08</v>
      </c>
      <c r="D42" s="1">
        <v>0.193</v>
      </c>
      <c r="F42" s="1">
        <v>233</v>
      </c>
      <c r="G42" s="1">
        <v>4.05</v>
      </c>
      <c r="H42" s="1">
        <v>0.75</v>
      </c>
      <c r="I42" s="1">
        <v>0.14699999999999999</v>
      </c>
      <c r="K42" s="1">
        <v>232</v>
      </c>
      <c r="L42" s="1">
        <v>11.4</v>
      </c>
      <c r="M42" s="1">
        <v>1.68</v>
      </c>
      <c r="N42" s="1">
        <v>0.26</v>
      </c>
      <c r="U42" s="1">
        <v>227</v>
      </c>
      <c r="V42" s="1">
        <f t="shared" si="14"/>
        <v>0.41688888888888892</v>
      </c>
      <c r="W42" s="1">
        <f t="shared" si="15"/>
        <v>0.7101449275362316</v>
      </c>
      <c r="X42" s="1">
        <f t="shared" si="16"/>
        <v>0.68937875751503008</v>
      </c>
      <c r="Z42" s="1">
        <v>227</v>
      </c>
      <c r="AA42" s="6">
        <f t="shared" si="17"/>
        <v>8.5889570552147174E-2</v>
      </c>
      <c r="AB42" s="6">
        <f t="shared" si="18"/>
        <v>9.9725526075022969E-2</v>
      </c>
      <c r="AC42" s="6">
        <f t="shared" si="19"/>
        <v>9.8159509202453948E-2</v>
      </c>
      <c r="AE42" s="1">
        <v>227</v>
      </c>
      <c r="AF42" s="6">
        <f t="shared" si="20"/>
        <v>0.29383886255924174</v>
      </c>
      <c r="AG42" s="6">
        <f t="shared" si="21"/>
        <v>0.15469613259668508</v>
      </c>
      <c r="AH42" s="6">
        <f t="shared" si="22"/>
        <v>0.2320000000000001</v>
      </c>
    </row>
    <row r="43" spans="1:34" x14ac:dyDescent="0.25">
      <c r="A43" s="1">
        <v>239</v>
      </c>
      <c r="B43" s="1">
        <v>8.0500000000000007</v>
      </c>
      <c r="C43" s="1">
        <v>1.01</v>
      </c>
      <c r="D43" s="1">
        <v>0.187</v>
      </c>
      <c r="F43" s="1">
        <v>239</v>
      </c>
      <c r="G43" s="1">
        <v>3.9</v>
      </c>
      <c r="H43" s="1">
        <v>0.69699999999999995</v>
      </c>
      <c r="I43" s="1">
        <v>0.14199999999999999</v>
      </c>
      <c r="K43" s="1">
        <v>238</v>
      </c>
      <c r="L43" s="1">
        <v>11</v>
      </c>
      <c r="M43" s="1">
        <v>1.6</v>
      </c>
      <c r="N43" s="1">
        <v>0.252</v>
      </c>
      <c r="U43" s="1">
        <v>233</v>
      </c>
      <c r="V43" s="1">
        <f t="shared" si="14"/>
        <v>0.36799999999999999</v>
      </c>
      <c r="W43" s="1">
        <f t="shared" si="15"/>
        <v>0.6630434782608694</v>
      </c>
      <c r="X43" s="1">
        <f t="shared" si="16"/>
        <v>0.64929859719438876</v>
      </c>
      <c r="Z43" s="1">
        <v>233</v>
      </c>
      <c r="AA43" s="6">
        <f t="shared" si="17"/>
        <v>4.2944785276073656E-2</v>
      </c>
      <c r="AB43" s="6">
        <f t="shared" si="18"/>
        <v>4.8490393412625843E-2</v>
      </c>
      <c r="AC43" s="6">
        <f t="shared" si="19"/>
        <v>4.9079754601226905E-2</v>
      </c>
      <c r="AE43" s="1">
        <v>233</v>
      </c>
      <c r="AF43" s="6">
        <f t="shared" si="20"/>
        <v>0.26066350710900477</v>
      </c>
      <c r="AG43" s="6">
        <f t="shared" si="21"/>
        <v>0.1215469613259668</v>
      </c>
      <c r="AH43" s="6">
        <f t="shared" si="22"/>
        <v>0.20000000000000007</v>
      </c>
    </row>
    <row r="44" spans="1:34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U44" s="1">
        <v>239</v>
      </c>
      <c r="V44" s="1">
        <f t="shared" si="14"/>
        <v>0.32000000000000006</v>
      </c>
      <c r="W44" s="1">
        <f t="shared" si="15"/>
        <v>0.60869565217391286</v>
      </c>
      <c r="X44" s="1">
        <f t="shared" si="16"/>
        <v>0.60921843687374744</v>
      </c>
      <c r="Z44" s="1">
        <v>239</v>
      </c>
      <c r="AA44" s="6">
        <f t="shared" si="17"/>
        <v>0</v>
      </c>
      <c r="AB44" s="6">
        <f t="shared" si="18"/>
        <v>0</v>
      </c>
      <c r="AC44" s="6">
        <f t="shared" si="19"/>
        <v>0</v>
      </c>
      <c r="AE44" s="1">
        <v>239</v>
      </c>
      <c r="AF44" s="6">
        <f t="shared" si="20"/>
        <v>0.23222748815165875</v>
      </c>
      <c r="AG44" s="6">
        <f t="shared" si="21"/>
        <v>9.3922651933701584E-2</v>
      </c>
      <c r="AH44" s="6">
        <f t="shared" si="22"/>
        <v>0.16800000000000004</v>
      </c>
    </row>
  </sheetData>
  <mergeCells count="6">
    <mergeCell ref="AE1:AH1"/>
    <mergeCell ref="P8:S8"/>
    <mergeCell ref="P14:S14"/>
    <mergeCell ref="P20:S20"/>
    <mergeCell ref="U1:X1"/>
    <mergeCell ref="Z1:AC1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"/>
  <sheetViews>
    <sheetView workbookViewId="0">
      <selection activeCell="C72" sqref="C72"/>
    </sheetView>
  </sheetViews>
  <sheetFormatPr defaultRowHeight="15" x14ac:dyDescent="0.25"/>
  <cols>
    <col min="1" max="1" width="7.7109375" style="5" bestFit="1" customWidth="1"/>
    <col min="2" max="4" width="7.140625" style="5" bestFit="1" customWidth="1"/>
    <col min="5" max="5" width="9.140625" style="5"/>
    <col min="6" max="6" width="7.7109375" style="5" customWidth="1"/>
    <col min="7" max="9" width="7.140625" style="5" customWidth="1"/>
    <col min="10" max="10" width="9.140625" style="5"/>
    <col min="11" max="11" width="7.7109375" style="5" bestFit="1" customWidth="1"/>
    <col min="12" max="14" width="7.140625" style="5" bestFit="1" customWidth="1"/>
    <col min="15" max="15" width="8.42578125" style="5" customWidth="1"/>
    <col min="16" max="16" width="17.28515625" style="5" customWidth="1"/>
    <col min="17" max="16384" width="9.140625" style="5"/>
  </cols>
  <sheetData>
    <row r="1" spans="1:34" ht="15.75" thickBot="1" x14ac:dyDescent="0.3">
      <c r="A1" s="13" t="s">
        <v>0</v>
      </c>
      <c r="B1" s="14" t="s">
        <v>1</v>
      </c>
      <c r="C1" s="14" t="s">
        <v>2</v>
      </c>
      <c r="D1" s="15" t="s">
        <v>3</v>
      </c>
      <c r="F1" s="13" t="s">
        <v>0</v>
      </c>
      <c r="G1" s="14" t="s">
        <v>1</v>
      </c>
      <c r="H1" s="14" t="s">
        <v>2</v>
      </c>
      <c r="I1" s="15" t="s">
        <v>3</v>
      </c>
      <c r="K1" s="13" t="s">
        <v>0</v>
      </c>
      <c r="L1" s="14" t="s">
        <v>1</v>
      </c>
      <c r="M1" s="14" t="s">
        <v>2</v>
      </c>
      <c r="N1" s="15" t="s">
        <v>3</v>
      </c>
      <c r="P1" s="1" t="s">
        <v>11</v>
      </c>
      <c r="Q1" s="1" t="s">
        <v>4</v>
      </c>
      <c r="R1" s="1" t="s">
        <v>5</v>
      </c>
      <c r="S1" s="1" t="s">
        <v>6</v>
      </c>
      <c r="U1" s="27" t="s">
        <v>48</v>
      </c>
      <c r="V1" s="28"/>
      <c r="W1" s="28"/>
      <c r="X1" s="29"/>
      <c r="Z1" s="27" t="s">
        <v>49</v>
      </c>
      <c r="AA1" s="28"/>
      <c r="AB1" s="28"/>
      <c r="AC1" s="29"/>
      <c r="AE1" s="27" t="s">
        <v>50</v>
      </c>
      <c r="AF1" s="28"/>
      <c r="AG1" s="28"/>
      <c r="AH1" s="29"/>
    </row>
    <row r="2" spans="1:34" ht="15.75" thickBot="1" x14ac:dyDescent="0.3">
      <c r="A2" s="6">
        <v>7.8E-2</v>
      </c>
      <c r="B2" s="6">
        <v>1.3</v>
      </c>
      <c r="C2" s="6">
        <v>0.39300000000000002</v>
      </c>
      <c r="D2" s="6">
        <v>6.0900000000000003E-2</v>
      </c>
      <c r="F2" s="6">
        <v>0</v>
      </c>
      <c r="G2" s="6">
        <v>2.2400000000000002</v>
      </c>
      <c r="H2" s="6">
        <v>0.59599999999999997</v>
      </c>
      <c r="I2" s="6">
        <v>8.2100000000000006E-2</v>
      </c>
      <c r="K2" s="6">
        <v>0</v>
      </c>
      <c r="L2" s="6">
        <v>1.95</v>
      </c>
      <c r="M2" s="6">
        <v>0.47099999999999997</v>
      </c>
      <c r="N2" s="6">
        <v>6.6699999999999995E-2</v>
      </c>
      <c r="P2" s="1">
        <v>1</v>
      </c>
      <c r="Q2" s="1">
        <v>170</v>
      </c>
      <c r="R2" s="1">
        <v>124</v>
      </c>
      <c r="S2" s="1">
        <v>124</v>
      </c>
      <c r="U2" s="13" t="s">
        <v>29</v>
      </c>
      <c r="V2" s="14" t="s">
        <v>22</v>
      </c>
      <c r="W2" s="14" t="s">
        <v>23</v>
      </c>
      <c r="X2" s="15" t="s">
        <v>24</v>
      </c>
      <c r="Z2" s="13" t="s">
        <v>29</v>
      </c>
      <c r="AA2" s="14" t="s">
        <v>22</v>
      </c>
      <c r="AB2" s="14" t="s">
        <v>23</v>
      </c>
      <c r="AC2" s="15" t="s">
        <v>24</v>
      </c>
      <c r="AE2" s="13" t="s">
        <v>29</v>
      </c>
      <c r="AF2" s="14" t="s">
        <v>22</v>
      </c>
      <c r="AG2" s="14" t="s">
        <v>23</v>
      </c>
      <c r="AH2" s="15" t="s">
        <v>24</v>
      </c>
    </row>
    <row r="3" spans="1:34" x14ac:dyDescent="0.25">
      <c r="A3" s="1">
        <v>6.75</v>
      </c>
      <c r="B3" s="1">
        <v>1.44</v>
      </c>
      <c r="C3" s="1">
        <v>0.45700000000000002</v>
      </c>
      <c r="D3" s="1">
        <v>7.0199999999999999E-2</v>
      </c>
      <c r="F3" s="1">
        <v>5.83</v>
      </c>
      <c r="G3" s="1">
        <v>2.41</v>
      </c>
      <c r="H3" s="1">
        <v>0.69</v>
      </c>
      <c r="I3" s="1">
        <v>9.4299999999999995E-2</v>
      </c>
      <c r="K3" s="1">
        <v>5.84</v>
      </c>
      <c r="L3" s="1">
        <v>2.15</v>
      </c>
      <c r="M3" s="1">
        <v>0.54300000000000004</v>
      </c>
      <c r="N3" s="1">
        <v>7.5999999999999998E-2</v>
      </c>
      <c r="P3" s="1">
        <v>2</v>
      </c>
      <c r="Q3" s="1">
        <v>187</v>
      </c>
      <c r="R3" s="1">
        <v>111</v>
      </c>
      <c r="S3" s="1">
        <v>117</v>
      </c>
      <c r="U3" s="6">
        <v>0</v>
      </c>
      <c r="V3" s="6">
        <f>(B2-$Q$11)/$Q$12</f>
        <v>0</v>
      </c>
      <c r="W3" s="6">
        <f>(G2-$R$11)/$R$12</f>
        <v>0</v>
      </c>
      <c r="X3" s="6">
        <f>(L2-$S$11)/$S$12</f>
        <v>0</v>
      </c>
      <c r="Z3" s="6">
        <v>0</v>
      </c>
      <c r="AA3" s="6">
        <f>(C2-$Q$17)/$Q$18</f>
        <v>0</v>
      </c>
      <c r="AB3" s="6">
        <f>(H2-$R$17)/$R$18</f>
        <v>0</v>
      </c>
      <c r="AC3" s="6">
        <f>(M2-$S$17)/$S$18</f>
        <v>1.8786127167629996E-2</v>
      </c>
      <c r="AE3" s="6">
        <v>0</v>
      </c>
      <c r="AF3" s="6">
        <f>(D2-$Q$23)/$Q$24</f>
        <v>0</v>
      </c>
      <c r="AG3" s="6">
        <f>(I2-$R$23)/$R$24</f>
        <v>0</v>
      </c>
      <c r="AH3" s="6">
        <f>(N2-$S$23)/$S$24</f>
        <v>0</v>
      </c>
    </row>
    <row r="4" spans="1:34" x14ac:dyDescent="0.25">
      <c r="A4" s="1">
        <v>12.6</v>
      </c>
      <c r="B4" s="1">
        <v>1.56</v>
      </c>
      <c r="C4" s="1">
        <v>0.51</v>
      </c>
      <c r="D4" s="1">
        <v>7.7899999999999997E-2</v>
      </c>
      <c r="F4" s="1">
        <v>11.7</v>
      </c>
      <c r="G4" s="1">
        <v>2.5499999999999998</v>
      </c>
      <c r="H4" s="1">
        <v>0.76900000000000002</v>
      </c>
      <c r="I4" s="1">
        <v>0.105</v>
      </c>
      <c r="K4" s="1">
        <v>11.7</v>
      </c>
      <c r="L4" s="1">
        <v>2.33</v>
      </c>
      <c r="M4" s="1">
        <v>0.60799999999999998</v>
      </c>
      <c r="N4" s="1">
        <v>8.4500000000000006E-2</v>
      </c>
      <c r="P4" s="1">
        <v>3</v>
      </c>
      <c r="Q4" s="1">
        <v>146</v>
      </c>
      <c r="R4" s="1">
        <v>99.7</v>
      </c>
      <c r="S4" s="1">
        <v>111</v>
      </c>
      <c r="U4" s="1">
        <v>5.83</v>
      </c>
      <c r="V4" s="1">
        <f t="shared" ref="V4:V44" si="0">(B3-$Q$11)/$Q$12</f>
        <v>7.9096045197740064E-2</v>
      </c>
      <c r="W4" s="1">
        <f t="shared" ref="W4:W44" si="1">(G3-$R$11)/$R$12</f>
        <v>5.3124999999999978E-2</v>
      </c>
      <c r="X4" s="1">
        <f>(L3-$S$11)/$S$12</f>
        <v>7.067137809187278E-2</v>
      </c>
      <c r="Z4" s="1">
        <v>5.83</v>
      </c>
      <c r="AA4" s="6">
        <f t="shared" ref="AA4:AA44" si="2">(C3-$Q$17)/$Q$18</f>
        <v>0.11851851851851851</v>
      </c>
      <c r="AB4" s="6">
        <f t="shared" ref="AB4:AB44" si="3">(H3-$R$17)/$R$18</f>
        <v>0.12144702842377256</v>
      </c>
      <c r="AC4" s="6">
        <f t="shared" ref="AC4:AC44" si="4">(M3-$S$17)/$S$18</f>
        <v>0.12283236994219657</v>
      </c>
      <c r="AE4" s="1">
        <v>5.83</v>
      </c>
      <c r="AF4" s="6">
        <f t="shared" ref="AF4:AF44" si="5">(D3-$Q$23)/$Q$24</f>
        <v>9.9892588614393096E-2</v>
      </c>
      <c r="AG4" s="6">
        <f t="shared" ref="AG4:AG44" si="6">(I3-$R$23)/$R$24</f>
        <v>0.10090984284532661</v>
      </c>
      <c r="AH4" s="6">
        <f t="shared" ref="AH4:AH44" si="7">(N3-$S$23)/$S$24</f>
        <v>9.1806515301085898E-2</v>
      </c>
    </row>
    <row r="5" spans="1:34" x14ac:dyDescent="0.25">
      <c r="A5" s="1">
        <v>18.5</v>
      </c>
      <c r="B5" s="1">
        <v>1.67</v>
      </c>
      <c r="C5" s="1">
        <v>0.56000000000000005</v>
      </c>
      <c r="D5" s="1">
        <v>8.5300000000000001E-2</v>
      </c>
      <c r="F5" s="1">
        <v>17.5</v>
      </c>
      <c r="G5" s="1">
        <v>2.69</v>
      </c>
      <c r="H5" s="1">
        <v>0.83899999999999997</v>
      </c>
      <c r="I5" s="1">
        <v>0.115</v>
      </c>
      <c r="K5" s="1">
        <v>17.600000000000001</v>
      </c>
      <c r="L5" s="1">
        <v>2.5299999999999998</v>
      </c>
      <c r="M5" s="1">
        <v>0.67600000000000005</v>
      </c>
      <c r="N5" s="1">
        <v>9.3899999999999997E-2</v>
      </c>
      <c r="P5" s="2" t="s">
        <v>7</v>
      </c>
      <c r="Q5" s="2">
        <f>AVERAGE(Q2:Q4)</f>
        <v>167.66666666666666</v>
      </c>
      <c r="R5" s="2">
        <f t="shared" ref="R5:S5" si="8">AVERAGE(R2:R4)</f>
        <v>111.56666666666666</v>
      </c>
      <c r="S5" s="2">
        <f t="shared" si="8"/>
        <v>117.33333333333333</v>
      </c>
      <c r="U5" s="1">
        <v>11.7</v>
      </c>
      <c r="V5" s="1">
        <f t="shared" si="0"/>
        <v>0.14689265536723167</v>
      </c>
      <c r="W5" s="1">
        <f t="shared" si="1"/>
        <v>9.6874999999999878E-2</v>
      </c>
      <c r="X5" s="1">
        <f t="shared" ref="X5:X44" si="9">(L4-$S$11)/$S$12</f>
        <v>0.13427561837455834</v>
      </c>
      <c r="Z5" s="1">
        <v>11.7</v>
      </c>
      <c r="AA5" s="6">
        <f t="shared" si="2"/>
        <v>0.21666666666666665</v>
      </c>
      <c r="AB5" s="6">
        <f t="shared" si="3"/>
        <v>0.22351421188630494</v>
      </c>
      <c r="AC5" s="6">
        <f t="shared" si="4"/>
        <v>0.2167630057803468</v>
      </c>
      <c r="AE5" s="1">
        <v>11.7</v>
      </c>
      <c r="AF5" s="6">
        <f t="shared" si="5"/>
        <v>0.18259935553168632</v>
      </c>
      <c r="AG5" s="6">
        <f t="shared" si="6"/>
        <v>0.18941273779983447</v>
      </c>
      <c r="AH5" s="6">
        <f t="shared" si="7"/>
        <v>0.17571569595261607</v>
      </c>
    </row>
    <row r="6" spans="1:34" x14ac:dyDescent="0.25">
      <c r="A6" s="1">
        <v>24.3</v>
      </c>
      <c r="B6" s="1">
        <v>1.77</v>
      </c>
      <c r="C6" s="1">
        <v>0.60799999999999998</v>
      </c>
      <c r="D6" s="1">
        <v>9.2700000000000005E-2</v>
      </c>
      <c r="F6" s="1">
        <v>23.4</v>
      </c>
      <c r="G6" s="1">
        <v>2.83</v>
      </c>
      <c r="H6" s="1">
        <v>0.90500000000000003</v>
      </c>
      <c r="I6" s="1">
        <v>0.124</v>
      </c>
      <c r="K6" s="1">
        <v>23.5</v>
      </c>
      <c r="L6" s="1">
        <v>2.74</v>
      </c>
      <c r="M6" s="1">
        <v>0.74299999999999999</v>
      </c>
      <c r="N6" s="1">
        <v>0.10299999999999999</v>
      </c>
      <c r="P6" s="3" t="s">
        <v>8</v>
      </c>
      <c r="Q6" s="3">
        <f>STDEV(Q2:Q4)</f>
        <v>20.599352740640501</v>
      </c>
      <c r="R6" s="3">
        <f t="shared" ref="R6:S6" si="10">STDEV(R2:R4)</f>
        <v>12.159906797888432</v>
      </c>
      <c r="S6" s="3">
        <f t="shared" si="10"/>
        <v>6.5064070986477116</v>
      </c>
      <c r="U6" s="1">
        <v>17.5</v>
      </c>
      <c r="V6" s="1">
        <f t="shared" si="0"/>
        <v>0.20903954802259883</v>
      </c>
      <c r="W6" s="1">
        <f t="shared" si="1"/>
        <v>0.14062499999999992</v>
      </c>
      <c r="X6" s="1">
        <f t="shared" si="9"/>
        <v>0.20494699646643103</v>
      </c>
      <c r="Z6" s="1">
        <v>17.5</v>
      </c>
      <c r="AA6" s="6">
        <f t="shared" si="2"/>
        <v>0.30925925925925929</v>
      </c>
      <c r="AB6" s="6">
        <f t="shared" si="3"/>
        <v>0.31395348837209297</v>
      </c>
      <c r="AC6" s="6">
        <f t="shared" si="4"/>
        <v>0.31502890173410408</v>
      </c>
      <c r="AE6" s="1">
        <v>17.5</v>
      </c>
      <c r="AF6" s="6">
        <f t="shared" si="5"/>
        <v>0.26208378088077339</v>
      </c>
      <c r="AG6" s="6">
        <f t="shared" si="6"/>
        <v>0.27212572373862692</v>
      </c>
      <c r="AH6" s="6">
        <f t="shared" si="7"/>
        <v>0.26850937808489633</v>
      </c>
    </row>
    <row r="7" spans="1:34" ht="15.75" thickBot="1" x14ac:dyDescent="0.3">
      <c r="A7" s="1">
        <v>30.1</v>
      </c>
      <c r="B7" s="1">
        <v>1.86</v>
      </c>
      <c r="C7" s="1">
        <v>0.65200000000000002</v>
      </c>
      <c r="D7" s="1">
        <v>9.9900000000000003E-2</v>
      </c>
      <c r="F7" s="1">
        <v>29.4</v>
      </c>
      <c r="G7" s="1">
        <v>2.95</v>
      </c>
      <c r="H7" s="1">
        <v>0.96799999999999997</v>
      </c>
      <c r="I7" s="1">
        <v>0.13400000000000001</v>
      </c>
      <c r="K7" s="1">
        <v>29.3</v>
      </c>
      <c r="L7" s="1">
        <v>2.94</v>
      </c>
      <c r="M7" s="1">
        <v>0.80600000000000005</v>
      </c>
      <c r="N7" s="1">
        <v>0.112</v>
      </c>
      <c r="U7" s="1">
        <v>23.4</v>
      </c>
      <c r="V7" s="1">
        <f t="shared" si="0"/>
        <v>0.2655367231638418</v>
      </c>
      <c r="W7" s="1">
        <f t="shared" si="1"/>
        <v>0.18437499999999996</v>
      </c>
      <c r="X7" s="1">
        <f t="shared" si="9"/>
        <v>0.27915194346289762</v>
      </c>
      <c r="Z7" s="1">
        <v>23.4</v>
      </c>
      <c r="AA7" s="6">
        <f t="shared" si="2"/>
        <v>0.39814814814814808</v>
      </c>
      <c r="AB7" s="6">
        <f t="shared" si="3"/>
        <v>0.39922480620155038</v>
      </c>
      <c r="AC7" s="6">
        <f t="shared" si="4"/>
        <v>0.41184971098265893</v>
      </c>
      <c r="AE7" s="1">
        <v>23.4</v>
      </c>
      <c r="AF7" s="6">
        <f t="shared" si="5"/>
        <v>0.34156820622986045</v>
      </c>
      <c r="AG7" s="6">
        <f t="shared" si="6"/>
        <v>0.34656741108354006</v>
      </c>
      <c r="AH7" s="6">
        <f t="shared" si="7"/>
        <v>0.35834155972359322</v>
      </c>
    </row>
    <row r="8" spans="1:34" ht="15.75" thickBot="1" x14ac:dyDescent="0.3">
      <c r="A8" s="1">
        <v>36</v>
      </c>
      <c r="B8" s="1">
        <v>1.94</v>
      </c>
      <c r="C8" s="1">
        <v>0.69299999999999995</v>
      </c>
      <c r="D8" s="1">
        <v>0.107</v>
      </c>
      <c r="F8" s="1">
        <v>35.200000000000003</v>
      </c>
      <c r="G8" s="1">
        <v>3.07</v>
      </c>
      <c r="H8" s="1">
        <v>1.03</v>
      </c>
      <c r="I8" s="1">
        <v>0.14299999999999999</v>
      </c>
      <c r="K8" s="1">
        <v>35.299999999999997</v>
      </c>
      <c r="L8" s="1">
        <v>3.12</v>
      </c>
      <c r="M8" s="1">
        <v>0.86199999999999999</v>
      </c>
      <c r="N8" s="1">
        <v>0.12</v>
      </c>
      <c r="P8" s="27" t="s">
        <v>45</v>
      </c>
      <c r="Q8" s="28"/>
      <c r="R8" s="28"/>
      <c r="S8" s="29"/>
      <c r="U8" s="1">
        <v>29.4</v>
      </c>
      <c r="V8" s="1">
        <f t="shared" si="0"/>
        <v>0.31638418079096053</v>
      </c>
      <c r="W8" s="1">
        <f t="shared" si="1"/>
        <v>0.22187499999999999</v>
      </c>
      <c r="X8" s="1">
        <f t="shared" si="9"/>
        <v>0.34982332155477031</v>
      </c>
      <c r="Z8" s="1">
        <v>29.4</v>
      </c>
      <c r="AA8" s="6">
        <f t="shared" si="2"/>
        <v>0.47962962962962963</v>
      </c>
      <c r="AB8" s="6">
        <f t="shared" si="3"/>
        <v>0.4806201550387596</v>
      </c>
      <c r="AC8" s="6">
        <f t="shared" si="4"/>
        <v>0.50289017341040476</v>
      </c>
      <c r="AE8" s="1">
        <v>29.4</v>
      </c>
      <c r="AF8" s="6">
        <f t="shared" si="5"/>
        <v>0.41890440386680994</v>
      </c>
      <c r="AG8" s="6">
        <f t="shared" si="6"/>
        <v>0.4292803970223325</v>
      </c>
      <c r="AH8" s="6">
        <f t="shared" si="7"/>
        <v>0.44718657453109578</v>
      </c>
    </row>
    <row r="9" spans="1:34" x14ac:dyDescent="0.25">
      <c r="A9" s="1">
        <v>41.8</v>
      </c>
      <c r="B9" s="1">
        <v>2.02</v>
      </c>
      <c r="C9" s="1">
        <v>0.73099999999999998</v>
      </c>
      <c r="D9" s="1">
        <v>0.113</v>
      </c>
      <c r="F9" s="1">
        <v>41.1</v>
      </c>
      <c r="G9" s="1">
        <v>3.21</v>
      </c>
      <c r="H9" s="1">
        <v>1.08</v>
      </c>
      <c r="I9" s="1">
        <v>0.151</v>
      </c>
      <c r="K9" s="1">
        <v>41.1</v>
      </c>
      <c r="L9" s="1">
        <v>3.3</v>
      </c>
      <c r="M9" s="1">
        <v>0.91300000000000003</v>
      </c>
      <c r="N9" s="1">
        <v>0.127</v>
      </c>
      <c r="P9" s="6" t="s">
        <v>18</v>
      </c>
      <c r="Q9" s="6" t="s">
        <v>15</v>
      </c>
      <c r="R9" s="6" t="s">
        <v>16</v>
      </c>
      <c r="S9" s="6" t="s">
        <v>17</v>
      </c>
      <c r="U9" s="1">
        <v>35.200000000000003</v>
      </c>
      <c r="V9" s="1">
        <f t="shared" si="0"/>
        <v>0.3615819209039548</v>
      </c>
      <c r="W9" s="1">
        <f t="shared" si="1"/>
        <v>0.25937499999999986</v>
      </c>
      <c r="X9" s="1">
        <f t="shared" si="9"/>
        <v>0.41342756183745588</v>
      </c>
      <c r="Z9" s="1">
        <v>35.200000000000003</v>
      </c>
      <c r="AA9" s="6">
        <f t="shared" si="2"/>
        <v>0.55555555555555536</v>
      </c>
      <c r="AB9" s="6">
        <f t="shared" si="3"/>
        <v>0.56072351421188626</v>
      </c>
      <c r="AC9" s="6">
        <f t="shared" si="4"/>
        <v>0.58381502890173409</v>
      </c>
      <c r="AE9" s="1">
        <v>35.200000000000003</v>
      </c>
      <c r="AF9" s="6">
        <f t="shared" si="5"/>
        <v>0.49516648764769067</v>
      </c>
      <c r="AG9" s="6">
        <f t="shared" si="6"/>
        <v>0.50372208436724553</v>
      </c>
      <c r="AH9" s="6">
        <f t="shared" si="7"/>
        <v>0.52615992102665343</v>
      </c>
    </row>
    <row r="10" spans="1:34" x14ac:dyDescent="0.25">
      <c r="A10" s="1">
        <v>47.7</v>
      </c>
      <c r="B10" s="1">
        <v>2.1</v>
      </c>
      <c r="C10" s="1">
        <v>0.76400000000000001</v>
      </c>
      <c r="D10" s="1">
        <v>0.12</v>
      </c>
      <c r="F10" s="1">
        <v>46.9</v>
      </c>
      <c r="G10" s="1">
        <v>3.35</v>
      </c>
      <c r="H10" s="1">
        <v>1.1299999999999999</v>
      </c>
      <c r="I10" s="1">
        <v>0.159</v>
      </c>
      <c r="K10" s="1">
        <v>47</v>
      </c>
      <c r="L10" s="1">
        <v>3.46</v>
      </c>
      <c r="M10" s="1">
        <v>0.95699999999999996</v>
      </c>
      <c r="N10" s="1">
        <v>0.13400000000000001</v>
      </c>
      <c r="P10" s="1" t="s">
        <v>19</v>
      </c>
      <c r="Q10" s="1">
        <f>MAX(B2:B351)</f>
        <v>3.07</v>
      </c>
      <c r="R10" s="1">
        <f>MAX(G2:G51)</f>
        <v>5.44</v>
      </c>
      <c r="S10" s="1">
        <f>MAX(L2:L51)</f>
        <v>4.78</v>
      </c>
      <c r="U10" s="1">
        <v>41.1</v>
      </c>
      <c r="V10" s="1">
        <f t="shared" si="0"/>
        <v>0.40677966101694918</v>
      </c>
      <c r="W10" s="1">
        <f t="shared" si="1"/>
        <v>0.30312499999999992</v>
      </c>
      <c r="X10" s="1">
        <f t="shared" si="9"/>
        <v>0.47703180212014129</v>
      </c>
      <c r="Z10" s="1">
        <v>41.1</v>
      </c>
      <c r="AA10" s="6">
        <f t="shared" si="2"/>
        <v>0.62592592592592577</v>
      </c>
      <c r="AB10" s="6">
        <f t="shared" si="3"/>
        <v>0.62532299741602071</v>
      </c>
      <c r="AC10" s="6">
        <f t="shared" si="4"/>
        <v>0.65751445086705207</v>
      </c>
      <c r="AE10" s="1">
        <v>41.1</v>
      </c>
      <c r="AF10" s="6">
        <f t="shared" si="5"/>
        <v>0.55961331901181532</v>
      </c>
      <c r="AG10" s="6">
        <f t="shared" si="6"/>
        <v>0.5698924731182794</v>
      </c>
      <c r="AH10" s="6">
        <f t="shared" si="7"/>
        <v>0.59526159921026656</v>
      </c>
    </row>
    <row r="11" spans="1:34" x14ac:dyDescent="0.25">
      <c r="A11" s="1">
        <v>53.6</v>
      </c>
      <c r="B11" s="1">
        <v>2.1800000000000002</v>
      </c>
      <c r="C11" s="1">
        <v>0.79300000000000004</v>
      </c>
      <c r="D11" s="1">
        <v>0.125</v>
      </c>
      <c r="F11" s="1">
        <v>52.8</v>
      </c>
      <c r="G11" s="1">
        <v>3.49</v>
      </c>
      <c r="H11" s="1">
        <v>1.17</v>
      </c>
      <c r="I11" s="1">
        <v>0.16600000000000001</v>
      </c>
      <c r="K11" s="1">
        <v>52.8</v>
      </c>
      <c r="L11" s="1">
        <v>3.61</v>
      </c>
      <c r="M11" s="1">
        <v>0.997</v>
      </c>
      <c r="N11" s="1">
        <v>0.14000000000000001</v>
      </c>
      <c r="P11" s="1" t="s">
        <v>20</v>
      </c>
      <c r="Q11" s="1">
        <f>MIN(B2:B51)</f>
        <v>1.3</v>
      </c>
      <c r="R11" s="1">
        <f>MIN(G2:G51)</f>
        <v>2.2400000000000002</v>
      </c>
      <c r="S11" s="1">
        <f>MIN(L2:L51)</f>
        <v>1.95</v>
      </c>
      <c r="U11" s="1">
        <v>46.9</v>
      </c>
      <c r="V11" s="1">
        <f t="shared" si="0"/>
        <v>0.45197740112994356</v>
      </c>
      <c r="W11" s="1">
        <f t="shared" si="1"/>
        <v>0.34687499999999993</v>
      </c>
      <c r="X11" s="1">
        <f t="shared" si="9"/>
        <v>0.53356890459363959</v>
      </c>
      <c r="Z11" s="1">
        <v>46.9</v>
      </c>
      <c r="AA11" s="6">
        <f t="shared" si="2"/>
        <v>0.687037037037037</v>
      </c>
      <c r="AB11" s="6">
        <f t="shared" si="3"/>
        <v>0.68992248062015482</v>
      </c>
      <c r="AC11" s="6">
        <f t="shared" si="4"/>
        <v>0.72109826589595372</v>
      </c>
      <c r="AE11" s="1">
        <v>46.9</v>
      </c>
      <c r="AF11" s="6">
        <f t="shared" si="5"/>
        <v>0.63480128893662724</v>
      </c>
      <c r="AG11" s="6">
        <f t="shared" si="6"/>
        <v>0.63606286186931338</v>
      </c>
      <c r="AH11" s="6">
        <f t="shared" si="7"/>
        <v>0.66436327739387957</v>
      </c>
    </row>
    <row r="12" spans="1:34" x14ac:dyDescent="0.25">
      <c r="A12" s="1">
        <v>59.4</v>
      </c>
      <c r="B12" s="1">
        <v>2.25</v>
      </c>
      <c r="C12" s="1">
        <v>0.81899999999999995</v>
      </c>
      <c r="D12" s="1">
        <v>0.13</v>
      </c>
      <c r="F12" s="1">
        <v>58.6</v>
      </c>
      <c r="G12" s="1">
        <v>3.59</v>
      </c>
      <c r="H12" s="1">
        <v>1.21</v>
      </c>
      <c r="I12" s="1">
        <v>0.17299999999999999</v>
      </c>
      <c r="K12" s="1">
        <v>58.7</v>
      </c>
      <c r="L12" s="1">
        <v>3.76</v>
      </c>
      <c r="M12" s="1">
        <v>1.03</v>
      </c>
      <c r="N12" s="1">
        <v>0.14599999999999999</v>
      </c>
      <c r="P12" s="1" t="s">
        <v>21</v>
      </c>
      <c r="Q12" s="1">
        <f>Q10-Q11</f>
        <v>1.7699999999999998</v>
      </c>
      <c r="R12" s="1">
        <f t="shared" ref="R12:S12" si="11">R10-R11</f>
        <v>3.2</v>
      </c>
      <c r="S12" s="1">
        <f t="shared" si="11"/>
        <v>2.83</v>
      </c>
      <c r="U12" s="1">
        <v>52.8</v>
      </c>
      <c r="V12" s="1">
        <f t="shared" si="0"/>
        <v>0.49717514124293799</v>
      </c>
      <c r="W12" s="1">
        <f t="shared" si="1"/>
        <v>0.390625</v>
      </c>
      <c r="X12" s="1">
        <f t="shared" si="9"/>
        <v>0.58657243816254412</v>
      </c>
      <c r="Z12" s="1">
        <v>52.8</v>
      </c>
      <c r="AA12" s="6">
        <f t="shared" si="2"/>
        <v>0.7407407407407407</v>
      </c>
      <c r="AB12" s="6">
        <f t="shared" si="3"/>
        <v>0.74160206718346233</v>
      </c>
      <c r="AC12" s="6">
        <f t="shared" si="4"/>
        <v>0.77890173410404617</v>
      </c>
      <c r="AE12" s="1">
        <v>52.8</v>
      </c>
      <c r="AF12" s="6">
        <f t="shared" si="5"/>
        <v>0.68850698174006442</v>
      </c>
      <c r="AG12" s="6">
        <f t="shared" si="6"/>
        <v>0.69396195202646815</v>
      </c>
      <c r="AH12" s="6">
        <f t="shared" si="7"/>
        <v>0.72359328726554795</v>
      </c>
    </row>
    <row r="13" spans="1:34" ht="15.75" thickBot="1" x14ac:dyDescent="0.3">
      <c r="A13" s="1">
        <v>65.3</v>
      </c>
      <c r="B13" s="1">
        <v>2.3199999999999998</v>
      </c>
      <c r="C13" s="1">
        <v>0.84199999999999997</v>
      </c>
      <c r="D13" s="1">
        <v>0.13500000000000001</v>
      </c>
      <c r="F13" s="1">
        <v>64.400000000000006</v>
      </c>
      <c r="G13" s="1">
        <v>3.68</v>
      </c>
      <c r="H13" s="1">
        <v>1.24</v>
      </c>
      <c r="I13" s="1">
        <v>0.17799999999999999</v>
      </c>
      <c r="K13" s="1">
        <v>64.5</v>
      </c>
      <c r="L13" s="1">
        <v>3.9</v>
      </c>
      <c r="M13" s="1">
        <v>1.06</v>
      </c>
      <c r="N13" s="1">
        <v>0.15</v>
      </c>
      <c r="U13" s="1">
        <v>58.6</v>
      </c>
      <c r="V13" s="1">
        <f t="shared" si="0"/>
        <v>0.53672316384180796</v>
      </c>
      <c r="W13" s="1">
        <f t="shared" si="1"/>
        <v>0.42187499999999989</v>
      </c>
      <c r="X13" s="1">
        <f t="shared" si="9"/>
        <v>0.63957597173144864</v>
      </c>
      <c r="Z13" s="1">
        <v>58.6</v>
      </c>
      <c r="AA13" s="6">
        <f t="shared" si="2"/>
        <v>0.78888888888888875</v>
      </c>
      <c r="AB13" s="6">
        <f t="shared" si="3"/>
        <v>0.79328165374676984</v>
      </c>
      <c r="AC13" s="6">
        <f t="shared" si="4"/>
        <v>0.82658959537572274</v>
      </c>
      <c r="AE13" s="1">
        <v>58.6</v>
      </c>
      <c r="AF13" s="6">
        <f t="shared" si="5"/>
        <v>0.74221267454350159</v>
      </c>
      <c r="AG13" s="6">
        <f t="shared" si="6"/>
        <v>0.7518610421836226</v>
      </c>
      <c r="AH13" s="6">
        <f t="shared" si="7"/>
        <v>0.78282329713721599</v>
      </c>
    </row>
    <row r="14" spans="1:34" ht="15.75" thickBot="1" x14ac:dyDescent="0.3">
      <c r="A14" s="1">
        <v>71.099999999999994</v>
      </c>
      <c r="B14" s="1">
        <v>2.39</v>
      </c>
      <c r="C14" s="1">
        <v>0.86199999999999999</v>
      </c>
      <c r="D14" s="1">
        <v>0.13900000000000001</v>
      </c>
      <c r="F14" s="1">
        <v>70.3</v>
      </c>
      <c r="G14" s="1">
        <v>3.81</v>
      </c>
      <c r="H14" s="1">
        <v>1.27</v>
      </c>
      <c r="I14" s="1">
        <v>0.184</v>
      </c>
      <c r="K14" s="1">
        <v>70.400000000000006</v>
      </c>
      <c r="L14" s="1">
        <v>4.0199999999999996</v>
      </c>
      <c r="M14" s="1">
        <v>1.0900000000000001</v>
      </c>
      <c r="N14" s="1">
        <v>0.154</v>
      </c>
      <c r="P14" s="27" t="s">
        <v>46</v>
      </c>
      <c r="Q14" s="28"/>
      <c r="R14" s="28"/>
      <c r="S14" s="29"/>
      <c r="U14" s="1">
        <v>64.400000000000006</v>
      </c>
      <c r="V14" s="1">
        <f t="shared" si="0"/>
        <v>0.57627118644067787</v>
      </c>
      <c r="W14" s="1">
        <f t="shared" si="1"/>
        <v>0.44999999999999996</v>
      </c>
      <c r="X14" s="1">
        <f t="shared" si="9"/>
        <v>0.68904593639575973</v>
      </c>
      <c r="Z14" s="1">
        <v>64.400000000000006</v>
      </c>
      <c r="AA14" s="6">
        <f t="shared" si="2"/>
        <v>0.83148148148148138</v>
      </c>
      <c r="AB14" s="6">
        <f t="shared" si="3"/>
        <v>0.83204134366925053</v>
      </c>
      <c r="AC14" s="6">
        <f t="shared" si="4"/>
        <v>0.86994219653179206</v>
      </c>
      <c r="AE14" s="1">
        <v>64.400000000000006</v>
      </c>
      <c r="AF14" s="6">
        <f t="shared" si="5"/>
        <v>0.79591836734693888</v>
      </c>
      <c r="AG14" s="6">
        <f t="shared" si="6"/>
        <v>0.79321753515301885</v>
      </c>
      <c r="AH14" s="6">
        <f t="shared" si="7"/>
        <v>0.82230997038499498</v>
      </c>
    </row>
    <row r="15" spans="1:34" x14ac:dyDescent="0.25">
      <c r="A15" s="1">
        <v>77</v>
      </c>
      <c r="B15" s="1">
        <v>2.46</v>
      </c>
      <c r="C15" s="1">
        <v>0.879</v>
      </c>
      <c r="D15" s="1">
        <v>0.14199999999999999</v>
      </c>
      <c r="F15" s="1">
        <v>76.099999999999994</v>
      </c>
      <c r="G15" s="1">
        <v>3.94</v>
      </c>
      <c r="H15" s="1">
        <v>1.29</v>
      </c>
      <c r="I15" s="1">
        <v>0.188</v>
      </c>
      <c r="K15" s="1">
        <v>76.2</v>
      </c>
      <c r="L15" s="1">
        <v>4.1399999999999997</v>
      </c>
      <c r="M15" s="1">
        <v>1.1100000000000001</v>
      </c>
      <c r="N15" s="1">
        <v>0.158</v>
      </c>
      <c r="P15" s="6" t="s">
        <v>18</v>
      </c>
      <c r="Q15" s="6" t="s">
        <v>15</v>
      </c>
      <c r="R15" s="6" t="s">
        <v>16</v>
      </c>
      <c r="S15" s="6" t="s">
        <v>17</v>
      </c>
      <c r="U15" s="1">
        <v>70.3</v>
      </c>
      <c r="V15" s="1">
        <f t="shared" si="0"/>
        <v>0.61581920903954812</v>
      </c>
      <c r="W15" s="1">
        <f t="shared" si="1"/>
        <v>0.49062499999999992</v>
      </c>
      <c r="X15" s="1">
        <f t="shared" si="9"/>
        <v>0.73144876325088315</v>
      </c>
      <c r="Z15" s="1">
        <v>70.3</v>
      </c>
      <c r="AA15" s="6">
        <f t="shared" si="2"/>
        <v>0.86851851851851836</v>
      </c>
      <c r="AB15" s="6">
        <f t="shared" si="3"/>
        <v>0.87080103359173122</v>
      </c>
      <c r="AC15" s="6">
        <f t="shared" si="4"/>
        <v>0.91329479768786148</v>
      </c>
      <c r="AE15" s="1">
        <v>70.3</v>
      </c>
      <c r="AF15" s="6">
        <f t="shared" si="5"/>
        <v>0.83888292158968869</v>
      </c>
      <c r="AG15" s="6">
        <f t="shared" si="6"/>
        <v>0.84284532671629431</v>
      </c>
      <c r="AH15" s="6">
        <f t="shared" si="7"/>
        <v>0.86179664363277386</v>
      </c>
    </row>
    <row r="16" spans="1:34" x14ac:dyDescent="0.25">
      <c r="A16" s="1">
        <v>82.8</v>
      </c>
      <c r="B16" s="1">
        <v>2.5299999999999998</v>
      </c>
      <c r="C16" s="1">
        <v>0.89300000000000002</v>
      </c>
      <c r="D16" s="1">
        <v>0.14499999999999999</v>
      </c>
      <c r="F16" s="1">
        <v>82</v>
      </c>
      <c r="G16" s="1">
        <v>4.07</v>
      </c>
      <c r="H16" s="1">
        <v>1.31</v>
      </c>
      <c r="I16" s="1">
        <v>0.192</v>
      </c>
      <c r="K16" s="1">
        <v>82.2</v>
      </c>
      <c r="L16" s="1">
        <v>4.25</v>
      </c>
      <c r="M16" s="1">
        <v>1.1200000000000001</v>
      </c>
      <c r="N16" s="1">
        <v>0.161</v>
      </c>
      <c r="P16" s="1" t="s">
        <v>19</v>
      </c>
      <c r="Q16" s="1">
        <f>MAX(C2:C51)</f>
        <v>0.93300000000000005</v>
      </c>
      <c r="R16" s="1">
        <f>MAX(H2:H51)</f>
        <v>1.37</v>
      </c>
      <c r="S16" s="1">
        <f>MAX(M2:M51)</f>
        <v>1.1499999999999999</v>
      </c>
      <c r="U16" s="1">
        <v>76.099999999999994</v>
      </c>
      <c r="V16" s="1">
        <f t="shared" si="0"/>
        <v>0.65536723163841815</v>
      </c>
      <c r="W16" s="1">
        <f t="shared" si="1"/>
        <v>0.53124999999999989</v>
      </c>
      <c r="X16" s="1">
        <f t="shared" si="9"/>
        <v>0.7738515901060069</v>
      </c>
      <c r="Z16" s="1">
        <v>76.099999999999994</v>
      </c>
      <c r="AA16" s="6">
        <f t="shared" si="2"/>
        <v>0.89999999999999991</v>
      </c>
      <c r="AB16" s="6">
        <f t="shared" si="3"/>
        <v>0.89664082687338498</v>
      </c>
      <c r="AC16" s="6">
        <f t="shared" si="4"/>
        <v>0.94219653179190777</v>
      </c>
      <c r="AE16" s="1">
        <v>76.099999999999994</v>
      </c>
      <c r="AF16" s="6">
        <f t="shared" si="5"/>
        <v>0.87110633727175069</v>
      </c>
      <c r="AG16" s="6">
        <f t="shared" si="6"/>
        <v>0.87593052109181135</v>
      </c>
      <c r="AH16" s="6">
        <f t="shared" si="7"/>
        <v>0.90128331688055274</v>
      </c>
    </row>
    <row r="17" spans="1:34" x14ac:dyDescent="0.25">
      <c r="A17" s="1">
        <v>88.6</v>
      </c>
      <c r="B17" s="1">
        <v>2.59</v>
      </c>
      <c r="C17" s="1">
        <v>0.90500000000000003</v>
      </c>
      <c r="D17" s="1">
        <v>0.14799999999999999</v>
      </c>
      <c r="F17" s="1">
        <v>87.8</v>
      </c>
      <c r="G17" s="1">
        <v>4.2</v>
      </c>
      <c r="H17" s="1">
        <v>1.33</v>
      </c>
      <c r="I17" s="1">
        <v>0.19500000000000001</v>
      </c>
      <c r="K17" s="1">
        <v>88</v>
      </c>
      <c r="L17" s="1">
        <v>4.34</v>
      </c>
      <c r="M17" s="1">
        <v>1.1399999999999999</v>
      </c>
      <c r="N17" s="1">
        <v>0.16300000000000001</v>
      </c>
      <c r="P17" s="1" t="s">
        <v>20</v>
      </c>
      <c r="Q17" s="1">
        <f>MIN(C2:C51)</f>
        <v>0.39300000000000002</v>
      </c>
      <c r="R17" s="1">
        <f>MIN(H2:H51)</f>
        <v>0.59599999999999997</v>
      </c>
      <c r="S17" s="1">
        <f>MIN(M2:M51)</f>
        <v>0.45800000000000002</v>
      </c>
      <c r="U17" s="1">
        <v>82</v>
      </c>
      <c r="V17" s="1">
        <f t="shared" si="0"/>
        <v>0.69491525423728806</v>
      </c>
      <c r="W17" s="1">
        <f t="shared" si="1"/>
        <v>0.57187500000000002</v>
      </c>
      <c r="X17" s="1">
        <f t="shared" si="9"/>
        <v>0.81272084805653699</v>
      </c>
      <c r="Z17" s="1">
        <v>82</v>
      </c>
      <c r="AA17" s="6">
        <f t="shared" si="2"/>
        <v>0.92592592592592582</v>
      </c>
      <c r="AB17" s="6">
        <f t="shared" si="3"/>
        <v>0.92248062015503873</v>
      </c>
      <c r="AC17" s="6">
        <f t="shared" si="4"/>
        <v>0.95664739884393091</v>
      </c>
      <c r="AE17" s="1">
        <v>82</v>
      </c>
      <c r="AF17" s="6">
        <f t="shared" si="5"/>
        <v>0.90332975295381301</v>
      </c>
      <c r="AG17" s="6">
        <f t="shared" si="6"/>
        <v>0.90901571546732829</v>
      </c>
      <c r="AH17" s="6">
        <f t="shared" si="7"/>
        <v>0.93089832181638688</v>
      </c>
    </row>
    <row r="18" spans="1:34" x14ac:dyDescent="0.25">
      <c r="A18" s="1">
        <v>94.5</v>
      </c>
      <c r="B18" s="1">
        <v>2.65</v>
      </c>
      <c r="C18" s="1">
        <v>0.91500000000000004</v>
      </c>
      <c r="D18" s="1">
        <v>0.15</v>
      </c>
      <c r="F18" s="1">
        <v>93.7</v>
      </c>
      <c r="G18" s="1">
        <v>4.32</v>
      </c>
      <c r="H18" s="1">
        <v>1.35</v>
      </c>
      <c r="I18" s="1">
        <v>0.19800000000000001</v>
      </c>
      <c r="K18" s="1">
        <v>93.8</v>
      </c>
      <c r="L18" s="1">
        <v>4.43</v>
      </c>
      <c r="M18" s="1">
        <v>1.1399999999999999</v>
      </c>
      <c r="N18" s="1">
        <v>0.16500000000000001</v>
      </c>
      <c r="P18" s="1" t="s">
        <v>21</v>
      </c>
      <c r="Q18" s="1">
        <f>Q16-Q17</f>
        <v>0.54</v>
      </c>
      <c r="R18" s="1">
        <f t="shared" ref="R18" si="12">R16-R17</f>
        <v>0.77400000000000013</v>
      </c>
      <c r="S18" s="1">
        <f>S16-S17</f>
        <v>0.69199999999999995</v>
      </c>
      <c r="U18" s="1">
        <v>87.8</v>
      </c>
      <c r="V18" s="1">
        <f t="shared" si="0"/>
        <v>0.72881355932203384</v>
      </c>
      <c r="W18" s="1">
        <f t="shared" si="1"/>
        <v>0.61249999999999993</v>
      </c>
      <c r="X18" s="1">
        <f t="shared" si="9"/>
        <v>0.84452296819787975</v>
      </c>
      <c r="Z18" s="1">
        <v>87.8</v>
      </c>
      <c r="AA18" s="6">
        <f t="shared" si="2"/>
        <v>0.94814814814814807</v>
      </c>
      <c r="AB18" s="6">
        <f t="shared" si="3"/>
        <v>0.94832041343669249</v>
      </c>
      <c r="AC18" s="6">
        <f t="shared" si="4"/>
        <v>0.98554913294797686</v>
      </c>
      <c r="AE18" s="1">
        <v>87.8</v>
      </c>
      <c r="AF18" s="6">
        <f t="shared" si="5"/>
        <v>0.93555316863587534</v>
      </c>
      <c r="AG18" s="6">
        <f t="shared" si="6"/>
        <v>0.93382961124896602</v>
      </c>
      <c r="AH18" s="6">
        <f t="shared" si="7"/>
        <v>0.95064165844027637</v>
      </c>
    </row>
    <row r="19" spans="1:34" ht="15.75" thickBot="1" x14ac:dyDescent="0.3">
      <c r="A19" s="1">
        <v>100</v>
      </c>
      <c r="B19" s="1">
        <v>2.71</v>
      </c>
      <c r="C19" s="1">
        <v>0.92300000000000004</v>
      </c>
      <c r="D19" s="1">
        <v>0.151</v>
      </c>
      <c r="F19" s="1">
        <v>99.5</v>
      </c>
      <c r="G19" s="1">
        <v>4.4400000000000004</v>
      </c>
      <c r="H19" s="1">
        <v>1.36</v>
      </c>
      <c r="I19" s="1">
        <v>0.2</v>
      </c>
      <c r="K19" s="1">
        <v>99.7</v>
      </c>
      <c r="L19" s="1">
        <v>4.51</v>
      </c>
      <c r="M19" s="11">
        <v>1.1499999999999999</v>
      </c>
      <c r="N19" s="1">
        <v>0.16700000000000001</v>
      </c>
      <c r="U19" s="1">
        <v>93.7</v>
      </c>
      <c r="V19" s="1">
        <f t="shared" si="0"/>
        <v>0.76271186440677963</v>
      </c>
      <c r="W19" s="1">
        <f t="shared" si="1"/>
        <v>0.65</v>
      </c>
      <c r="X19" s="1">
        <f t="shared" si="9"/>
        <v>0.8763250883392224</v>
      </c>
      <c r="Z19" s="1">
        <v>93.7</v>
      </c>
      <c r="AA19" s="6">
        <f t="shared" si="2"/>
        <v>0.96666666666666667</v>
      </c>
      <c r="AB19" s="6">
        <f t="shared" si="3"/>
        <v>0.97416020671834624</v>
      </c>
      <c r="AC19" s="6">
        <f t="shared" si="4"/>
        <v>0.98554913294797686</v>
      </c>
      <c r="AE19" s="1">
        <v>93.7</v>
      </c>
      <c r="AF19" s="6">
        <f t="shared" si="5"/>
        <v>0.95703544575725019</v>
      </c>
      <c r="AG19" s="6">
        <f t="shared" si="6"/>
        <v>0.95864350703060375</v>
      </c>
      <c r="AH19" s="6">
        <f t="shared" si="7"/>
        <v>0.97038499506416587</v>
      </c>
    </row>
    <row r="20" spans="1:34" ht="15.75" thickBot="1" x14ac:dyDescent="0.3">
      <c r="A20" s="1">
        <v>106</v>
      </c>
      <c r="B20" s="1">
        <v>2.76</v>
      </c>
      <c r="C20" s="1">
        <v>0.92800000000000005</v>
      </c>
      <c r="D20" s="1">
        <v>0.153</v>
      </c>
      <c r="F20" s="1">
        <v>105</v>
      </c>
      <c r="G20" s="1">
        <v>4.55</v>
      </c>
      <c r="H20" s="1">
        <v>1.36</v>
      </c>
      <c r="I20" s="1">
        <v>0.20100000000000001</v>
      </c>
      <c r="K20" s="1">
        <v>106</v>
      </c>
      <c r="L20" s="1">
        <v>4.58</v>
      </c>
      <c r="M20" s="1">
        <v>1.1499999999999999</v>
      </c>
      <c r="N20" s="1">
        <v>0.16700000000000001</v>
      </c>
      <c r="P20" s="27" t="s">
        <v>47</v>
      </c>
      <c r="Q20" s="28"/>
      <c r="R20" s="28"/>
      <c r="S20" s="29"/>
      <c r="U20" s="1">
        <v>99.5</v>
      </c>
      <c r="V20" s="1">
        <f t="shared" si="0"/>
        <v>0.79661016949152552</v>
      </c>
      <c r="W20" s="1">
        <f t="shared" si="1"/>
        <v>0.6875</v>
      </c>
      <c r="X20" s="1">
        <f t="shared" si="9"/>
        <v>0.90459363957597161</v>
      </c>
      <c r="Z20" s="1">
        <v>99.5</v>
      </c>
      <c r="AA20" s="6">
        <f t="shared" si="2"/>
        <v>0.98148148148148151</v>
      </c>
      <c r="AB20" s="6">
        <f t="shared" si="3"/>
        <v>0.98708010335917307</v>
      </c>
      <c r="AC20" s="6">
        <f t="shared" si="4"/>
        <v>1</v>
      </c>
      <c r="AE20" s="1">
        <v>99.5</v>
      </c>
      <c r="AF20" s="6">
        <f t="shared" si="5"/>
        <v>0.96777658431793767</v>
      </c>
      <c r="AG20" s="6">
        <f t="shared" si="6"/>
        <v>0.97518610421836227</v>
      </c>
      <c r="AH20" s="6">
        <f t="shared" si="7"/>
        <v>0.99012833168805525</v>
      </c>
    </row>
    <row r="21" spans="1:34" x14ac:dyDescent="0.25">
      <c r="A21" s="1">
        <v>112</v>
      </c>
      <c r="B21" s="1">
        <v>2.8</v>
      </c>
      <c r="C21" s="1">
        <v>0.93100000000000005</v>
      </c>
      <c r="D21" s="12">
        <v>0.154</v>
      </c>
      <c r="F21" s="1">
        <v>111</v>
      </c>
      <c r="G21" s="1">
        <v>4.66</v>
      </c>
      <c r="H21" s="11">
        <v>1.37</v>
      </c>
      <c r="I21" s="1">
        <v>0.20200000000000001</v>
      </c>
      <c r="K21" s="1">
        <v>111</v>
      </c>
      <c r="L21" s="1">
        <v>4.63</v>
      </c>
      <c r="M21" s="1">
        <v>1.1499999999999999</v>
      </c>
      <c r="N21" s="11">
        <v>0.16800000000000001</v>
      </c>
      <c r="P21" s="6" t="s">
        <v>18</v>
      </c>
      <c r="Q21" s="6" t="s">
        <v>15</v>
      </c>
      <c r="R21" s="6" t="s">
        <v>16</v>
      </c>
      <c r="S21" s="6" t="s">
        <v>17</v>
      </c>
      <c r="U21" s="1">
        <v>105</v>
      </c>
      <c r="V21" s="1">
        <f t="shared" si="0"/>
        <v>0.82485875706214684</v>
      </c>
      <c r="W21" s="1">
        <f t="shared" si="1"/>
        <v>0.72187499999999982</v>
      </c>
      <c r="X21" s="1">
        <f t="shared" si="9"/>
        <v>0.92932862190812715</v>
      </c>
      <c r="Z21" s="1">
        <v>105</v>
      </c>
      <c r="AA21" s="6">
        <f t="shared" si="2"/>
        <v>0.9907407407407407</v>
      </c>
      <c r="AB21" s="6">
        <f t="shared" si="3"/>
        <v>0.98708010335917307</v>
      </c>
      <c r="AC21" s="6">
        <f t="shared" si="4"/>
        <v>1</v>
      </c>
      <c r="AE21" s="1">
        <v>105</v>
      </c>
      <c r="AF21" s="6">
        <f t="shared" si="5"/>
        <v>0.98925886143931252</v>
      </c>
      <c r="AG21" s="6">
        <f t="shared" si="6"/>
        <v>0.98345740281224148</v>
      </c>
      <c r="AH21" s="6">
        <f t="shared" si="7"/>
        <v>0.99012833168805525</v>
      </c>
    </row>
    <row r="22" spans="1:34" x14ac:dyDescent="0.25">
      <c r="A22" s="1">
        <v>118</v>
      </c>
      <c r="B22" s="1">
        <v>2.85</v>
      </c>
      <c r="C22" s="12">
        <v>0.93300000000000005</v>
      </c>
      <c r="D22" s="1">
        <v>0.154</v>
      </c>
      <c r="F22" s="1">
        <v>117</v>
      </c>
      <c r="G22" s="1">
        <v>4.76</v>
      </c>
      <c r="H22" s="1">
        <v>1.37</v>
      </c>
      <c r="I22" s="11">
        <v>0.20300000000000001</v>
      </c>
      <c r="K22" s="1">
        <v>117</v>
      </c>
      <c r="L22" s="1">
        <v>4.68</v>
      </c>
      <c r="M22" s="1">
        <v>1.1499999999999999</v>
      </c>
      <c r="N22" s="1">
        <v>0.16800000000000001</v>
      </c>
      <c r="P22" s="1" t="s">
        <v>19</v>
      </c>
      <c r="Q22" s="1">
        <f>MAX(D2:D51)</f>
        <v>0.154</v>
      </c>
      <c r="R22" s="1">
        <f>MAX(I2:I51)</f>
        <v>0.20300000000000001</v>
      </c>
      <c r="S22" s="1">
        <f>MAX(N2:N51)</f>
        <v>0.16800000000000001</v>
      </c>
      <c r="U22" s="1">
        <v>111</v>
      </c>
      <c r="V22" s="1">
        <f t="shared" si="0"/>
        <v>0.84745762711864403</v>
      </c>
      <c r="W22" s="1">
        <f t="shared" si="1"/>
        <v>0.75624999999999998</v>
      </c>
      <c r="X22" s="1">
        <f t="shared" si="9"/>
        <v>0.94699646643109525</v>
      </c>
      <c r="Z22" s="1">
        <v>111</v>
      </c>
      <c r="AA22" s="6">
        <f t="shared" si="2"/>
        <v>0.99629629629629635</v>
      </c>
      <c r="AB22" s="6">
        <f t="shared" si="3"/>
        <v>1</v>
      </c>
      <c r="AC22" s="6">
        <f t="shared" si="4"/>
        <v>1</v>
      </c>
      <c r="AE22" s="1">
        <v>111</v>
      </c>
      <c r="AF22" s="6">
        <f t="shared" si="5"/>
        <v>1</v>
      </c>
      <c r="AG22" s="6">
        <f t="shared" si="6"/>
        <v>0.99172870140612079</v>
      </c>
      <c r="AH22" s="6">
        <f t="shared" si="7"/>
        <v>1</v>
      </c>
    </row>
    <row r="23" spans="1:34" x14ac:dyDescent="0.25">
      <c r="A23" s="1">
        <v>124</v>
      </c>
      <c r="B23" s="1">
        <v>2.89</v>
      </c>
      <c r="C23" s="11">
        <v>0.93300000000000005</v>
      </c>
      <c r="D23" s="11">
        <v>0.154</v>
      </c>
      <c r="F23" s="1">
        <v>123</v>
      </c>
      <c r="G23" s="1">
        <v>4.8499999999999996</v>
      </c>
      <c r="H23" s="1">
        <v>1.36</v>
      </c>
      <c r="I23" s="1">
        <v>0.20300000000000001</v>
      </c>
      <c r="K23" s="1">
        <v>123</v>
      </c>
      <c r="L23" s="1">
        <v>4.72</v>
      </c>
      <c r="M23" s="1">
        <v>1.1399999999999999</v>
      </c>
      <c r="N23" s="1">
        <v>0.16800000000000001</v>
      </c>
      <c r="P23" s="1" t="s">
        <v>20</v>
      </c>
      <c r="Q23" s="1">
        <f>MIN(D2:D51)</f>
        <v>6.0900000000000003E-2</v>
      </c>
      <c r="R23" s="1">
        <f>MIN(I2:I51)</f>
        <v>8.2100000000000006E-2</v>
      </c>
      <c r="S23" s="1">
        <f>MIN(N2:N51)</f>
        <v>6.6699999999999995E-2</v>
      </c>
      <c r="U23" s="1">
        <v>117</v>
      </c>
      <c r="V23" s="1">
        <f t="shared" si="0"/>
        <v>0.87570621468926568</v>
      </c>
      <c r="W23" s="1">
        <f t="shared" si="1"/>
        <v>0.78749999999999987</v>
      </c>
      <c r="X23" s="1">
        <f t="shared" si="9"/>
        <v>0.96466431095406346</v>
      </c>
      <c r="Z23" s="1">
        <v>117</v>
      </c>
      <c r="AA23" s="6">
        <f t="shared" si="2"/>
        <v>1</v>
      </c>
      <c r="AB23" s="6">
        <f t="shared" si="3"/>
        <v>1</v>
      </c>
      <c r="AC23" s="6">
        <f t="shared" si="4"/>
        <v>1</v>
      </c>
      <c r="AE23" s="1">
        <v>117</v>
      </c>
      <c r="AF23" s="6">
        <f t="shared" si="5"/>
        <v>1</v>
      </c>
      <c r="AG23" s="6">
        <f t="shared" si="6"/>
        <v>1</v>
      </c>
      <c r="AH23" s="6">
        <f t="shared" si="7"/>
        <v>1</v>
      </c>
    </row>
    <row r="24" spans="1:34" x14ac:dyDescent="0.25">
      <c r="A24" s="1">
        <v>130</v>
      </c>
      <c r="B24" s="1">
        <v>2.93</v>
      </c>
      <c r="C24" s="1">
        <v>0.93100000000000005</v>
      </c>
      <c r="D24" s="1">
        <v>0.154</v>
      </c>
      <c r="F24" s="1">
        <v>129</v>
      </c>
      <c r="G24" s="1">
        <v>4.95</v>
      </c>
      <c r="H24" s="1">
        <v>1.36</v>
      </c>
      <c r="I24" s="1">
        <v>0.20300000000000001</v>
      </c>
      <c r="K24" s="1">
        <v>129</v>
      </c>
      <c r="L24" s="1">
        <v>4.75</v>
      </c>
      <c r="M24" s="1">
        <v>1.1299999999999999</v>
      </c>
      <c r="N24" s="1">
        <v>0.16700000000000001</v>
      </c>
      <c r="P24" s="1" t="s">
        <v>21</v>
      </c>
      <c r="Q24" s="1">
        <f>Q22-Q23</f>
        <v>9.3099999999999988E-2</v>
      </c>
      <c r="R24" s="1">
        <f t="shared" ref="R24:S24" si="13">R22-R23</f>
        <v>0.12090000000000001</v>
      </c>
      <c r="S24" s="1">
        <f t="shared" si="13"/>
        <v>0.10130000000000002</v>
      </c>
      <c r="U24" s="1">
        <v>123</v>
      </c>
      <c r="V24" s="1">
        <f t="shared" si="0"/>
        <v>0.89830508474576287</v>
      </c>
      <c r="W24" s="1">
        <f t="shared" si="1"/>
        <v>0.81562499999999982</v>
      </c>
      <c r="X24" s="1">
        <f t="shared" si="9"/>
        <v>0.97879858657243801</v>
      </c>
      <c r="Z24" s="1">
        <v>123</v>
      </c>
      <c r="AA24" s="6">
        <f t="shared" si="2"/>
        <v>1</v>
      </c>
      <c r="AB24" s="6">
        <f t="shared" si="3"/>
        <v>0.98708010335917307</v>
      </c>
      <c r="AC24" s="6">
        <f t="shared" si="4"/>
        <v>0.98554913294797686</v>
      </c>
      <c r="AE24" s="1">
        <v>123</v>
      </c>
      <c r="AF24" s="6">
        <f t="shared" si="5"/>
        <v>1</v>
      </c>
      <c r="AG24" s="6">
        <f t="shared" si="6"/>
        <v>1</v>
      </c>
      <c r="AH24" s="6">
        <f t="shared" si="7"/>
        <v>1</v>
      </c>
    </row>
    <row r="25" spans="1:34" x14ac:dyDescent="0.25">
      <c r="A25" s="1">
        <v>135</v>
      </c>
      <c r="B25" s="1">
        <v>2.96</v>
      </c>
      <c r="C25" s="1">
        <v>0.92700000000000005</v>
      </c>
      <c r="D25" s="1">
        <v>0.154</v>
      </c>
      <c r="F25" s="1">
        <v>135</v>
      </c>
      <c r="G25" s="1">
        <v>5.03</v>
      </c>
      <c r="H25" s="1">
        <v>1.35</v>
      </c>
      <c r="I25" s="1">
        <v>0.20200000000000001</v>
      </c>
      <c r="K25" s="1">
        <v>135</v>
      </c>
      <c r="L25" s="1">
        <v>4.7699999999999996</v>
      </c>
      <c r="M25" s="1">
        <v>1.1200000000000001</v>
      </c>
      <c r="N25" s="1">
        <v>0.16600000000000001</v>
      </c>
      <c r="U25" s="1">
        <v>129</v>
      </c>
      <c r="V25" s="1">
        <f t="shared" si="0"/>
        <v>0.92090395480226006</v>
      </c>
      <c r="W25" s="1">
        <f t="shared" si="1"/>
        <v>0.84687499999999993</v>
      </c>
      <c r="X25" s="1">
        <f t="shared" si="9"/>
        <v>0.98939929328621901</v>
      </c>
      <c r="Z25" s="1">
        <v>129</v>
      </c>
      <c r="AA25" s="6">
        <f t="shared" si="2"/>
        <v>0.99629629629629635</v>
      </c>
      <c r="AB25" s="6">
        <f t="shared" si="3"/>
        <v>0.98708010335917307</v>
      </c>
      <c r="AC25" s="6">
        <f t="shared" si="4"/>
        <v>0.97109826589595372</v>
      </c>
      <c r="AE25" s="1">
        <v>129</v>
      </c>
      <c r="AF25" s="6">
        <f t="shared" si="5"/>
        <v>1</v>
      </c>
      <c r="AG25" s="6">
        <f t="shared" si="6"/>
        <v>1</v>
      </c>
      <c r="AH25" s="6">
        <f t="shared" si="7"/>
        <v>0.99012833168805525</v>
      </c>
    </row>
    <row r="26" spans="1:34" x14ac:dyDescent="0.25">
      <c r="A26" s="1">
        <v>141</v>
      </c>
      <c r="B26" s="1">
        <v>2.99</v>
      </c>
      <c r="C26" s="1">
        <v>0.92100000000000004</v>
      </c>
      <c r="D26" s="1">
        <v>0.153</v>
      </c>
      <c r="F26" s="1">
        <v>140</v>
      </c>
      <c r="G26" s="1">
        <v>5.1100000000000003</v>
      </c>
      <c r="H26" s="1">
        <v>1.34</v>
      </c>
      <c r="I26" s="1">
        <v>0.20100000000000001</v>
      </c>
      <c r="K26" s="1">
        <v>141</v>
      </c>
      <c r="L26" s="12">
        <v>4.78</v>
      </c>
      <c r="M26" s="1">
        <v>1.1100000000000001</v>
      </c>
      <c r="N26" s="1">
        <v>0.16500000000000001</v>
      </c>
      <c r="U26" s="1">
        <v>135</v>
      </c>
      <c r="V26" s="1">
        <f t="shared" si="0"/>
        <v>0.93785310734463279</v>
      </c>
      <c r="W26" s="1">
        <f t="shared" si="1"/>
        <v>0.87187499999999996</v>
      </c>
      <c r="X26" s="1">
        <f t="shared" si="9"/>
        <v>0.99646643109540611</v>
      </c>
      <c r="Z26" s="1">
        <v>135</v>
      </c>
      <c r="AA26" s="6">
        <f t="shared" si="2"/>
        <v>0.98888888888888893</v>
      </c>
      <c r="AB26" s="6">
        <f t="shared" si="3"/>
        <v>0.97416020671834624</v>
      </c>
      <c r="AC26" s="6">
        <f t="shared" si="4"/>
        <v>0.95664739884393091</v>
      </c>
      <c r="AE26" s="1">
        <v>135</v>
      </c>
      <c r="AF26" s="6">
        <f t="shared" si="5"/>
        <v>1</v>
      </c>
      <c r="AG26" s="6">
        <f t="shared" si="6"/>
        <v>0.99172870140612079</v>
      </c>
      <c r="AH26" s="6">
        <f t="shared" si="7"/>
        <v>0.9802566633761105</v>
      </c>
    </row>
    <row r="27" spans="1:34" x14ac:dyDescent="0.25">
      <c r="A27" s="1">
        <v>147</v>
      </c>
      <c r="B27" s="1">
        <v>3.01</v>
      </c>
      <c r="C27" s="1">
        <v>0.91400000000000003</v>
      </c>
      <c r="D27" s="1">
        <v>0.153</v>
      </c>
      <c r="F27" s="1">
        <v>146</v>
      </c>
      <c r="G27" s="1">
        <v>5.17</v>
      </c>
      <c r="H27" s="1">
        <v>1.33</v>
      </c>
      <c r="I27" s="1">
        <v>0.2</v>
      </c>
      <c r="K27" s="1">
        <v>146</v>
      </c>
      <c r="L27" s="11">
        <v>4.78</v>
      </c>
      <c r="M27" s="1">
        <v>1.0900000000000001</v>
      </c>
      <c r="N27" s="1">
        <v>0.16300000000000001</v>
      </c>
      <c r="U27" s="1">
        <v>140</v>
      </c>
      <c r="V27" s="1">
        <f t="shared" si="0"/>
        <v>0.95480225988700584</v>
      </c>
      <c r="W27" s="1">
        <f t="shared" si="1"/>
        <v>0.89687499999999998</v>
      </c>
      <c r="X27" s="1">
        <f t="shared" si="9"/>
        <v>1</v>
      </c>
      <c r="Z27" s="1">
        <v>140</v>
      </c>
      <c r="AA27" s="6">
        <f t="shared" si="2"/>
        <v>0.97777777777777775</v>
      </c>
      <c r="AB27" s="6">
        <f t="shared" si="3"/>
        <v>0.96124031007751931</v>
      </c>
      <c r="AC27" s="6">
        <f t="shared" si="4"/>
        <v>0.94219653179190777</v>
      </c>
      <c r="AE27" s="1">
        <v>140</v>
      </c>
      <c r="AF27" s="6">
        <f t="shared" si="5"/>
        <v>0.98925886143931252</v>
      </c>
      <c r="AG27" s="6">
        <f t="shared" si="6"/>
        <v>0.98345740281224148</v>
      </c>
      <c r="AH27" s="6">
        <f t="shared" si="7"/>
        <v>0.97038499506416587</v>
      </c>
    </row>
    <row r="28" spans="1:34" x14ac:dyDescent="0.25">
      <c r="A28" s="1">
        <v>153</v>
      </c>
      <c r="B28" s="1">
        <v>3.03</v>
      </c>
      <c r="C28" s="1">
        <v>0.90500000000000003</v>
      </c>
      <c r="D28" s="1">
        <v>0.152</v>
      </c>
      <c r="F28" s="1">
        <v>152</v>
      </c>
      <c r="G28" s="1">
        <v>5.24</v>
      </c>
      <c r="H28" s="1">
        <v>1.31</v>
      </c>
      <c r="I28" s="1">
        <v>0.19800000000000001</v>
      </c>
      <c r="K28" s="1">
        <v>152</v>
      </c>
      <c r="L28" s="1">
        <v>4.7699999999999996</v>
      </c>
      <c r="M28" s="1">
        <v>1.07</v>
      </c>
      <c r="N28" s="1">
        <v>0.16200000000000001</v>
      </c>
      <c r="U28" s="1">
        <v>146</v>
      </c>
      <c r="V28" s="1">
        <f t="shared" si="0"/>
        <v>0.96610169491525422</v>
      </c>
      <c r="W28" s="1">
        <f t="shared" si="1"/>
        <v>0.91562499999999991</v>
      </c>
      <c r="X28" s="1">
        <f t="shared" si="9"/>
        <v>1</v>
      </c>
      <c r="Z28" s="1">
        <v>146</v>
      </c>
      <c r="AA28" s="6">
        <f t="shared" si="2"/>
        <v>0.96481481481481479</v>
      </c>
      <c r="AB28" s="6">
        <f t="shared" si="3"/>
        <v>0.94832041343669249</v>
      </c>
      <c r="AC28" s="6">
        <f t="shared" si="4"/>
        <v>0.91329479768786148</v>
      </c>
      <c r="AE28" s="1">
        <v>146</v>
      </c>
      <c r="AF28" s="6">
        <f t="shared" si="5"/>
        <v>0.98925886143931252</v>
      </c>
      <c r="AG28" s="6">
        <f t="shared" si="6"/>
        <v>0.97518610421836227</v>
      </c>
      <c r="AH28" s="6">
        <f t="shared" si="7"/>
        <v>0.95064165844027637</v>
      </c>
    </row>
    <row r="29" spans="1:34" x14ac:dyDescent="0.25">
      <c r="A29" s="1">
        <v>159</v>
      </c>
      <c r="B29" s="1">
        <v>3.05</v>
      </c>
      <c r="C29" s="1">
        <v>0.89500000000000002</v>
      </c>
      <c r="D29" s="1">
        <v>0.15</v>
      </c>
      <c r="F29" s="1">
        <v>158</v>
      </c>
      <c r="G29" s="1">
        <v>5.29</v>
      </c>
      <c r="H29" s="1">
        <v>1.29</v>
      </c>
      <c r="I29" s="1">
        <v>0.19600000000000001</v>
      </c>
      <c r="K29" s="1">
        <v>158</v>
      </c>
      <c r="L29" s="1">
        <v>4.76</v>
      </c>
      <c r="M29" s="1">
        <v>1.05</v>
      </c>
      <c r="N29" s="1">
        <v>0.16</v>
      </c>
      <c r="U29" s="1">
        <v>152</v>
      </c>
      <c r="V29" s="1">
        <f t="shared" si="0"/>
        <v>0.97740112994350281</v>
      </c>
      <c r="W29" s="1">
        <f t="shared" si="1"/>
        <v>0.9375</v>
      </c>
      <c r="X29" s="1">
        <f t="shared" si="9"/>
        <v>0.99646643109540611</v>
      </c>
      <c r="Z29" s="1">
        <v>152</v>
      </c>
      <c r="AA29" s="6">
        <f t="shared" si="2"/>
        <v>0.94814814814814807</v>
      </c>
      <c r="AB29" s="6">
        <f t="shared" si="3"/>
        <v>0.92248062015503873</v>
      </c>
      <c r="AC29" s="6">
        <f t="shared" si="4"/>
        <v>0.8843930635838152</v>
      </c>
      <c r="AE29" s="1">
        <v>152</v>
      </c>
      <c r="AF29" s="6">
        <f t="shared" si="5"/>
        <v>0.97851772287862515</v>
      </c>
      <c r="AG29" s="6">
        <f t="shared" si="6"/>
        <v>0.95864350703060375</v>
      </c>
      <c r="AH29" s="6">
        <f t="shared" si="7"/>
        <v>0.94076999012833162</v>
      </c>
    </row>
    <row r="30" spans="1:34" x14ac:dyDescent="0.25">
      <c r="A30" s="1">
        <v>165</v>
      </c>
      <c r="B30" s="1">
        <v>3.06</v>
      </c>
      <c r="C30" s="1">
        <v>0.88300000000000001</v>
      </c>
      <c r="D30" s="1">
        <v>0.14899999999999999</v>
      </c>
      <c r="F30" s="1">
        <v>164</v>
      </c>
      <c r="G30" s="1">
        <v>5.34</v>
      </c>
      <c r="H30" s="1">
        <v>1.27</v>
      </c>
      <c r="I30" s="1">
        <v>0.19400000000000001</v>
      </c>
      <c r="K30" s="1">
        <v>164</v>
      </c>
      <c r="L30" s="1">
        <v>4.74</v>
      </c>
      <c r="M30" s="1">
        <v>1.03</v>
      </c>
      <c r="N30" s="1">
        <v>0.158</v>
      </c>
      <c r="U30" s="1">
        <v>158</v>
      </c>
      <c r="V30" s="1">
        <f t="shared" si="0"/>
        <v>0.98870056497175141</v>
      </c>
      <c r="W30" s="1">
        <f t="shared" si="1"/>
        <v>0.95312499999999989</v>
      </c>
      <c r="X30" s="1">
        <f t="shared" si="9"/>
        <v>0.99293286219081256</v>
      </c>
      <c r="Z30" s="1">
        <v>158</v>
      </c>
      <c r="AA30" s="6">
        <f t="shared" si="2"/>
        <v>0.92962962962962958</v>
      </c>
      <c r="AB30" s="6">
        <f t="shared" si="3"/>
        <v>0.89664082687338498</v>
      </c>
      <c r="AC30" s="6">
        <f t="shared" si="4"/>
        <v>0.85549132947976891</v>
      </c>
      <c r="AE30" s="1">
        <v>158</v>
      </c>
      <c r="AF30" s="6">
        <f t="shared" si="5"/>
        <v>0.95703544575725019</v>
      </c>
      <c r="AG30" s="6">
        <f t="shared" si="6"/>
        <v>0.94210090984284522</v>
      </c>
      <c r="AH30" s="6">
        <f t="shared" si="7"/>
        <v>0.92102665350444224</v>
      </c>
    </row>
    <row r="31" spans="1:34" x14ac:dyDescent="0.25">
      <c r="A31" s="1">
        <v>170</v>
      </c>
      <c r="B31" s="11">
        <v>3.07</v>
      </c>
      <c r="C31" s="1">
        <v>0.87</v>
      </c>
      <c r="D31" s="1">
        <v>0.14799999999999999</v>
      </c>
      <c r="F31" s="1">
        <v>170</v>
      </c>
      <c r="G31" s="1">
        <v>5.38</v>
      </c>
      <c r="H31" s="1">
        <v>1.25</v>
      </c>
      <c r="I31" s="1">
        <v>0.192</v>
      </c>
      <c r="K31" s="1">
        <v>170</v>
      </c>
      <c r="L31" s="1">
        <v>4.7</v>
      </c>
      <c r="M31" s="1">
        <v>1.01</v>
      </c>
      <c r="N31" s="1">
        <v>0.156</v>
      </c>
      <c r="U31" s="1">
        <v>164</v>
      </c>
      <c r="V31" s="1">
        <f t="shared" si="0"/>
        <v>0.99435028248587587</v>
      </c>
      <c r="W31" s="1">
        <f t="shared" si="1"/>
        <v>0.96874999999999989</v>
      </c>
      <c r="X31" s="1">
        <f t="shared" si="9"/>
        <v>0.98586572438162545</v>
      </c>
      <c r="Z31" s="1">
        <v>164</v>
      </c>
      <c r="AA31" s="6">
        <f t="shared" si="2"/>
        <v>0.90740740740740733</v>
      </c>
      <c r="AB31" s="6">
        <f t="shared" si="3"/>
        <v>0.87080103359173122</v>
      </c>
      <c r="AC31" s="6">
        <f t="shared" si="4"/>
        <v>0.82658959537572274</v>
      </c>
      <c r="AE31" s="1">
        <v>164</v>
      </c>
      <c r="AF31" s="6">
        <f t="shared" si="5"/>
        <v>0.94629430719656282</v>
      </c>
      <c r="AG31" s="6">
        <f t="shared" si="6"/>
        <v>0.92555831265508681</v>
      </c>
      <c r="AH31" s="6">
        <f t="shared" si="7"/>
        <v>0.90128331688055274</v>
      </c>
    </row>
    <row r="32" spans="1:34" x14ac:dyDescent="0.25">
      <c r="A32" s="1">
        <v>176</v>
      </c>
      <c r="B32" s="1">
        <v>3.07</v>
      </c>
      <c r="C32" s="1">
        <v>0.85499999999999998</v>
      </c>
      <c r="D32" s="1">
        <v>0.14599999999999999</v>
      </c>
      <c r="F32" s="1">
        <v>176</v>
      </c>
      <c r="G32" s="1">
        <v>5.41</v>
      </c>
      <c r="H32" s="1">
        <v>1.22</v>
      </c>
      <c r="I32" s="1">
        <v>0.189</v>
      </c>
      <c r="K32" s="1">
        <v>176</v>
      </c>
      <c r="L32" s="1">
        <v>4.67</v>
      </c>
      <c r="M32" s="1">
        <v>0.98299999999999998</v>
      </c>
      <c r="N32" s="1">
        <v>0.153</v>
      </c>
      <c r="U32" s="1">
        <v>170</v>
      </c>
      <c r="V32" s="1">
        <f t="shared" si="0"/>
        <v>1</v>
      </c>
      <c r="W32" s="1">
        <f t="shared" si="1"/>
        <v>0.98124999999999984</v>
      </c>
      <c r="X32" s="1">
        <f t="shared" si="9"/>
        <v>0.9717314487632509</v>
      </c>
      <c r="Z32" s="1">
        <v>170</v>
      </c>
      <c r="AA32" s="6">
        <f t="shared" si="2"/>
        <v>0.88333333333333319</v>
      </c>
      <c r="AB32" s="6">
        <f t="shared" si="3"/>
        <v>0.84496124031007735</v>
      </c>
      <c r="AC32" s="6">
        <f t="shared" si="4"/>
        <v>0.79768786127167646</v>
      </c>
      <c r="AE32" s="1">
        <v>170</v>
      </c>
      <c r="AF32" s="6">
        <f t="shared" si="5"/>
        <v>0.93555316863587534</v>
      </c>
      <c r="AG32" s="6">
        <f t="shared" si="6"/>
        <v>0.90901571546732829</v>
      </c>
      <c r="AH32" s="6">
        <f t="shared" si="7"/>
        <v>0.88153998025666325</v>
      </c>
    </row>
    <row r="33" spans="1:34" x14ac:dyDescent="0.25">
      <c r="A33" s="1">
        <v>182</v>
      </c>
      <c r="B33" s="1">
        <v>3.07</v>
      </c>
      <c r="C33" s="1">
        <v>0.83899999999999997</v>
      </c>
      <c r="D33" s="1">
        <v>0.14399999999999999</v>
      </c>
      <c r="F33" s="1">
        <v>181</v>
      </c>
      <c r="G33" s="1">
        <v>5.43</v>
      </c>
      <c r="H33" s="1">
        <v>1.2</v>
      </c>
      <c r="I33" s="1">
        <v>0.187</v>
      </c>
      <c r="K33" s="1">
        <v>182</v>
      </c>
      <c r="L33" s="1">
        <v>4.62</v>
      </c>
      <c r="M33" s="1">
        <v>0.95799999999999996</v>
      </c>
      <c r="N33" s="1">
        <v>0.151</v>
      </c>
      <c r="U33" s="1">
        <v>176</v>
      </c>
      <c r="V33" s="1">
        <f t="shared" si="0"/>
        <v>1</v>
      </c>
      <c r="W33" s="1">
        <f t="shared" si="1"/>
        <v>0.99062499999999998</v>
      </c>
      <c r="X33" s="1">
        <f t="shared" si="9"/>
        <v>0.9611307420494698</v>
      </c>
      <c r="Z33" s="1">
        <v>176</v>
      </c>
      <c r="AA33" s="6">
        <f t="shared" si="2"/>
        <v>0.8555555555555554</v>
      </c>
      <c r="AB33" s="6">
        <f t="shared" si="3"/>
        <v>0.80620155038759678</v>
      </c>
      <c r="AC33" s="6">
        <f t="shared" si="4"/>
        <v>0.75867052023121384</v>
      </c>
      <c r="AE33" s="1">
        <v>176</v>
      </c>
      <c r="AF33" s="6">
        <f t="shared" si="5"/>
        <v>0.91407089151450049</v>
      </c>
      <c r="AG33" s="6">
        <f t="shared" si="6"/>
        <v>0.88420181968569056</v>
      </c>
      <c r="AH33" s="6">
        <f t="shared" si="7"/>
        <v>0.85192497532082911</v>
      </c>
    </row>
    <row r="34" spans="1:34" x14ac:dyDescent="0.25">
      <c r="A34" s="1">
        <v>188</v>
      </c>
      <c r="B34" s="1">
        <v>3.06</v>
      </c>
      <c r="C34" s="1">
        <v>0.82199999999999995</v>
      </c>
      <c r="D34" s="1">
        <v>0.14199999999999999</v>
      </c>
      <c r="F34" s="1">
        <v>187</v>
      </c>
      <c r="G34" s="11">
        <v>5.44</v>
      </c>
      <c r="H34" s="1">
        <v>1.17</v>
      </c>
      <c r="I34" s="1">
        <v>0.184</v>
      </c>
      <c r="K34" s="1">
        <v>187</v>
      </c>
      <c r="L34" s="1">
        <v>4.57</v>
      </c>
      <c r="M34" s="1">
        <v>0.93100000000000005</v>
      </c>
      <c r="N34" s="1">
        <v>0.14799999999999999</v>
      </c>
      <c r="U34" s="1">
        <v>181</v>
      </c>
      <c r="V34" s="1">
        <f t="shared" si="0"/>
        <v>1</v>
      </c>
      <c r="W34" s="1">
        <f t="shared" si="1"/>
        <v>0.99687499999999984</v>
      </c>
      <c r="X34" s="1">
        <f t="shared" si="9"/>
        <v>0.9434628975265017</v>
      </c>
      <c r="Z34" s="1">
        <v>181</v>
      </c>
      <c r="AA34" s="6">
        <f t="shared" si="2"/>
        <v>0.82592592592592573</v>
      </c>
      <c r="AB34" s="6">
        <f t="shared" si="3"/>
        <v>0.78036175710594302</v>
      </c>
      <c r="AC34" s="6">
        <f t="shared" si="4"/>
        <v>0.7225433526011561</v>
      </c>
      <c r="AE34" s="1">
        <v>181</v>
      </c>
      <c r="AF34" s="6">
        <f t="shared" si="5"/>
        <v>0.89258861439312553</v>
      </c>
      <c r="AG34" s="6">
        <f t="shared" si="6"/>
        <v>0.86765922249793204</v>
      </c>
      <c r="AH34" s="6">
        <f t="shared" si="7"/>
        <v>0.83218163869693962</v>
      </c>
    </row>
    <row r="35" spans="1:34" x14ac:dyDescent="0.25">
      <c r="A35" s="1">
        <v>194</v>
      </c>
      <c r="B35" s="1">
        <v>3.05</v>
      </c>
      <c r="C35" s="1">
        <v>0.80400000000000005</v>
      </c>
      <c r="D35" s="1">
        <v>0.14000000000000001</v>
      </c>
      <c r="F35" s="1">
        <v>193</v>
      </c>
      <c r="G35" s="1">
        <v>5.44</v>
      </c>
      <c r="H35" s="1">
        <v>1.1399999999999999</v>
      </c>
      <c r="I35" s="1">
        <v>0.18099999999999999</v>
      </c>
      <c r="K35" s="1">
        <v>193</v>
      </c>
      <c r="L35" s="1">
        <v>4.51</v>
      </c>
      <c r="M35" s="1">
        <v>0.90300000000000002</v>
      </c>
      <c r="N35" s="1">
        <v>0.14499999999999999</v>
      </c>
      <c r="U35" s="1">
        <v>187</v>
      </c>
      <c r="V35" s="1">
        <f t="shared" si="0"/>
        <v>0.99435028248587587</v>
      </c>
      <c r="W35" s="1">
        <f t="shared" si="1"/>
        <v>1</v>
      </c>
      <c r="X35" s="1">
        <f t="shared" si="9"/>
        <v>0.9257950530035336</v>
      </c>
      <c r="Z35" s="1">
        <v>187</v>
      </c>
      <c r="AA35" s="6">
        <f t="shared" si="2"/>
        <v>0.79444444444444429</v>
      </c>
      <c r="AB35" s="6">
        <f t="shared" si="3"/>
        <v>0.74160206718346233</v>
      </c>
      <c r="AC35" s="6">
        <f t="shared" si="4"/>
        <v>0.6835260115606937</v>
      </c>
      <c r="AE35" s="1">
        <v>187</v>
      </c>
      <c r="AF35" s="6">
        <f t="shared" si="5"/>
        <v>0.87110633727175069</v>
      </c>
      <c r="AG35" s="6">
        <f t="shared" si="6"/>
        <v>0.84284532671629431</v>
      </c>
      <c r="AH35" s="6">
        <f t="shared" si="7"/>
        <v>0.80256663376110549</v>
      </c>
    </row>
    <row r="36" spans="1:34" x14ac:dyDescent="0.25">
      <c r="A36" s="1">
        <v>200</v>
      </c>
      <c r="B36" s="1">
        <v>3.04</v>
      </c>
      <c r="C36" s="1">
        <v>0.78500000000000003</v>
      </c>
      <c r="D36" s="1">
        <v>0.13800000000000001</v>
      </c>
      <c r="F36" s="1">
        <v>199</v>
      </c>
      <c r="G36" s="1">
        <v>5.43</v>
      </c>
      <c r="H36" s="1">
        <v>1.1100000000000001</v>
      </c>
      <c r="I36" s="1">
        <v>0.17799999999999999</v>
      </c>
      <c r="K36" s="1">
        <v>199</v>
      </c>
      <c r="L36" s="1">
        <v>4.45</v>
      </c>
      <c r="M36" s="1">
        <v>0.875</v>
      </c>
      <c r="N36" s="1">
        <v>0.14299999999999999</v>
      </c>
      <c r="U36" s="1">
        <v>193</v>
      </c>
      <c r="V36" s="1">
        <f t="shared" si="0"/>
        <v>0.98870056497175141</v>
      </c>
      <c r="W36" s="1">
        <f t="shared" si="1"/>
        <v>1</v>
      </c>
      <c r="X36" s="1">
        <f t="shared" si="9"/>
        <v>0.90459363957597161</v>
      </c>
      <c r="Z36" s="1">
        <v>193</v>
      </c>
      <c r="AA36" s="6">
        <f t="shared" si="2"/>
        <v>0.76111111111111107</v>
      </c>
      <c r="AB36" s="6">
        <f t="shared" si="3"/>
        <v>0.70284237726098175</v>
      </c>
      <c r="AC36" s="6">
        <f t="shared" si="4"/>
        <v>0.64306358381502893</v>
      </c>
      <c r="AE36" s="1">
        <v>193</v>
      </c>
      <c r="AF36" s="6">
        <f t="shared" si="5"/>
        <v>0.84962406015037606</v>
      </c>
      <c r="AG36" s="6">
        <f t="shared" si="6"/>
        <v>0.81803143093465658</v>
      </c>
      <c r="AH36" s="6">
        <f t="shared" si="7"/>
        <v>0.77295162882527135</v>
      </c>
    </row>
    <row r="37" spans="1:34" x14ac:dyDescent="0.25">
      <c r="A37" s="1">
        <v>206</v>
      </c>
      <c r="B37" s="1">
        <v>3.02</v>
      </c>
      <c r="C37" s="1">
        <v>0.76500000000000001</v>
      </c>
      <c r="D37" s="1">
        <v>0.13600000000000001</v>
      </c>
      <c r="F37" s="1">
        <v>205</v>
      </c>
      <c r="G37" s="1">
        <v>5.41</v>
      </c>
      <c r="H37" s="1">
        <v>1.08</v>
      </c>
      <c r="I37" s="1">
        <v>0.17499999999999999</v>
      </c>
      <c r="K37" s="1">
        <v>205</v>
      </c>
      <c r="L37" s="1">
        <v>4.37</v>
      </c>
      <c r="M37" s="1">
        <v>0.84599999999999997</v>
      </c>
      <c r="N37" s="1">
        <v>0.14000000000000001</v>
      </c>
      <c r="U37" s="1">
        <v>199</v>
      </c>
      <c r="V37" s="1">
        <f t="shared" si="0"/>
        <v>0.98305084745762727</v>
      </c>
      <c r="W37" s="1">
        <f t="shared" si="1"/>
        <v>0.99687499999999984</v>
      </c>
      <c r="X37" s="1">
        <f t="shared" si="9"/>
        <v>0.88339222614840984</v>
      </c>
      <c r="Z37" s="1">
        <v>199</v>
      </c>
      <c r="AA37" s="6">
        <f t="shared" si="2"/>
        <v>0.72592592592592586</v>
      </c>
      <c r="AB37" s="6">
        <f t="shared" si="3"/>
        <v>0.66408268733850129</v>
      </c>
      <c r="AC37" s="6">
        <f t="shared" si="4"/>
        <v>0.60260115606936415</v>
      </c>
      <c r="AE37" s="1">
        <v>199</v>
      </c>
      <c r="AF37" s="6">
        <f t="shared" si="5"/>
        <v>0.82814178302900121</v>
      </c>
      <c r="AG37" s="6">
        <f t="shared" si="6"/>
        <v>0.79321753515301885</v>
      </c>
      <c r="AH37" s="6">
        <f t="shared" si="7"/>
        <v>0.75320829220138186</v>
      </c>
    </row>
    <row r="38" spans="1:34" x14ac:dyDescent="0.25">
      <c r="A38" s="1">
        <v>211</v>
      </c>
      <c r="B38" s="1">
        <v>3</v>
      </c>
      <c r="C38" s="1">
        <v>0.74399999999999999</v>
      </c>
      <c r="D38" s="1">
        <v>0.13300000000000001</v>
      </c>
      <c r="F38" s="1">
        <v>211</v>
      </c>
      <c r="G38" s="1">
        <v>5.38</v>
      </c>
      <c r="H38" s="1">
        <v>1.05</v>
      </c>
      <c r="I38" s="1">
        <v>0.17199999999999999</v>
      </c>
      <c r="K38" s="1">
        <v>211</v>
      </c>
      <c r="L38" s="1">
        <v>4.3</v>
      </c>
      <c r="M38" s="1">
        <v>0.81699999999999995</v>
      </c>
      <c r="N38" s="1">
        <v>0.13700000000000001</v>
      </c>
      <c r="U38" s="1">
        <v>205</v>
      </c>
      <c r="V38" s="1">
        <f t="shared" si="0"/>
        <v>0.97175141242937868</v>
      </c>
      <c r="W38" s="1">
        <f t="shared" si="1"/>
        <v>0.99062499999999998</v>
      </c>
      <c r="X38" s="1">
        <f t="shared" si="9"/>
        <v>0.85512367491166075</v>
      </c>
      <c r="Z38" s="1">
        <v>205</v>
      </c>
      <c r="AA38" s="6">
        <f t="shared" si="2"/>
        <v>0.68888888888888888</v>
      </c>
      <c r="AB38" s="6">
        <f t="shared" si="3"/>
        <v>0.62532299741602071</v>
      </c>
      <c r="AC38" s="6">
        <f t="shared" si="4"/>
        <v>0.56069364161849711</v>
      </c>
      <c r="AE38" s="1">
        <v>205</v>
      </c>
      <c r="AF38" s="6">
        <f t="shared" si="5"/>
        <v>0.80665950590762636</v>
      </c>
      <c r="AG38" s="6">
        <f t="shared" si="6"/>
        <v>0.76840363937138112</v>
      </c>
      <c r="AH38" s="6">
        <f t="shared" si="7"/>
        <v>0.72359328726554795</v>
      </c>
    </row>
    <row r="39" spans="1:34" x14ac:dyDescent="0.25">
      <c r="A39" s="1">
        <v>217</v>
      </c>
      <c r="B39" s="1">
        <v>2.98</v>
      </c>
      <c r="C39" s="1">
        <v>0.72299999999999998</v>
      </c>
      <c r="D39" s="1">
        <v>0.13100000000000001</v>
      </c>
      <c r="F39" s="1">
        <v>216</v>
      </c>
      <c r="G39" s="1">
        <v>5.34</v>
      </c>
      <c r="H39" s="1">
        <v>1.01</v>
      </c>
      <c r="I39" s="1">
        <v>0.16900000000000001</v>
      </c>
      <c r="K39" s="1">
        <v>217</v>
      </c>
      <c r="L39" s="1">
        <v>4.22</v>
      </c>
      <c r="M39" s="1">
        <v>0.78700000000000003</v>
      </c>
      <c r="N39" s="1">
        <v>0.13400000000000001</v>
      </c>
      <c r="U39" s="1">
        <v>211</v>
      </c>
      <c r="V39" s="1">
        <f t="shared" si="0"/>
        <v>0.96045197740112997</v>
      </c>
      <c r="W39" s="1">
        <f t="shared" si="1"/>
        <v>0.98124999999999984</v>
      </c>
      <c r="X39" s="1">
        <f t="shared" si="9"/>
        <v>0.83038869257950521</v>
      </c>
      <c r="Z39" s="1">
        <v>211</v>
      </c>
      <c r="AA39" s="6">
        <f t="shared" si="2"/>
        <v>0.64999999999999991</v>
      </c>
      <c r="AB39" s="6">
        <f t="shared" si="3"/>
        <v>0.58656330749354002</v>
      </c>
      <c r="AC39" s="6">
        <f t="shared" si="4"/>
        <v>0.51878612716762995</v>
      </c>
      <c r="AE39" s="1">
        <v>211</v>
      </c>
      <c r="AF39" s="6">
        <f t="shared" si="5"/>
        <v>0.77443609022556403</v>
      </c>
      <c r="AG39" s="6">
        <f t="shared" si="6"/>
        <v>0.74358974358974339</v>
      </c>
      <c r="AH39" s="6">
        <f t="shared" si="7"/>
        <v>0.69397828232971381</v>
      </c>
    </row>
    <row r="40" spans="1:34" x14ac:dyDescent="0.25">
      <c r="A40" s="1">
        <v>223</v>
      </c>
      <c r="B40" s="1">
        <v>2.95</v>
      </c>
      <c r="C40" s="1">
        <v>0.70099999999999996</v>
      </c>
      <c r="D40" s="1">
        <v>0.129</v>
      </c>
      <c r="F40" s="1">
        <v>222</v>
      </c>
      <c r="G40" s="1">
        <v>5.29</v>
      </c>
      <c r="H40" s="1">
        <v>0.98</v>
      </c>
      <c r="I40" s="1">
        <v>0.16500000000000001</v>
      </c>
      <c r="K40" s="1">
        <v>222</v>
      </c>
      <c r="L40" s="1">
        <v>4.13</v>
      </c>
      <c r="M40" s="1">
        <v>0.75800000000000001</v>
      </c>
      <c r="N40" s="1">
        <v>0.13200000000000001</v>
      </c>
      <c r="U40" s="1">
        <v>216</v>
      </c>
      <c r="V40" s="1">
        <f t="shared" si="0"/>
        <v>0.94915254237288138</v>
      </c>
      <c r="W40" s="1">
        <f t="shared" si="1"/>
        <v>0.96874999999999989</v>
      </c>
      <c r="X40" s="1">
        <f t="shared" si="9"/>
        <v>0.802120141342756</v>
      </c>
      <c r="Z40" s="1">
        <v>216</v>
      </c>
      <c r="AA40" s="6">
        <f t="shared" si="2"/>
        <v>0.61111111111111105</v>
      </c>
      <c r="AB40" s="6">
        <f t="shared" si="3"/>
        <v>0.53488372093023251</v>
      </c>
      <c r="AC40" s="6">
        <f t="shared" si="4"/>
        <v>0.47543352601156075</v>
      </c>
      <c r="AE40" s="1">
        <v>216</v>
      </c>
      <c r="AF40" s="6">
        <f t="shared" si="5"/>
        <v>0.75295381310418907</v>
      </c>
      <c r="AG40" s="6">
        <f t="shared" si="6"/>
        <v>0.71877584780810588</v>
      </c>
      <c r="AH40" s="6">
        <f t="shared" si="7"/>
        <v>0.66436327739387957</v>
      </c>
    </row>
    <row r="41" spans="1:34" x14ac:dyDescent="0.25">
      <c r="A41" s="1">
        <v>229</v>
      </c>
      <c r="B41" s="1">
        <v>2.92</v>
      </c>
      <c r="C41" s="1">
        <v>0.67800000000000005</v>
      </c>
      <c r="D41" s="1">
        <v>0.126</v>
      </c>
      <c r="F41" s="1">
        <v>228</v>
      </c>
      <c r="G41" s="1">
        <v>5.23</v>
      </c>
      <c r="H41" s="1">
        <v>0.94599999999999995</v>
      </c>
      <c r="I41" s="1">
        <v>0.16200000000000001</v>
      </c>
      <c r="K41" s="1">
        <v>228</v>
      </c>
      <c r="L41" s="1">
        <v>4.04</v>
      </c>
      <c r="M41" s="1">
        <v>0.72799999999999998</v>
      </c>
      <c r="N41" s="1">
        <v>0.129</v>
      </c>
      <c r="U41" s="1">
        <v>222</v>
      </c>
      <c r="V41" s="1">
        <f t="shared" si="0"/>
        <v>0.93220338983050866</v>
      </c>
      <c r="W41" s="1">
        <f t="shared" si="1"/>
        <v>0.95312499999999989</v>
      </c>
      <c r="X41" s="1">
        <f t="shared" si="9"/>
        <v>0.77031802120141335</v>
      </c>
      <c r="Z41" s="1">
        <v>222</v>
      </c>
      <c r="AA41" s="6">
        <f t="shared" si="2"/>
        <v>0.57037037037037019</v>
      </c>
      <c r="AB41" s="6">
        <f t="shared" si="3"/>
        <v>0.49612403100775188</v>
      </c>
      <c r="AC41" s="6">
        <f t="shared" si="4"/>
        <v>0.43352601156069365</v>
      </c>
      <c r="AE41" s="1">
        <v>222</v>
      </c>
      <c r="AF41" s="6">
        <f t="shared" si="5"/>
        <v>0.73147153598281422</v>
      </c>
      <c r="AG41" s="6">
        <f t="shared" si="6"/>
        <v>0.68569065343258884</v>
      </c>
      <c r="AH41" s="6">
        <f t="shared" si="7"/>
        <v>0.64461994076999019</v>
      </c>
    </row>
    <row r="42" spans="1:34" x14ac:dyDescent="0.25">
      <c r="A42" s="1">
        <v>235</v>
      </c>
      <c r="B42" s="1">
        <v>2.88</v>
      </c>
      <c r="C42" s="1">
        <v>0.65600000000000003</v>
      </c>
      <c r="D42" s="1">
        <v>0.124</v>
      </c>
      <c r="F42" s="1">
        <v>234</v>
      </c>
      <c r="G42" s="1">
        <v>5.16</v>
      </c>
      <c r="H42" s="1">
        <v>0.91200000000000003</v>
      </c>
      <c r="I42" s="1">
        <v>0.159</v>
      </c>
      <c r="K42" s="1">
        <v>234</v>
      </c>
      <c r="L42" s="1">
        <v>3.94</v>
      </c>
      <c r="M42" s="1">
        <v>0.69899999999999995</v>
      </c>
      <c r="N42" s="1">
        <v>0.126</v>
      </c>
      <c r="U42" s="1">
        <v>228</v>
      </c>
      <c r="V42" s="1">
        <f t="shared" si="0"/>
        <v>0.9152542372881356</v>
      </c>
      <c r="W42" s="1">
        <f t="shared" si="1"/>
        <v>0.93437500000000007</v>
      </c>
      <c r="X42" s="1">
        <f t="shared" si="9"/>
        <v>0.73851590106007059</v>
      </c>
      <c r="Z42" s="1">
        <v>228</v>
      </c>
      <c r="AA42" s="6">
        <f t="shared" si="2"/>
        <v>0.52777777777777779</v>
      </c>
      <c r="AB42" s="6">
        <f t="shared" si="3"/>
        <v>0.45219638242894045</v>
      </c>
      <c r="AC42" s="6">
        <f t="shared" si="4"/>
        <v>0.39017341040462428</v>
      </c>
      <c r="AE42" s="1">
        <v>228</v>
      </c>
      <c r="AF42" s="6">
        <f t="shared" si="5"/>
        <v>0.6992481203007519</v>
      </c>
      <c r="AG42" s="6">
        <f t="shared" si="6"/>
        <v>0.66087675765095111</v>
      </c>
      <c r="AH42" s="6">
        <f t="shared" si="7"/>
        <v>0.61500493583415594</v>
      </c>
    </row>
    <row r="43" spans="1:34" x14ac:dyDescent="0.25">
      <c r="A43" s="1">
        <v>241</v>
      </c>
      <c r="B43" s="1">
        <v>2.85</v>
      </c>
      <c r="C43" s="1">
        <v>0.63300000000000001</v>
      </c>
      <c r="D43" s="1">
        <v>0.122</v>
      </c>
      <c r="F43" s="1">
        <v>240</v>
      </c>
      <c r="G43" s="1">
        <v>5.08</v>
      </c>
      <c r="H43" s="1">
        <v>0.878</v>
      </c>
      <c r="I43" s="1">
        <v>0.156</v>
      </c>
      <c r="K43" s="1">
        <v>240</v>
      </c>
      <c r="L43" s="1">
        <v>3.84</v>
      </c>
      <c r="M43" s="1">
        <v>0.66900000000000004</v>
      </c>
      <c r="N43" s="1">
        <v>0.123</v>
      </c>
      <c r="U43" s="1">
        <v>234</v>
      </c>
      <c r="V43" s="1">
        <f t="shared" si="0"/>
        <v>0.89265536723163841</v>
      </c>
      <c r="W43" s="1">
        <f t="shared" si="1"/>
        <v>0.91249999999999998</v>
      </c>
      <c r="X43" s="1">
        <f t="shared" si="9"/>
        <v>0.70318021201413428</v>
      </c>
      <c r="Z43" s="1">
        <v>234</v>
      </c>
      <c r="AA43" s="6">
        <f t="shared" si="2"/>
        <v>0.48703703703703705</v>
      </c>
      <c r="AB43" s="6">
        <f t="shared" si="3"/>
        <v>0.40826873385012918</v>
      </c>
      <c r="AC43" s="6">
        <f t="shared" si="4"/>
        <v>0.34826589595375718</v>
      </c>
      <c r="AE43" s="1">
        <v>234</v>
      </c>
      <c r="AF43" s="6">
        <f t="shared" si="5"/>
        <v>0.67776584317937694</v>
      </c>
      <c r="AG43" s="6">
        <f t="shared" si="6"/>
        <v>0.63606286186931338</v>
      </c>
      <c r="AH43" s="6">
        <f t="shared" si="7"/>
        <v>0.58538993089832181</v>
      </c>
    </row>
    <row r="44" spans="1:34" x14ac:dyDescent="0.25">
      <c r="A44" s="1">
        <v>247</v>
      </c>
      <c r="B44" s="1">
        <v>2.8</v>
      </c>
      <c r="C44" s="1">
        <v>0.61</v>
      </c>
      <c r="D44" s="1">
        <v>0.11899999999999999</v>
      </c>
      <c r="F44" s="1">
        <v>246</v>
      </c>
      <c r="G44" s="1">
        <v>4.99</v>
      </c>
      <c r="H44" s="1">
        <v>0.84499999999999997</v>
      </c>
      <c r="I44" s="1">
        <v>0.153</v>
      </c>
      <c r="K44" s="1">
        <v>246</v>
      </c>
      <c r="L44" s="1">
        <v>3.74</v>
      </c>
      <c r="M44" s="1">
        <v>0.64100000000000001</v>
      </c>
      <c r="N44" s="1">
        <v>0.12</v>
      </c>
      <c r="U44" s="1">
        <v>240</v>
      </c>
      <c r="V44" s="1">
        <f t="shared" si="0"/>
        <v>0.87570621468926568</v>
      </c>
      <c r="W44" s="1">
        <f t="shared" si="1"/>
        <v>0.88749999999999996</v>
      </c>
      <c r="X44" s="1">
        <f t="shared" si="9"/>
        <v>0.66784452296819785</v>
      </c>
      <c r="Z44" s="1">
        <v>240</v>
      </c>
      <c r="AA44" s="6">
        <f t="shared" si="2"/>
        <v>0.44444444444444442</v>
      </c>
      <c r="AB44" s="6">
        <f t="shared" si="3"/>
        <v>0.36434108527131781</v>
      </c>
      <c r="AC44" s="6">
        <f t="shared" si="4"/>
        <v>0.30491329479768792</v>
      </c>
      <c r="AE44" s="1">
        <v>240</v>
      </c>
      <c r="AF44" s="6">
        <f t="shared" si="5"/>
        <v>0.6562835660580022</v>
      </c>
      <c r="AG44" s="6">
        <f t="shared" si="6"/>
        <v>0.61124896608767565</v>
      </c>
      <c r="AH44" s="6">
        <f t="shared" si="7"/>
        <v>0.55577492596248756</v>
      </c>
    </row>
    <row r="45" spans="1:34" x14ac:dyDescent="0.25">
      <c r="A45" s="1">
        <v>253</v>
      </c>
      <c r="B45" s="1">
        <v>2.76</v>
      </c>
      <c r="C45" s="1">
        <v>0.58799999999999997</v>
      </c>
      <c r="D45" s="1">
        <v>0.11700000000000001</v>
      </c>
      <c r="F45" s="1">
        <v>252</v>
      </c>
      <c r="G45" s="1">
        <v>4.8899999999999997</v>
      </c>
      <c r="H45" s="1">
        <v>0.81100000000000005</v>
      </c>
      <c r="I45" s="1">
        <v>0.14899999999999999</v>
      </c>
      <c r="K45" s="1">
        <v>252</v>
      </c>
      <c r="L45" s="1">
        <v>3.63</v>
      </c>
      <c r="M45" s="1">
        <v>0.61199999999999999</v>
      </c>
      <c r="N45" s="1">
        <v>0.11799999999999999</v>
      </c>
      <c r="U45" s="1">
        <v>246</v>
      </c>
      <c r="V45" s="1">
        <f t="shared" ref="V45:V52" si="14">(B44-$Q$11)/$Q$12</f>
        <v>0.84745762711864403</v>
      </c>
      <c r="W45" s="1">
        <f t="shared" ref="W45:W52" si="15">(G44-$R$11)/$R$12</f>
        <v>0.859375</v>
      </c>
      <c r="X45" s="1">
        <f t="shared" ref="X45:X52" si="16">(L44-$S$11)/$S$12</f>
        <v>0.63250883392226154</v>
      </c>
      <c r="Z45" s="1">
        <v>246</v>
      </c>
      <c r="AA45" s="6">
        <f t="shared" ref="AA45:AA52" si="17">(C44-$Q$17)/$Q$18</f>
        <v>0.40185185185185179</v>
      </c>
      <c r="AB45" s="6">
        <f t="shared" ref="AB45:AB52" si="18">(H44-$R$17)/$R$18</f>
        <v>0.32170542635658911</v>
      </c>
      <c r="AC45" s="6">
        <f t="shared" ref="AC45:AC52" si="19">(M44-$S$17)/$S$18</f>
        <v>0.26445086705202314</v>
      </c>
      <c r="AE45" s="1">
        <v>246</v>
      </c>
      <c r="AF45" s="6">
        <f t="shared" ref="AF45:AF52" si="20">(D44-$Q$23)/$Q$24</f>
        <v>0.62406015037593987</v>
      </c>
      <c r="AG45" s="6">
        <f t="shared" ref="AG45:AG52" si="21">(I44-$R$23)/$R$24</f>
        <v>0.58643507030603792</v>
      </c>
      <c r="AH45" s="6">
        <f t="shared" ref="AH45:AH52" si="22">(N44-$S$23)/$S$24</f>
        <v>0.52615992102665343</v>
      </c>
    </row>
    <row r="46" spans="1:34" x14ac:dyDescent="0.25">
      <c r="A46" s="1">
        <v>259</v>
      </c>
      <c r="B46" s="1">
        <v>2.71</v>
      </c>
      <c r="C46" s="1">
        <v>0.56499999999999995</v>
      </c>
      <c r="D46" s="1">
        <v>0.115</v>
      </c>
      <c r="F46" s="1">
        <v>257</v>
      </c>
      <c r="G46" s="1">
        <v>4.79</v>
      </c>
      <c r="H46" s="1">
        <v>0.77900000000000003</v>
      </c>
      <c r="I46" s="1">
        <v>0.14599999999999999</v>
      </c>
      <c r="K46" s="1">
        <v>258</v>
      </c>
      <c r="L46" s="1">
        <v>3.52</v>
      </c>
      <c r="M46" s="1">
        <v>0.58499999999999996</v>
      </c>
      <c r="N46" s="1">
        <v>0.115</v>
      </c>
      <c r="U46" s="1">
        <v>252</v>
      </c>
      <c r="V46" s="1">
        <f t="shared" si="14"/>
        <v>0.82485875706214684</v>
      </c>
      <c r="W46" s="1">
        <f t="shared" si="15"/>
        <v>0.82812499999999978</v>
      </c>
      <c r="X46" s="1">
        <f t="shared" si="16"/>
        <v>0.59363957597173145</v>
      </c>
      <c r="Z46" s="1">
        <v>252</v>
      </c>
      <c r="AA46" s="6">
        <f t="shared" si="17"/>
        <v>0.36111111111111099</v>
      </c>
      <c r="AB46" s="6">
        <f t="shared" si="18"/>
        <v>0.27777777777777785</v>
      </c>
      <c r="AC46" s="6">
        <f t="shared" si="19"/>
        <v>0.22254335260115604</v>
      </c>
      <c r="AE46" s="1">
        <v>252</v>
      </c>
      <c r="AF46" s="6">
        <f t="shared" si="20"/>
        <v>0.60257787325456513</v>
      </c>
      <c r="AG46" s="6">
        <f t="shared" si="21"/>
        <v>0.55334987593052098</v>
      </c>
      <c r="AH46" s="6">
        <f t="shared" si="22"/>
        <v>0.50641658440276394</v>
      </c>
    </row>
    <row r="47" spans="1:34" x14ac:dyDescent="0.25">
      <c r="A47" s="1">
        <v>264</v>
      </c>
      <c r="B47" s="1">
        <v>2.66</v>
      </c>
      <c r="C47" s="1">
        <v>0.54300000000000004</v>
      </c>
      <c r="D47" s="1">
        <v>0.113</v>
      </c>
      <c r="F47" s="1">
        <v>263</v>
      </c>
      <c r="G47" s="1">
        <v>4.67</v>
      </c>
      <c r="H47" s="1">
        <v>0.747</v>
      </c>
      <c r="I47" s="1">
        <v>0.14299999999999999</v>
      </c>
      <c r="K47" s="1">
        <v>263</v>
      </c>
      <c r="L47" s="1">
        <v>3.4</v>
      </c>
      <c r="M47" s="1">
        <v>0.55800000000000005</v>
      </c>
      <c r="N47" s="1">
        <v>0.112</v>
      </c>
      <c r="U47" s="1">
        <v>257</v>
      </c>
      <c r="V47" s="1">
        <f t="shared" si="14"/>
        <v>0.79661016949152552</v>
      </c>
      <c r="W47" s="1">
        <f t="shared" si="15"/>
        <v>0.79687499999999989</v>
      </c>
      <c r="X47" s="1">
        <f t="shared" si="16"/>
        <v>0.55477031802120147</v>
      </c>
      <c r="Z47" s="1">
        <v>257</v>
      </c>
      <c r="AA47" s="6">
        <f t="shared" si="17"/>
        <v>0.31851851851851837</v>
      </c>
      <c r="AB47" s="6">
        <f t="shared" si="18"/>
        <v>0.23643410852713181</v>
      </c>
      <c r="AC47" s="6">
        <f t="shared" si="19"/>
        <v>0.18352601156069356</v>
      </c>
      <c r="AE47" s="1">
        <v>257</v>
      </c>
      <c r="AF47" s="6">
        <f t="shared" si="20"/>
        <v>0.58109559613319017</v>
      </c>
      <c r="AG47" s="6">
        <f t="shared" si="21"/>
        <v>0.52853598014888326</v>
      </c>
      <c r="AH47" s="6">
        <f t="shared" si="22"/>
        <v>0.47680157946692991</v>
      </c>
    </row>
    <row r="48" spans="1:34" x14ac:dyDescent="0.25">
      <c r="A48" s="1">
        <v>270</v>
      </c>
      <c r="B48" s="1">
        <v>2.61</v>
      </c>
      <c r="C48" s="1">
        <v>0.52100000000000002</v>
      </c>
      <c r="D48" s="1">
        <v>0.11</v>
      </c>
      <c r="F48" s="1">
        <v>269</v>
      </c>
      <c r="G48" s="1">
        <v>4.55</v>
      </c>
      <c r="H48" s="1">
        <v>0.71499999999999997</v>
      </c>
      <c r="I48" s="1">
        <v>0.14000000000000001</v>
      </c>
      <c r="K48" s="1">
        <v>269</v>
      </c>
      <c r="L48" s="1">
        <v>3.29</v>
      </c>
      <c r="M48" s="1">
        <v>0.53100000000000003</v>
      </c>
      <c r="N48" s="1">
        <v>0.11</v>
      </c>
      <c r="U48" s="1">
        <v>263</v>
      </c>
      <c r="V48" s="1">
        <f t="shared" si="14"/>
        <v>0.76836158192090409</v>
      </c>
      <c r="W48" s="1">
        <f t="shared" si="15"/>
        <v>0.75937499999999991</v>
      </c>
      <c r="X48" s="1">
        <f t="shared" si="16"/>
        <v>0.51236749116607772</v>
      </c>
      <c r="Z48" s="1">
        <v>263</v>
      </c>
      <c r="AA48" s="6">
        <f t="shared" si="17"/>
        <v>0.27777777777777779</v>
      </c>
      <c r="AB48" s="6">
        <f t="shared" si="18"/>
        <v>0.19509043927648578</v>
      </c>
      <c r="AC48" s="6">
        <f t="shared" si="19"/>
        <v>0.14450867052023128</v>
      </c>
      <c r="AE48" s="1">
        <v>263</v>
      </c>
      <c r="AF48" s="6">
        <f t="shared" si="20"/>
        <v>0.55961331901181532</v>
      </c>
      <c r="AG48" s="6">
        <f t="shared" si="21"/>
        <v>0.50372208436724553</v>
      </c>
      <c r="AH48" s="6">
        <f t="shared" si="22"/>
        <v>0.44718657453109578</v>
      </c>
    </row>
    <row r="49" spans="1:34" x14ac:dyDescent="0.25">
      <c r="A49" s="1">
        <v>276</v>
      </c>
      <c r="B49" s="1">
        <v>2.5499999999999998</v>
      </c>
      <c r="C49" s="1">
        <v>0.5</v>
      </c>
      <c r="D49" s="1">
        <v>0.108</v>
      </c>
      <c r="F49" s="1">
        <v>275</v>
      </c>
      <c r="G49" s="1">
        <v>4.41</v>
      </c>
      <c r="H49" s="1">
        <v>0.68400000000000005</v>
      </c>
      <c r="I49" s="1">
        <v>0.13800000000000001</v>
      </c>
      <c r="K49" s="1">
        <v>275</v>
      </c>
      <c r="L49" s="1">
        <v>3.17</v>
      </c>
      <c r="M49" s="1">
        <v>0.50600000000000001</v>
      </c>
      <c r="N49" s="1">
        <v>0.108</v>
      </c>
      <c r="U49" s="1">
        <v>269</v>
      </c>
      <c r="V49" s="1">
        <f t="shared" si="14"/>
        <v>0.74011299435028244</v>
      </c>
      <c r="W49" s="1">
        <f t="shared" si="15"/>
        <v>0.72187499999999982</v>
      </c>
      <c r="X49" s="1">
        <f t="shared" si="16"/>
        <v>0.47349823321554774</v>
      </c>
      <c r="Z49" s="1">
        <v>269</v>
      </c>
      <c r="AA49" s="6">
        <f t="shared" si="17"/>
        <v>0.23703703703703702</v>
      </c>
      <c r="AB49" s="6">
        <f t="shared" si="18"/>
        <v>0.15374677002583975</v>
      </c>
      <c r="AC49" s="6">
        <f t="shared" si="19"/>
        <v>0.1054913294797688</v>
      </c>
      <c r="AE49" s="1">
        <v>269</v>
      </c>
      <c r="AF49" s="6">
        <f t="shared" si="20"/>
        <v>0.527389903329753</v>
      </c>
      <c r="AG49" s="6">
        <f t="shared" si="21"/>
        <v>0.47890818858560796</v>
      </c>
      <c r="AH49" s="6">
        <f t="shared" si="22"/>
        <v>0.42744323790720629</v>
      </c>
    </row>
    <row r="50" spans="1:34" x14ac:dyDescent="0.25">
      <c r="A50" s="1">
        <v>282</v>
      </c>
      <c r="B50" s="1">
        <v>2.4900000000000002</v>
      </c>
      <c r="C50" s="1">
        <v>0.47899999999999998</v>
      </c>
      <c r="D50" s="1">
        <v>0.106</v>
      </c>
      <c r="F50" s="1">
        <v>281</v>
      </c>
      <c r="G50" s="1">
        <v>4.28</v>
      </c>
      <c r="H50" s="1">
        <v>0.65500000000000003</v>
      </c>
      <c r="I50" s="1">
        <v>0.13500000000000001</v>
      </c>
      <c r="K50" s="1">
        <v>281</v>
      </c>
      <c r="L50" s="1">
        <v>3.05</v>
      </c>
      <c r="M50" s="1">
        <v>0.48199999999999998</v>
      </c>
      <c r="N50" s="1">
        <v>0.105</v>
      </c>
      <c r="U50" s="1">
        <v>275</v>
      </c>
      <c r="V50" s="1">
        <f t="shared" si="14"/>
        <v>0.70621468926553665</v>
      </c>
      <c r="W50" s="1">
        <f t="shared" si="15"/>
        <v>0.67812499999999998</v>
      </c>
      <c r="X50" s="1">
        <f t="shared" si="16"/>
        <v>0.43109540636042398</v>
      </c>
      <c r="Z50" s="1">
        <v>275</v>
      </c>
      <c r="AA50" s="6">
        <f t="shared" si="17"/>
        <v>0.1981481481481481</v>
      </c>
      <c r="AB50" s="6">
        <f t="shared" si="18"/>
        <v>0.11369509043927657</v>
      </c>
      <c r="AC50" s="6">
        <f t="shared" si="19"/>
        <v>6.9364161849710976E-2</v>
      </c>
      <c r="AE50" s="1">
        <v>275</v>
      </c>
      <c r="AF50" s="6">
        <f t="shared" si="20"/>
        <v>0.50590762620837815</v>
      </c>
      <c r="AG50" s="6">
        <f t="shared" si="21"/>
        <v>0.4623655913978495</v>
      </c>
      <c r="AH50" s="6">
        <f t="shared" si="22"/>
        <v>0.40769990128331685</v>
      </c>
    </row>
    <row r="51" spans="1:34" x14ac:dyDescent="0.25">
      <c r="A51" s="1">
        <v>288</v>
      </c>
      <c r="B51" s="1">
        <v>2.4300000000000002</v>
      </c>
      <c r="C51" s="1">
        <v>0.45900000000000002</v>
      </c>
      <c r="D51" s="1">
        <v>0.104</v>
      </c>
      <c r="F51" s="1">
        <v>287</v>
      </c>
      <c r="G51" s="1">
        <v>4.13</v>
      </c>
      <c r="H51" s="1">
        <v>0.626</v>
      </c>
      <c r="I51" s="1">
        <v>0.13200000000000001</v>
      </c>
      <c r="K51" s="1">
        <v>287</v>
      </c>
      <c r="L51" s="1">
        <v>2.93</v>
      </c>
      <c r="M51" s="1">
        <v>0.45800000000000002</v>
      </c>
      <c r="N51" s="1">
        <v>0.10299999999999999</v>
      </c>
      <c r="U51" s="1">
        <v>281</v>
      </c>
      <c r="V51" s="1">
        <f t="shared" si="14"/>
        <v>0.67231638418079109</v>
      </c>
      <c r="W51" s="1">
        <f t="shared" si="15"/>
        <v>0.63749999999999996</v>
      </c>
      <c r="X51" s="1">
        <f t="shared" si="16"/>
        <v>0.38869257950530028</v>
      </c>
      <c r="Z51" s="1">
        <v>281</v>
      </c>
      <c r="AA51" s="6">
        <f t="shared" si="17"/>
        <v>0.15925925925925918</v>
      </c>
      <c r="AB51" s="6">
        <f t="shared" si="18"/>
        <v>7.622739018087861E-2</v>
      </c>
      <c r="AC51" s="6">
        <f t="shared" si="19"/>
        <v>3.4682080924855446E-2</v>
      </c>
      <c r="AE51" s="1">
        <v>281</v>
      </c>
      <c r="AF51" s="6">
        <f t="shared" si="20"/>
        <v>0.48442534908700324</v>
      </c>
      <c r="AG51" s="6">
        <f t="shared" si="21"/>
        <v>0.43755169561621177</v>
      </c>
      <c r="AH51" s="6">
        <f t="shared" si="22"/>
        <v>0.37808489634748266</v>
      </c>
    </row>
    <row r="52" spans="1:3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U52" s="1">
        <v>287</v>
      </c>
      <c r="V52" s="1">
        <f t="shared" si="14"/>
        <v>0.63841807909604531</v>
      </c>
      <c r="W52" s="1">
        <f t="shared" si="15"/>
        <v>0.59062499999999984</v>
      </c>
      <c r="X52" s="1">
        <f t="shared" si="16"/>
        <v>0.34628975265017675</v>
      </c>
      <c r="Z52" s="1">
        <v>287</v>
      </c>
      <c r="AA52" s="6">
        <f t="shared" si="17"/>
        <v>0.12222222222222222</v>
      </c>
      <c r="AB52" s="6">
        <f t="shared" si="18"/>
        <v>3.8759689922480647E-2</v>
      </c>
      <c r="AC52" s="6">
        <f t="shared" si="19"/>
        <v>0</v>
      </c>
      <c r="AE52" s="1">
        <v>287</v>
      </c>
      <c r="AF52" s="6">
        <f t="shared" si="20"/>
        <v>0.46294307196562834</v>
      </c>
      <c r="AG52" s="6">
        <f t="shared" si="21"/>
        <v>0.41273779983457398</v>
      </c>
      <c r="AH52" s="6">
        <f t="shared" si="22"/>
        <v>0.35834155972359322</v>
      </c>
    </row>
  </sheetData>
  <mergeCells count="6">
    <mergeCell ref="AE1:AH1"/>
    <mergeCell ref="P8:S8"/>
    <mergeCell ref="P14:S14"/>
    <mergeCell ref="P20:S20"/>
    <mergeCell ref="U1:X1"/>
    <mergeCell ref="Z1:AC1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workbookViewId="0">
      <selection activeCell="U1" sqref="U1:AH76"/>
    </sheetView>
  </sheetViews>
  <sheetFormatPr defaultRowHeight="15" x14ac:dyDescent="0.25"/>
  <cols>
    <col min="1" max="1" width="7.7109375" style="5" bestFit="1" customWidth="1"/>
    <col min="2" max="4" width="7.140625" style="5" bestFit="1" customWidth="1"/>
    <col min="5" max="5" width="9.140625" style="5"/>
    <col min="6" max="6" width="7.7109375" style="5" bestFit="1" customWidth="1"/>
    <col min="7" max="9" width="7.140625" style="5" bestFit="1" customWidth="1"/>
    <col min="10" max="10" width="9.140625" style="5"/>
    <col min="11" max="11" width="7.7109375" style="5" customWidth="1"/>
    <col min="12" max="14" width="7.140625" style="5" customWidth="1"/>
    <col min="15" max="15" width="4.42578125" style="5" customWidth="1"/>
    <col min="16" max="16" width="17.85546875" style="5" customWidth="1"/>
    <col min="17" max="16384" width="9.140625" style="5"/>
  </cols>
  <sheetData>
    <row r="1" spans="1:34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  <c r="P1" s="1" t="s">
        <v>13</v>
      </c>
      <c r="Q1" s="1" t="s">
        <v>4</v>
      </c>
      <c r="R1" s="1" t="s">
        <v>5</v>
      </c>
      <c r="S1" s="1" t="s">
        <v>6</v>
      </c>
      <c r="U1" s="27" t="s">
        <v>54</v>
      </c>
      <c r="V1" s="28"/>
      <c r="W1" s="28"/>
      <c r="X1" s="29"/>
      <c r="Z1" s="27" t="s">
        <v>55</v>
      </c>
      <c r="AA1" s="28"/>
      <c r="AB1" s="28"/>
      <c r="AC1" s="29"/>
      <c r="AE1" s="27" t="s">
        <v>56</v>
      </c>
      <c r="AF1" s="28"/>
      <c r="AG1" s="28"/>
      <c r="AH1" s="29"/>
    </row>
    <row r="2" spans="1:34" ht="15.75" thickBot="1" x14ac:dyDescent="0.3">
      <c r="A2" s="1">
        <v>0</v>
      </c>
      <c r="B2" s="1">
        <v>1.97</v>
      </c>
      <c r="C2" s="1">
        <v>0.41299999999999998</v>
      </c>
      <c r="D2" s="1">
        <v>6.0699999999999997E-2</v>
      </c>
      <c r="F2" s="1">
        <v>0</v>
      </c>
      <c r="G2" s="1">
        <v>1</v>
      </c>
      <c r="H2" s="1">
        <v>0.222</v>
      </c>
      <c r="I2" s="1">
        <v>0.04</v>
      </c>
      <c r="K2" s="1">
        <v>0</v>
      </c>
      <c r="L2" s="1">
        <v>1.59</v>
      </c>
      <c r="M2" s="1">
        <v>0.35799999999999998</v>
      </c>
      <c r="N2" s="1">
        <v>5.8599999999999999E-2</v>
      </c>
      <c r="P2" s="1">
        <v>1</v>
      </c>
      <c r="Q2" s="1">
        <v>234</v>
      </c>
      <c r="R2" s="1">
        <v>164</v>
      </c>
      <c r="S2" s="1">
        <v>193</v>
      </c>
      <c r="U2" s="13" t="s">
        <v>29</v>
      </c>
      <c r="V2" s="14" t="s">
        <v>22</v>
      </c>
      <c r="W2" s="14" t="s">
        <v>23</v>
      </c>
      <c r="X2" s="15" t="s">
        <v>24</v>
      </c>
      <c r="Z2" s="13" t="s">
        <v>29</v>
      </c>
      <c r="AA2" s="14" t="s">
        <v>22</v>
      </c>
      <c r="AB2" s="14" t="s">
        <v>23</v>
      </c>
      <c r="AC2" s="15" t="s">
        <v>24</v>
      </c>
      <c r="AE2" s="13" t="s">
        <v>29</v>
      </c>
      <c r="AF2" s="14" t="s">
        <v>22</v>
      </c>
      <c r="AG2" s="14" t="s">
        <v>23</v>
      </c>
      <c r="AH2" s="15" t="s">
        <v>24</v>
      </c>
    </row>
    <row r="3" spans="1:34" x14ac:dyDescent="0.25">
      <c r="A3" s="1">
        <v>5.88</v>
      </c>
      <c r="B3" s="1">
        <v>2.11</v>
      </c>
      <c r="C3" s="1">
        <v>0.44900000000000001</v>
      </c>
      <c r="D3" s="1">
        <v>6.5799999999999997E-2</v>
      </c>
      <c r="F3" s="1">
        <v>5.84</v>
      </c>
      <c r="G3" s="1">
        <v>1.07</v>
      </c>
      <c r="H3" s="1">
        <v>0.23899999999999999</v>
      </c>
      <c r="I3" s="1">
        <v>4.2599999999999999E-2</v>
      </c>
      <c r="K3" s="1">
        <v>5.83</v>
      </c>
      <c r="L3" s="1">
        <v>1.66</v>
      </c>
      <c r="M3" s="1">
        <v>0.38700000000000001</v>
      </c>
      <c r="N3" s="1">
        <v>6.3200000000000006E-2</v>
      </c>
      <c r="P3" s="1">
        <v>2</v>
      </c>
      <c r="Q3" s="1">
        <v>193</v>
      </c>
      <c r="R3" s="1">
        <v>152</v>
      </c>
      <c r="S3" s="1">
        <v>181</v>
      </c>
      <c r="U3" s="1">
        <v>0</v>
      </c>
      <c r="V3" s="6">
        <f>(B2-$Q$11)/$Q$12</f>
        <v>0</v>
      </c>
      <c r="W3" s="6">
        <f>(G2-$R$11)/$R$12</f>
        <v>0</v>
      </c>
      <c r="X3" s="6">
        <f>(L2-$S$11)/$S$12</f>
        <v>0</v>
      </c>
      <c r="Z3" s="1">
        <v>0</v>
      </c>
      <c r="AA3" s="6">
        <f>(C2-$Q$17)/$Q$18</f>
        <v>3.4999999999999941E-2</v>
      </c>
      <c r="AB3" s="6">
        <f>(H2-$R$17)/$R$18</f>
        <v>9.3103448275862061E-2</v>
      </c>
      <c r="AC3" s="6">
        <f>(M2-$S$17)/$S$18</f>
        <v>9.5132743362831812E-2</v>
      </c>
      <c r="AE3" s="1">
        <v>0</v>
      </c>
      <c r="AF3" s="6">
        <f>(D2-$Q$23)/$Q$24</f>
        <v>0</v>
      </c>
      <c r="AG3" s="6">
        <f>(I2-$R$23)/$R$24</f>
        <v>0</v>
      </c>
      <c r="AH3" s="6">
        <f>(N2-$S$23)/$S$24</f>
        <v>0</v>
      </c>
    </row>
    <row r="4" spans="1:34" x14ac:dyDescent="0.25">
      <c r="A4" s="1">
        <v>11.7</v>
      </c>
      <c r="B4" s="1">
        <v>2.2200000000000002</v>
      </c>
      <c r="C4" s="1">
        <v>0.48099999999999998</v>
      </c>
      <c r="D4" s="1">
        <v>7.0199999999999999E-2</v>
      </c>
      <c r="F4" s="1">
        <v>11.7</v>
      </c>
      <c r="G4" s="1">
        <v>1.1299999999999999</v>
      </c>
      <c r="H4" s="1">
        <v>0.25600000000000001</v>
      </c>
      <c r="I4" s="1">
        <v>4.5100000000000001E-2</v>
      </c>
      <c r="K4" s="1">
        <v>11.7</v>
      </c>
      <c r="L4" s="1">
        <v>1.74</v>
      </c>
      <c r="M4" s="1">
        <v>0.41099999999999998</v>
      </c>
      <c r="N4" s="1">
        <v>6.6400000000000001E-2</v>
      </c>
      <c r="P4" s="1">
        <v>3</v>
      </c>
      <c r="Q4" s="1">
        <v>240</v>
      </c>
      <c r="R4" s="1">
        <v>158</v>
      </c>
      <c r="S4" s="1">
        <v>199</v>
      </c>
      <c r="U4" s="1">
        <v>5.88</v>
      </c>
      <c r="V4" s="1">
        <f t="shared" ref="V4:V52" si="0">(B3-$Q$11)/$Q$12</f>
        <v>6.5420560747663489E-2</v>
      </c>
      <c r="W4" s="1">
        <f t="shared" ref="W4:W52" si="1">(G3-$R$11)/$R$12</f>
        <v>8.7500000000000078E-2</v>
      </c>
      <c r="X4" s="1">
        <f>(L3-$S$11)/$S$12</f>
        <v>4.2424242424242323E-2</v>
      </c>
      <c r="Z4" s="1">
        <v>5.88</v>
      </c>
      <c r="AA4" s="6">
        <f t="shared" ref="AA4:AA52" si="2">(C3-$Q$17)/$Q$18</f>
        <v>9.5000000000000001E-2</v>
      </c>
      <c r="AB4" s="6">
        <f t="shared" ref="AB4:AB52" si="3">(H3-$R$17)/$R$18</f>
        <v>0.15172413793103443</v>
      </c>
      <c r="AC4" s="6">
        <f t="shared" ref="AC4:AC52" si="4">(M3-$S$17)/$S$18</f>
        <v>0.15929203539823011</v>
      </c>
      <c r="AE4" s="1">
        <v>5.88</v>
      </c>
      <c r="AF4" s="6">
        <f t="shared" ref="AF4:AF52" si="5">(D3-$Q$23)/$Q$24</f>
        <v>5.3515215110178392E-2</v>
      </c>
      <c r="AG4" s="6">
        <f t="shared" ref="AG4:AG52" si="6">(I3-$R$23)/$R$24</f>
        <v>5.4736842105263125E-2</v>
      </c>
      <c r="AH4" s="6">
        <f t="shared" ref="AH4:AH52" si="7">(N3-$S$23)/$S$24</f>
        <v>6.8249258160237483E-2</v>
      </c>
    </row>
    <row r="5" spans="1:34" x14ac:dyDescent="0.25">
      <c r="A5" s="1">
        <v>17.600000000000001</v>
      </c>
      <c r="B5" s="1">
        <v>2.3199999999999998</v>
      </c>
      <c r="C5" s="1">
        <v>0.51300000000000001</v>
      </c>
      <c r="D5" s="1">
        <v>7.46E-2</v>
      </c>
      <c r="F5" s="1">
        <v>17.5</v>
      </c>
      <c r="G5" s="1">
        <v>1.18</v>
      </c>
      <c r="H5" s="1">
        <v>0.27200000000000002</v>
      </c>
      <c r="I5" s="1">
        <v>4.7399999999999998E-2</v>
      </c>
      <c r="K5" s="1">
        <v>17.5</v>
      </c>
      <c r="L5" s="1">
        <v>1.82</v>
      </c>
      <c r="M5" s="1">
        <v>0.434</v>
      </c>
      <c r="N5" s="1">
        <v>6.9400000000000003E-2</v>
      </c>
      <c r="P5" s="2" t="s">
        <v>7</v>
      </c>
      <c r="Q5" s="2">
        <f>AVERAGE(Q2:Q4)</f>
        <v>222.33333333333334</v>
      </c>
      <c r="R5" s="2">
        <f t="shared" ref="R5:S5" si="8">AVERAGE(R2:R4)</f>
        <v>158</v>
      </c>
      <c r="S5" s="2">
        <f t="shared" si="8"/>
        <v>191</v>
      </c>
      <c r="U5" s="1">
        <v>11.7</v>
      </c>
      <c r="V5" s="1">
        <f t="shared" si="0"/>
        <v>0.11682242990654212</v>
      </c>
      <c r="W5" s="1">
        <f t="shared" si="1"/>
        <v>0.16249999999999987</v>
      </c>
      <c r="X5" s="1">
        <f t="shared" ref="X5:X52" si="9">(L4-$S$11)/$S$12</f>
        <v>9.0909090909090842E-2</v>
      </c>
      <c r="Z5" s="1">
        <v>11.7</v>
      </c>
      <c r="AA5" s="6">
        <f t="shared" si="2"/>
        <v>0.14833333333333329</v>
      </c>
      <c r="AB5" s="6">
        <f t="shared" si="3"/>
        <v>0.2103448275862069</v>
      </c>
      <c r="AC5" s="6">
        <f t="shared" si="4"/>
        <v>0.21238938053097339</v>
      </c>
      <c r="AE5" s="1">
        <v>11.7</v>
      </c>
      <c r="AF5" s="6">
        <f t="shared" si="5"/>
        <v>9.9685204616998965E-2</v>
      </c>
      <c r="AG5" s="6">
        <f t="shared" si="6"/>
        <v>0.1073684210526316</v>
      </c>
      <c r="AH5" s="6">
        <f t="shared" si="7"/>
        <v>0.11572700296735906</v>
      </c>
    </row>
    <row r="6" spans="1:34" x14ac:dyDescent="0.25">
      <c r="A6" s="1">
        <v>23.4</v>
      </c>
      <c r="B6" s="1">
        <v>2.41</v>
      </c>
      <c r="C6" s="1">
        <v>0.54500000000000004</v>
      </c>
      <c r="D6" s="1">
        <v>7.9000000000000001E-2</v>
      </c>
      <c r="F6" s="1">
        <v>23.4</v>
      </c>
      <c r="G6" s="1">
        <v>1.23</v>
      </c>
      <c r="H6" s="1">
        <v>0.28799999999999998</v>
      </c>
      <c r="I6" s="1">
        <v>4.99E-2</v>
      </c>
      <c r="K6" s="1">
        <v>23.4</v>
      </c>
      <c r="L6" s="1">
        <v>1.91</v>
      </c>
      <c r="M6" s="1">
        <v>0.45600000000000002</v>
      </c>
      <c r="N6" s="1">
        <v>7.2499999999999995E-2</v>
      </c>
      <c r="P6" s="3" t="s">
        <v>8</v>
      </c>
      <c r="Q6" s="3">
        <f>STDEV(Q2:Q4)</f>
        <v>25.579940057266228</v>
      </c>
      <c r="R6" s="3">
        <f t="shared" ref="R6:S6" si="10">STDEV(R2:R4)</f>
        <v>6</v>
      </c>
      <c r="S6" s="3">
        <f t="shared" si="10"/>
        <v>9.1651513899116797</v>
      </c>
      <c r="U6" s="1">
        <v>17.600000000000001</v>
      </c>
      <c r="V6" s="1">
        <f t="shared" si="0"/>
        <v>0.16355140186915879</v>
      </c>
      <c r="W6" s="1">
        <f t="shared" si="1"/>
        <v>0.22499999999999992</v>
      </c>
      <c r="X6" s="1">
        <f t="shared" si="9"/>
        <v>0.13939393939393938</v>
      </c>
      <c r="Z6" s="1">
        <v>17.600000000000001</v>
      </c>
      <c r="AA6" s="6">
        <f t="shared" si="2"/>
        <v>0.20166666666666666</v>
      </c>
      <c r="AB6" s="6">
        <f t="shared" si="3"/>
        <v>0.26551724137931043</v>
      </c>
      <c r="AC6" s="6">
        <f t="shared" si="4"/>
        <v>0.26327433628318581</v>
      </c>
      <c r="AE6" s="1">
        <v>17.600000000000001</v>
      </c>
      <c r="AF6" s="6">
        <f t="shared" si="5"/>
        <v>0.14585519412381956</v>
      </c>
      <c r="AG6" s="6">
        <f t="shared" si="6"/>
        <v>0.15578947368421048</v>
      </c>
      <c r="AH6" s="6">
        <f t="shared" si="7"/>
        <v>0.16023738872403567</v>
      </c>
    </row>
    <row r="7" spans="1:34" ht="15.75" thickBot="1" x14ac:dyDescent="0.3">
      <c r="A7" s="1">
        <v>29.3</v>
      </c>
      <c r="B7" s="1">
        <v>2.5</v>
      </c>
      <c r="C7" s="1">
        <v>0.57599999999999996</v>
      </c>
      <c r="D7" s="1">
        <v>8.3400000000000002E-2</v>
      </c>
      <c r="F7" s="1">
        <v>29.2</v>
      </c>
      <c r="G7" s="1">
        <v>1.27</v>
      </c>
      <c r="H7" s="1">
        <v>0.30399999999999999</v>
      </c>
      <c r="I7" s="1">
        <v>5.2400000000000002E-2</v>
      </c>
      <c r="K7" s="1">
        <v>29.2</v>
      </c>
      <c r="L7" s="1">
        <v>1.98</v>
      </c>
      <c r="M7" s="1">
        <v>0.47899999999999998</v>
      </c>
      <c r="N7" s="1">
        <v>7.5700000000000003E-2</v>
      </c>
      <c r="U7" s="1">
        <v>23.4</v>
      </c>
      <c r="V7" s="1">
        <f t="shared" si="0"/>
        <v>0.20560747663551404</v>
      </c>
      <c r="W7" s="1">
        <f t="shared" si="1"/>
        <v>0.28749999999999998</v>
      </c>
      <c r="X7" s="1">
        <f t="shared" si="9"/>
        <v>0.19393939393939383</v>
      </c>
      <c r="Z7" s="1">
        <v>23.4</v>
      </c>
      <c r="AA7" s="6">
        <f t="shared" si="2"/>
        <v>0.25500000000000006</v>
      </c>
      <c r="AB7" s="6">
        <f t="shared" si="3"/>
        <v>0.32068965517241371</v>
      </c>
      <c r="AC7" s="6">
        <f t="shared" si="4"/>
        <v>0.3119469026548673</v>
      </c>
      <c r="AE7" s="1">
        <v>23.4</v>
      </c>
      <c r="AF7" s="6">
        <f t="shared" si="5"/>
        <v>0.19202518363064014</v>
      </c>
      <c r="AG7" s="6">
        <f t="shared" si="6"/>
        <v>0.20842105263157895</v>
      </c>
      <c r="AH7" s="6">
        <f t="shared" si="7"/>
        <v>0.20623145400593465</v>
      </c>
    </row>
    <row r="8" spans="1:34" ht="15.75" thickBot="1" x14ac:dyDescent="0.3">
      <c r="A8" s="1">
        <v>35.1</v>
      </c>
      <c r="B8" s="1">
        <v>2.59</v>
      </c>
      <c r="C8" s="1">
        <v>0.60699999999999998</v>
      </c>
      <c r="D8" s="1">
        <v>8.7800000000000003E-2</v>
      </c>
      <c r="F8" s="1">
        <v>35.1</v>
      </c>
      <c r="G8" s="1">
        <v>1.32</v>
      </c>
      <c r="H8" s="1">
        <v>0.32</v>
      </c>
      <c r="I8" s="1">
        <v>5.4800000000000001E-2</v>
      </c>
      <c r="K8" s="1">
        <v>35.1</v>
      </c>
      <c r="L8" s="1">
        <v>2.06</v>
      </c>
      <c r="M8" s="1">
        <v>0.501</v>
      </c>
      <c r="N8" s="1">
        <v>7.8799999999999995E-2</v>
      </c>
      <c r="P8" s="27" t="s">
        <v>51</v>
      </c>
      <c r="Q8" s="28"/>
      <c r="R8" s="28"/>
      <c r="S8" s="29"/>
      <c r="U8" s="1">
        <v>29.3</v>
      </c>
      <c r="V8" s="1">
        <f t="shared" si="0"/>
        <v>0.2476635514018691</v>
      </c>
      <c r="W8" s="1">
        <f t="shared" si="1"/>
        <v>0.33750000000000002</v>
      </c>
      <c r="X8" s="1">
        <f t="shared" si="9"/>
        <v>0.23636363636363628</v>
      </c>
      <c r="Z8" s="1">
        <v>29.3</v>
      </c>
      <c r="AA8" s="6">
        <f t="shared" si="2"/>
        <v>0.30666666666666659</v>
      </c>
      <c r="AB8" s="6">
        <f t="shared" si="3"/>
        <v>0.37586206896551722</v>
      </c>
      <c r="AC8" s="6">
        <f t="shared" si="4"/>
        <v>0.3628318584070796</v>
      </c>
      <c r="AE8" s="1">
        <v>29.3</v>
      </c>
      <c r="AF8" s="6">
        <f t="shared" si="5"/>
        <v>0.23819517313746072</v>
      </c>
      <c r="AG8" s="6">
        <f t="shared" si="6"/>
        <v>0.26105263157894742</v>
      </c>
      <c r="AH8" s="6">
        <f t="shared" si="7"/>
        <v>0.25370919881305642</v>
      </c>
    </row>
    <row r="9" spans="1:34" x14ac:dyDescent="0.25">
      <c r="A9" s="1">
        <v>41</v>
      </c>
      <c r="B9" s="1">
        <v>2.67</v>
      </c>
      <c r="C9" s="1">
        <v>0.63800000000000001</v>
      </c>
      <c r="D9" s="1">
        <v>9.2200000000000004E-2</v>
      </c>
      <c r="F9" s="1">
        <v>40.9</v>
      </c>
      <c r="G9" s="1">
        <v>1.36</v>
      </c>
      <c r="H9" s="1">
        <v>0.33600000000000002</v>
      </c>
      <c r="I9" s="1">
        <v>5.7299999999999997E-2</v>
      </c>
      <c r="K9" s="1">
        <v>40.9</v>
      </c>
      <c r="L9" s="1">
        <v>2.12</v>
      </c>
      <c r="M9" s="1">
        <v>0.52300000000000002</v>
      </c>
      <c r="N9" s="1">
        <v>8.2000000000000003E-2</v>
      </c>
      <c r="P9" s="6" t="s">
        <v>18</v>
      </c>
      <c r="Q9" s="6" t="s">
        <v>15</v>
      </c>
      <c r="R9" s="6" t="s">
        <v>16</v>
      </c>
      <c r="S9" s="6" t="s">
        <v>17</v>
      </c>
      <c r="U9" s="1">
        <v>35.1</v>
      </c>
      <c r="V9" s="1">
        <f t="shared" si="0"/>
        <v>0.28971962616822416</v>
      </c>
      <c r="W9" s="1">
        <f t="shared" si="1"/>
        <v>0.40000000000000008</v>
      </c>
      <c r="X9" s="1">
        <f t="shared" si="9"/>
        <v>0.2848484848484848</v>
      </c>
      <c r="Z9" s="1">
        <v>35.1</v>
      </c>
      <c r="AA9" s="6">
        <f t="shared" si="2"/>
        <v>0.35833333333333328</v>
      </c>
      <c r="AB9" s="6">
        <f t="shared" si="3"/>
        <v>0.43103448275862072</v>
      </c>
      <c r="AC9" s="6">
        <f t="shared" si="4"/>
        <v>0.41150442477876104</v>
      </c>
      <c r="AE9" s="1">
        <v>35.1</v>
      </c>
      <c r="AF9" s="6">
        <f t="shared" si="5"/>
        <v>0.2843651626442813</v>
      </c>
      <c r="AG9" s="6">
        <f t="shared" si="6"/>
        <v>0.31157894736842112</v>
      </c>
      <c r="AH9" s="6">
        <f t="shared" si="7"/>
        <v>0.2997032640949554</v>
      </c>
    </row>
    <row r="10" spans="1:34" x14ac:dyDescent="0.25">
      <c r="A10" s="1">
        <v>46.8</v>
      </c>
      <c r="B10" s="1">
        <v>2.76</v>
      </c>
      <c r="C10" s="1">
        <v>0.66900000000000004</v>
      </c>
      <c r="D10" s="1">
        <v>9.6699999999999994E-2</v>
      </c>
      <c r="F10" s="1">
        <v>46.8</v>
      </c>
      <c r="G10" s="1">
        <v>1.4</v>
      </c>
      <c r="H10" s="1">
        <v>0.35099999999999998</v>
      </c>
      <c r="I10" s="1">
        <v>5.9799999999999999E-2</v>
      </c>
      <c r="K10" s="1">
        <v>46.8</v>
      </c>
      <c r="L10" s="1">
        <v>2.19</v>
      </c>
      <c r="M10" s="1">
        <v>0.54500000000000004</v>
      </c>
      <c r="N10" s="1">
        <v>8.5199999999999998E-2</v>
      </c>
      <c r="P10" s="1" t="s">
        <v>19</v>
      </c>
      <c r="Q10" s="1">
        <f>MAX(B2:B375)</f>
        <v>4.1100000000000003</v>
      </c>
      <c r="R10" s="1">
        <f>MAX(G2:G75)</f>
        <v>1.8</v>
      </c>
      <c r="S10" s="1">
        <f>MAX(L2:L75)</f>
        <v>3.24</v>
      </c>
      <c r="U10" s="1">
        <v>41</v>
      </c>
      <c r="V10" s="1">
        <f t="shared" si="0"/>
        <v>0.32710280373831763</v>
      </c>
      <c r="W10" s="1">
        <f t="shared" si="1"/>
        <v>0.45000000000000012</v>
      </c>
      <c r="X10" s="1">
        <f t="shared" si="9"/>
        <v>0.32121212121212123</v>
      </c>
      <c r="Z10" s="1">
        <v>41</v>
      </c>
      <c r="AA10" s="6">
        <f t="shared" si="2"/>
        <v>0.41000000000000003</v>
      </c>
      <c r="AB10" s="6">
        <f t="shared" si="3"/>
        <v>0.48620689655172422</v>
      </c>
      <c r="AC10" s="6">
        <f t="shared" si="4"/>
        <v>0.46017699115044253</v>
      </c>
      <c r="AE10" s="1">
        <v>41</v>
      </c>
      <c r="AF10" s="6">
        <f t="shared" si="5"/>
        <v>0.33053515215110185</v>
      </c>
      <c r="AG10" s="6">
        <f t="shared" si="6"/>
        <v>0.36421052631578943</v>
      </c>
      <c r="AH10" s="6">
        <f t="shared" si="7"/>
        <v>0.3471810089020772</v>
      </c>
    </row>
    <row r="11" spans="1:34" x14ac:dyDescent="0.25">
      <c r="A11" s="1">
        <v>52.6</v>
      </c>
      <c r="B11" s="1">
        <v>2.83</v>
      </c>
      <c r="C11" s="1">
        <v>0.69899999999999995</v>
      </c>
      <c r="D11" s="1">
        <v>0.10100000000000001</v>
      </c>
      <c r="F11" s="1">
        <v>52.6</v>
      </c>
      <c r="G11" s="1">
        <v>1.43</v>
      </c>
      <c r="H11" s="1">
        <v>0.36599999999999999</v>
      </c>
      <c r="I11" s="1">
        <v>6.2100000000000002E-2</v>
      </c>
      <c r="K11" s="1">
        <v>52.6</v>
      </c>
      <c r="L11" s="1">
        <v>2.25</v>
      </c>
      <c r="M11" s="1">
        <v>0.56699999999999995</v>
      </c>
      <c r="N11" s="1">
        <v>8.8499999999999995E-2</v>
      </c>
      <c r="P11" s="1" t="s">
        <v>20</v>
      </c>
      <c r="Q11" s="1">
        <f>MIN(B2:B75)</f>
        <v>1.97</v>
      </c>
      <c r="R11" s="1">
        <f>MIN(G2:G75)</f>
        <v>1</v>
      </c>
      <c r="S11" s="1">
        <f>MIN(L2:L75)</f>
        <v>1.59</v>
      </c>
      <c r="U11" s="1">
        <v>46.8</v>
      </c>
      <c r="V11" s="1">
        <f t="shared" si="0"/>
        <v>0.36915887850467272</v>
      </c>
      <c r="W11" s="1">
        <f t="shared" si="1"/>
        <v>0.49999999999999989</v>
      </c>
      <c r="X11" s="1">
        <f t="shared" si="9"/>
        <v>0.36363636363636354</v>
      </c>
      <c r="Z11" s="1">
        <v>46.8</v>
      </c>
      <c r="AA11" s="6">
        <f t="shared" si="2"/>
        <v>0.46166666666666673</v>
      </c>
      <c r="AB11" s="6">
        <f t="shared" si="3"/>
        <v>0.53793103448275859</v>
      </c>
      <c r="AC11" s="6">
        <f t="shared" si="4"/>
        <v>0.50884955752212391</v>
      </c>
      <c r="AE11" s="1">
        <v>46.8</v>
      </c>
      <c r="AF11" s="6">
        <f t="shared" si="5"/>
        <v>0.3777544596012592</v>
      </c>
      <c r="AG11" s="6">
        <f t="shared" si="6"/>
        <v>0.4168421052631579</v>
      </c>
      <c r="AH11" s="6">
        <f t="shared" si="7"/>
        <v>0.39465875370919878</v>
      </c>
    </row>
    <row r="12" spans="1:34" x14ac:dyDescent="0.25">
      <c r="A12" s="1">
        <v>58.5</v>
      </c>
      <c r="B12" s="1">
        <v>2.91</v>
      </c>
      <c r="C12" s="1">
        <v>0.72899999999999998</v>
      </c>
      <c r="D12" s="1">
        <v>0.106</v>
      </c>
      <c r="F12" s="1">
        <v>58.5</v>
      </c>
      <c r="G12" s="1">
        <v>1.47</v>
      </c>
      <c r="H12" s="1">
        <v>0.38</v>
      </c>
      <c r="I12" s="1">
        <v>6.4399999999999999E-2</v>
      </c>
      <c r="K12" s="1">
        <v>58.4</v>
      </c>
      <c r="L12" s="1">
        <v>2.31</v>
      </c>
      <c r="M12" s="1">
        <v>0.58799999999999997</v>
      </c>
      <c r="N12" s="1">
        <v>9.1600000000000001E-2</v>
      </c>
      <c r="P12" s="1" t="s">
        <v>21</v>
      </c>
      <c r="Q12" s="1">
        <f>Q10-Q11</f>
        <v>2.1400000000000006</v>
      </c>
      <c r="R12" s="1">
        <f t="shared" ref="R12:S12" si="11">R10-R11</f>
        <v>0.8</v>
      </c>
      <c r="S12" s="1">
        <f t="shared" si="11"/>
        <v>1.6500000000000001</v>
      </c>
      <c r="U12" s="1">
        <v>52.6</v>
      </c>
      <c r="V12" s="1">
        <f t="shared" si="0"/>
        <v>0.40186915887850461</v>
      </c>
      <c r="W12" s="1">
        <f t="shared" si="1"/>
        <v>0.53749999999999987</v>
      </c>
      <c r="X12" s="1">
        <f t="shared" si="9"/>
        <v>0.39999999999999991</v>
      </c>
      <c r="Z12" s="1">
        <v>52.6</v>
      </c>
      <c r="AA12" s="6">
        <f t="shared" si="2"/>
        <v>0.5116666666666666</v>
      </c>
      <c r="AB12" s="6">
        <f t="shared" si="3"/>
        <v>0.58965517241379306</v>
      </c>
      <c r="AC12" s="6">
        <f t="shared" si="4"/>
        <v>0.55752212389380518</v>
      </c>
      <c r="AE12" s="1">
        <v>52.6</v>
      </c>
      <c r="AF12" s="6">
        <f t="shared" si="5"/>
        <v>0.42287513116474301</v>
      </c>
      <c r="AG12" s="6">
        <f t="shared" si="6"/>
        <v>0.46526315789473693</v>
      </c>
      <c r="AH12" s="6">
        <f t="shared" si="7"/>
        <v>0.44362017804154297</v>
      </c>
    </row>
    <row r="13" spans="1:34" ht="15.75" thickBot="1" x14ac:dyDescent="0.3">
      <c r="A13" s="1">
        <v>64.3</v>
      </c>
      <c r="B13" s="1">
        <v>2.98</v>
      </c>
      <c r="C13" s="1">
        <v>0.75700000000000001</v>
      </c>
      <c r="D13" s="1">
        <v>0.11</v>
      </c>
      <c r="F13" s="1">
        <v>64.3</v>
      </c>
      <c r="G13" s="1">
        <v>1.5</v>
      </c>
      <c r="H13" s="1">
        <v>0.39400000000000002</v>
      </c>
      <c r="I13" s="1">
        <v>6.6600000000000006E-2</v>
      </c>
      <c r="K13" s="1">
        <v>64.3</v>
      </c>
      <c r="L13" s="1">
        <v>2.36</v>
      </c>
      <c r="M13" s="1">
        <v>0.60799999999999998</v>
      </c>
      <c r="N13" s="1">
        <v>9.4600000000000004E-2</v>
      </c>
      <c r="U13" s="1">
        <v>58.5</v>
      </c>
      <c r="V13" s="1">
        <f t="shared" si="0"/>
        <v>0.43925233644859807</v>
      </c>
      <c r="W13" s="1">
        <f t="shared" si="1"/>
        <v>0.58749999999999991</v>
      </c>
      <c r="X13" s="1">
        <f t="shared" si="9"/>
        <v>0.43636363636363629</v>
      </c>
      <c r="Z13" s="1">
        <v>58.5</v>
      </c>
      <c r="AA13" s="6">
        <f t="shared" si="2"/>
        <v>0.56166666666666665</v>
      </c>
      <c r="AB13" s="6">
        <f t="shared" si="3"/>
        <v>0.63793103448275867</v>
      </c>
      <c r="AC13" s="6">
        <f t="shared" si="4"/>
        <v>0.60398230088495564</v>
      </c>
      <c r="AE13" s="1">
        <v>58.5</v>
      </c>
      <c r="AF13" s="6">
        <f t="shared" si="5"/>
        <v>0.47534102833158448</v>
      </c>
      <c r="AG13" s="6">
        <f t="shared" si="6"/>
        <v>0.51368421052631585</v>
      </c>
      <c r="AH13" s="6">
        <f t="shared" si="7"/>
        <v>0.48961424332344217</v>
      </c>
    </row>
    <row r="14" spans="1:34" ht="15.75" thickBot="1" x14ac:dyDescent="0.3">
      <c r="A14" s="1">
        <v>70.2</v>
      </c>
      <c r="B14" s="1">
        <v>3.04</v>
      </c>
      <c r="C14" s="1">
        <v>0.78500000000000003</v>
      </c>
      <c r="D14" s="1">
        <v>0.114</v>
      </c>
      <c r="F14" s="1">
        <v>70.2</v>
      </c>
      <c r="G14" s="1">
        <v>1.53</v>
      </c>
      <c r="H14" s="1">
        <v>0.40600000000000003</v>
      </c>
      <c r="I14" s="1">
        <v>6.8699999999999997E-2</v>
      </c>
      <c r="K14" s="1">
        <v>70.2</v>
      </c>
      <c r="L14" s="1">
        <v>2.42</v>
      </c>
      <c r="M14" s="1">
        <v>0.628</v>
      </c>
      <c r="N14" s="1">
        <v>9.7500000000000003E-2</v>
      </c>
      <c r="P14" s="27" t="s">
        <v>52</v>
      </c>
      <c r="Q14" s="28"/>
      <c r="R14" s="28"/>
      <c r="S14" s="29"/>
      <c r="U14" s="1">
        <v>64.3</v>
      </c>
      <c r="V14" s="1">
        <f t="shared" si="0"/>
        <v>0.47196261682242979</v>
      </c>
      <c r="W14" s="1">
        <f t="shared" si="1"/>
        <v>0.625</v>
      </c>
      <c r="X14" s="1">
        <f t="shared" si="9"/>
        <v>0.46666666666666651</v>
      </c>
      <c r="Z14" s="1">
        <v>64.3</v>
      </c>
      <c r="AA14" s="6">
        <f t="shared" si="2"/>
        <v>0.60833333333333339</v>
      </c>
      <c r="AB14" s="6">
        <f t="shared" si="3"/>
        <v>0.68620689655172418</v>
      </c>
      <c r="AC14" s="6">
        <f t="shared" si="4"/>
        <v>0.64823008849557517</v>
      </c>
      <c r="AE14" s="1">
        <v>64.3</v>
      </c>
      <c r="AF14" s="6">
        <f t="shared" si="5"/>
        <v>0.51731374606505776</v>
      </c>
      <c r="AG14" s="6">
        <f t="shared" si="6"/>
        <v>0.56000000000000016</v>
      </c>
      <c r="AH14" s="6">
        <f t="shared" si="7"/>
        <v>0.53412462908011871</v>
      </c>
    </row>
    <row r="15" spans="1:34" x14ac:dyDescent="0.25">
      <c r="A15" s="1">
        <v>76.099999999999994</v>
      </c>
      <c r="B15" s="1">
        <v>3.1</v>
      </c>
      <c r="C15" s="1">
        <v>0.81100000000000005</v>
      </c>
      <c r="D15" s="1">
        <v>0.11799999999999999</v>
      </c>
      <c r="F15" s="1">
        <v>76</v>
      </c>
      <c r="G15" s="1">
        <v>1.55</v>
      </c>
      <c r="H15" s="1">
        <v>0.41699999999999998</v>
      </c>
      <c r="I15" s="1">
        <v>7.0599999999999996E-2</v>
      </c>
      <c r="K15" s="1">
        <v>76</v>
      </c>
      <c r="L15" s="1">
        <v>2.4700000000000002</v>
      </c>
      <c r="M15" s="1">
        <v>0.64600000000000002</v>
      </c>
      <c r="N15" s="1">
        <v>0.1</v>
      </c>
      <c r="P15" s="6" t="s">
        <v>18</v>
      </c>
      <c r="Q15" s="6" t="s">
        <v>15</v>
      </c>
      <c r="R15" s="6" t="s">
        <v>16</v>
      </c>
      <c r="S15" s="6" t="s">
        <v>17</v>
      </c>
      <c r="U15" s="1">
        <v>70.2</v>
      </c>
      <c r="V15" s="1">
        <f t="shared" si="0"/>
        <v>0.49999999999999989</v>
      </c>
      <c r="W15" s="1">
        <f t="shared" si="1"/>
        <v>0.66249999999999998</v>
      </c>
      <c r="X15" s="1">
        <f t="shared" si="9"/>
        <v>0.50303030303030294</v>
      </c>
      <c r="Z15" s="1">
        <v>70.2</v>
      </c>
      <c r="AA15" s="6">
        <f t="shared" si="2"/>
        <v>0.65500000000000003</v>
      </c>
      <c r="AB15" s="6">
        <f t="shared" si="3"/>
        <v>0.72758620689655185</v>
      </c>
      <c r="AC15" s="6">
        <f t="shared" si="4"/>
        <v>0.69247787610619471</v>
      </c>
      <c r="AE15" s="1">
        <v>70.2</v>
      </c>
      <c r="AF15" s="6">
        <f t="shared" si="5"/>
        <v>0.55928646379853109</v>
      </c>
      <c r="AG15" s="6">
        <f t="shared" si="6"/>
        <v>0.60421052631578953</v>
      </c>
      <c r="AH15" s="6">
        <f t="shared" si="7"/>
        <v>0.5771513353115727</v>
      </c>
    </row>
    <row r="16" spans="1:34" x14ac:dyDescent="0.25">
      <c r="A16" s="1">
        <v>81.900000000000006</v>
      </c>
      <c r="B16" s="1">
        <v>3.17</v>
      </c>
      <c r="C16" s="1">
        <v>0.83499999999999996</v>
      </c>
      <c r="D16" s="1">
        <v>0.122</v>
      </c>
      <c r="F16" s="1">
        <v>81.8</v>
      </c>
      <c r="G16" s="1">
        <v>1.58</v>
      </c>
      <c r="H16" s="1">
        <v>0.42699999999999999</v>
      </c>
      <c r="I16" s="1">
        <v>7.2499999999999995E-2</v>
      </c>
      <c r="K16" s="1">
        <v>81.900000000000006</v>
      </c>
      <c r="L16" s="1">
        <v>2.52</v>
      </c>
      <c r="M16" s="1">
        <v>0.66200000000000003</v>
      </c>
      <c r="N16" s="1">
        <v>0.10299999999999999</v>
      </c>
      <c r="P16" s="1" t="s">
        <v>19</v>
      </c>
      <c r="Q16" s="1">
        <f>MAX(C2:C75)</f>
        <v>0.99199999999999999</v>
      </c>
      <c r="R16" s="1">
        <f>MAX(H2:H75)</f>
        <v>0.48499999999999999</v>
      </c>
      <c r="S16" s="1">
        <f>MAX(M2:M75)</f>
        <v>0.76700000000000002</v>
      </c>
      <c r="U16" s="1">
        <v>76.099999999999994</v>
      </c>
      <c r="V16" s="1">
        <f t="shared" si="0"/>
        <v>0.52803738317756999</v>
      </c>
      <c r="W16" s="1">
        <f t="shared" si="1"/>
        <v>0.6875</v>
      </c>
      <c r="X16" s="1">
        <f t="shared" si="9"/>
        <v>0.53333333333333333</v>
      </c>
      <c r="Z16" s="1">
        <v>76.099999999999994</v>
      </c>
      <c r="AA16" s="6">
        <f t="shared" si="2"/>
        <v>0.69833333333333347</v>
      </c>
      <c r="AB16" s="6">
        <f t="shared" si="3"/>
        <v>0.76551724137931032</v>
      </c>
      <c r="AC16" s="6">
        <f t="shared" si="4"/>
        <v>0.73230088495575218</v>
      </c>
      <c r="AE16" s="1">
        <v>76.099999999999994</v>
      </c>
      <c r="AF16" s="6">
        <f t="shared" si="5"/>
        <v>0.60125918153200419</v>
      </c>
      <c r="AG16" s="6">
        <f t="shared" si="6"/>
        <v>0.64421052631578946</v>
      </c>
      <c r="AH16" s="6">
        <f t="shared" si="7"/>
        <v>0.61424332344213661</v>
      </c>
    </row>
    <row r="17" spans="1:34" x14ac:dyDescent="0.25">
      <c r="A17" s="1">
        <v>87.8</v>
      </c>
      <c r="B17" s="1">
        <v>3.23</v>
      </c>
      <c r="C17" s="1">
        <v>0.85799999999999998</v>
      </c>
      <c r="D17" s="1">
        <v>0.126</v>
      </c>
      <c r="F17" s="1">
        <v>87.7</v>
      </c>
      <c r="G17" s="1">
        <v>1.6</v>
      </c>
      <c r="H17" s="1">
        <v>0.437</v>
      </c>
      <c r="I17" s="1">
        <v>7.4200000000000002E-2</v>
      </c>
      <c r="K17" s="1">
        <v>87.8</v>
      </c>
      <c r="L17" s="1">
        <v>2.56</v>
      </c>
      <c r="M17" s="1">
        <v>0.67800000000000005</v>
      </c>
      <c r="N17" s="1">
        <v>0.106</v>
      </c>
      <c r="P17" s="1" t="s">
        <v>20</v>
      </c>
      <c r="Q17" s="1">
        <f>MIN(C2:C75)</f>
        <v>0.39200000000000002</v>
      </c>
      <c r="R17" s="1">
        <f>MIN(H2:H75)</f>
        <v>0.19500000000000001</v>
      </c>
      <c r="S17" s="1">
        <f>MIN(M2:M75)</f>
        <v>0.315</v>
      </c>
      <c r="U17" s="1">
        <v>81.900000000000006</v>
      </c>
      <c r="V17" s="1">
        <f t="shared" si="0"/>
        <v>0.56074766355140171</v>
      </c>
      <c r="W17" s="1">
        <f t="shared" si="1"/>
        <v>0.72500000000000009</v>
      </c>
      <c r="X17" s="1">
        <f t="shared" si="9"/>
        <v>0.5636363636363636</v>
      </c>
      <c r="Z17" s="1">
        <v>81.900000000000006</v>
      </c>
      <c r="AA17" s="6">
        <f t="shared" si="2"/>
        <v>0.73833333333333329</v>
      </c>
      <c r="AB17" s="6">
        <f t="shared" si="3"/>
        <v>0.8</v>
      </c>
      <c r="AC17" s="6">
        <f t="shared" si="4"/>
        <v>0.76769911504424782</v>
      </c>
      <c r="AE17" s="1">
        <v>81.900000000000006</v>
      </c>
      <c r="AF17" s="6">
        <f t="shared" si="5"/>
        <v>0.64323189926547752</v>
      </c>
      <c r="AG17" s="6">
        <f t="shared" si="6"/>
        <v>0.68421052631578949</v>
      </c>
      <c r="AH17" s="6">
        <f t="shared" si="7"/>
        <v>0.65875370919881293</v>
      </c>
    </row>
    <row r="18" spans="1:34" x14ac:dyDescent="0.25">
      <c r="A18" s="1">
        <v>93.6</v>
      </c>
      <c r="B18" s="1">
        <v>3.29</v>
      </c>
      <c r="C18" s="1">
        <v>0.878</v>
      </c>
      <c r="D18" s="1">
        <v>0.129</v>
      </c>
      <c r="F18" s="1">
        <v>93.5</v>
      </c>
      <c r="G18" s="1">
        <v>1.62</v>
      </c>
      <c r="H18" s="1">
        <v>0.44500000000000001</v>
      </c>
      <c r="I18" s="1">
        <v>7.5899999999999995E-2</v>
      </c>
      <c r="K18" s="1">
        <v>93.6</v>
      </c>
      <c r="L18" s="1">
        <v>2.6</v>
      </c>
      <c r="M18" s="1">
        <v>0.69299999999999995</v>
      </c>
      <c r="N18" s="1">
        <v>0.108</v>
      </c>
      <c r="P18" s="1" t="s">
        <v>21</v>
      </c>
      <c r="Q18" s="1">
        <f>Q16-Q17</f>
        <v>0.6</v>
      </c>
      <c r="R18" s="1">
        <f t="shared" ref="R18" si="12">R16-R17</f>
        <v>0.28999999999999998</v>
      </c>
      <c r="S18" s="1">
        <f>S16-S17</f>
        <v>0.45200000000000001</v>
      </c>
      <c r="U18" s="1">
        <v>87.8</v>
      </c>
      <c r="V18" s="1">
        <f t="shared" si="0"/>
        <v>0.58878504672897181</v>
      </c>
      <c r="W18" s="1">
        <f t="shared" si="1"/>
        <v>0.75000000000000011</v>
      </c>
      <c r="X18" s="1">
        <f t="shared" si="9"/>
        <v>0.58787878787878778</v>
      </c>
      <c r="Z18" s="1">
        <v>87.8</v>
      </c>
      <c r="AA18" s="6">
        <f t="shared" si="2"/>
        <v>0.77666666666666662</v>
      </c>
      <c r="AB18" s="6">
        <f t="shared" si="3"/>
        <v>0.83448275862068966</v>
      </c>
      <c r="AC18" s="6">
        <f t="shared" si="4"/>
        <v>0.80309734513274345</v>
      </c>
      <c r="AE18" s="1">
        <v>87.8</v>
      </c>
      <c r="AF18" s="6">
        <f t="shared" si="5"/>
        <v>0.68520461699895063</v>
      </c>
      <c r="AG18" s="6">
        <f t="shared" si="6"/>
        <v>0.72000000000000008</v>
      </c>
      <c r="AH18" s="6">
        <f t="shared" si="7"/>
        <v>0.70326409495548958</v>
      </c>
    </row>
    <row r="19" spans="1:34" ht="15.75" thickBot="1" x14ac:dyDescent="0.3">
      <c r="A19" s="1">
        <v>99.5</v>
      </c>
      <c r="B19" s="1">
        <v>3.35</v>
      </c>
      <c r="C19" s="1">
        <v>0.89700000000000002</v>
      </c>
      <c r="D19" s="1">
        <v>0.13200000000000001</v>
      </c>
      <c r="F19" s="1">
        <v>99.4</v>
      </c>
      <c r="G19" s="1">
        <v>1.64</v>
      </c>
      <c r="H19" s="1">
        <v>0.45300000000000001</v>
      </c>
      <c r="I19" s="1">
        <v>7.7399999999999997E-2</v>
      </c>
      <c r="K19" s="1">
        <v>99.5</v>
      </c>
      <c r="L19" s="1">
        <v>2.65</v>
      </c>
      <c r="M19" s="1">
        <v>0.70599999999999996</v>
      </c>
      <c r="N19" s="1">
        <v>0.11</v>
      </c>
      <c r="U19" s="1">
        <v>93.6</v>
      </c>
      <c r="V19" s="1">
        <f t="shared" si="0"/>
        <v>0.6168224299065419</v>
      </c>
      <c r="W19" s="1">
        <f t="shared" si="1"/>
        <v>0.77500000000000013</v>
      </c>
      <c r="X19" s="1">
        <f t="shared" si="9"/>
        <v>0.61212121212121207</v>
      </c>
      <c r="Z19" s="1">
        <v>93.6</v>
      </c>
      <c r="AA19" s="6">
        <f t="shared" si="2"/>
        <v>0.81</v>
      </c>
      <c r="AB19" s="6">
        <f t="shared" si="3"/>
        <v>0.86206896551724144</v>
      </c>
      <c r="AC19" s="6">
        <f t="shared" si="4"/>
        <v>0.83628318584070782</v>
      </c>
      <c r="AE19" s="1">
        <v>93.6</v>
      </c>
      <c r="AF19" s="6">
        <f t="shared" si="5"/>
        <v>0.7166841552990556</v>
      </c>
      <c r="AG19" s="6">
        <f t="shared" si="6"/>
        <v>0.75578947368421046</v>
      </c>
      <c r="AH19" s="6">
        <f t="shared" si="7"/>
        <v>0.73293768545994065</v>
      </c>
    </row>
    <row r="20" spans="1:34" ht="15.75" thickBot="1" x14ac:dyDescent="0.3">
      <c r="A20" s="1">
        <v>105</v>
      </c>
      <c r="B20" s="1">
        <v>3.4</v>
      </c>
      <c r="C20" s="1">
        <v>0.91400000000000003</v>
      </c>
      <c r="D20" s="1">
        <v>0.13500000000000001</v>
      </c>
      <c r="F20" s="1">
        <v>105</v>
      </c>
      <c r="G20" s="1">
        <v>1.66</v>
      </c>
      <c r="H20" s="1">
        <v>0.46</v>
      </c>
      <c r="I20" s="1">
        <v>7.8700000000000006E-2</v>
      </c>
      <c r="K20" s="1">
        <v>105</v>
      </c>
      <c r="L20" s="1">
        <v>2.68</v>
      </c>
      <c r="M20" s="1">
        <v>0.71699999999999997</v>
      </c>
      <c r="N20" s="1">
        <v>0.112</v>
      </c>
      <c r="P20" s="27" t="s">
        <v>53</v>
      </c>
      <c r="Q20" s="28"/>
      <c r="R20" s="28"/>
      <c r="S20" s="29"/>
      <c r="U20" s="1">
        <v>99.5</v>
      </c>
      <c r="V20" s="1">
        <f t="shared" si="0"/>
        <v>0.644859813084112</v>
      </c>
      <c r="W20" s="1">
        <f t="shared" si="1"/>
        <v>0.79999999999999982</v>
      </c>
      <c r="X20" s="1">
        <f t="shared" si="9"/>
        <v>0.64242424242424223</v>
      </c>
      <c r="Z20" s="1">
        <v>99.5</v>
      </c>
      <c r="AA20" s="6">
        <f t="shared" si="2"/>
        <v>0.84166666666666667</v>
      </c>
      <c r="AB20" s="6">
        <f t="shared" si="3"/>
        <v>0.88965517241379322</v>
      </c>
      <c r="AC20" s="6">
        <f t="shared" si="4"/>
        <v>0.86504424778761047</v>
      </c>
      <c r="AE20" s="1">
        <v>99.5</v>
      </c>
      <c r="AF20" s="6">
        <f t="shared" si="5"/>
        <v>0.74816369359916057</v>
      </c>
      <c r="AG20" s="6">
        <f t="shared" si="6"/>
        <v>0.78736842105263161</v>
      </c>
      <c r="AH20" s="6">
        <f t="shared" si="7"/>
        <v>0.76261127596439171</v>
      </c>
    </row>
    <row r="21" spans="1:34" x14ac:dyDescent="0.25">
      <c r="A21" s="1">
        <v>111</v>
      </c>
      <c r="B21" s="1">
        <v>3.45</v>
      </c>
      <c r="C21" s="1">
        <v>0.92900000000000005</v>
      </c>
      <c r="D21" s="1">
        <v>0.13800000000000001</v>
      </c>
      <c r="F21" s="1">
        <v>111</v>
      </c>
      <c r="G21" s="1">
        <v>1.68</v>
      </c>
      <c r="H21" s="1">
        <v>0.46600000000000003</v>
      </c>
      <c r="I21" s="1">
        <v>7.9899999999999999E-2</v>
      </c>
      <c r="K21" s="1">
        <v>111</v>
      </c>
      <c r="L21" s="1">
        <v>2.72</v>
      </c>
      <c r="M21" s="1">
        <v>0.72799999999999998</v>
      </c>
      <c r="N21" s="1">
        <v>0.114</v>
      </c>
      <c r="P21" s="6" t="s">
        <v>18</v>
      </c>
      <c r="Q21" s="6" t="s">
        <v>15</v>
      </c>
      <c r="R21" s="6" t="s">
        <v>16</v>
      </c>
      <c r="S21" s="6" t="s">
        <v>17</v>
      </c>
      <c r="U21" s="1">
        <v>105</v>
      </c>
      <c r="V21" s="1">
        <f t="shared" si="0"/>
        <v>0.66822429906542036</v>
      </c>
      <c r="W21" s="1">
        <f t="shared" si="1"/>
        <v>0.82499999999999984</v>
      </c>
      <c r="X21" s="1">
        <f t="shared" si="9"/>
        <v>0.66060606060606064</v>
      </c>
      <c r="Z21" s="1">
        <v>105</v>
      </c>
      <c r="AA21" s="6">
        <f t="shared" si="2"/>
        <v>0.87000000000000011</v>
      </c>
      <c r="AB21" s="6">
        <f t="shared" si="3"/>
        <v>0.91379310344827602</v>
      </c>
      <c r="AC21" s="6">
        <f t="shared" si="4"/>
        <v>0.88938053097345127</v>
      </c>
      <c r="AE21" s="1">
        <v>105</v>
      </c>
      <c r="AF21" s="6">
        <f t="shared" si="5"/>
        <v>0.77964323189926554</v>
      </c>
      <c r="AG21" s="6">
        <f t="shared" si="6"/>
        <v>0.81473684210526343</v>
      </c>
      <c r="AH21" s="6">
        <f t="shared" si="7"/>
        <v>0.79228486646884277</v>
      </c>
    </row>
    <row r="22" spans="1:34" x14ac:dyDescent="0.25">
      <c r="A22" s="1">
        <v>117</v>
      </c>
      <c r="B22" s="1">
        <v>3.5</v>
      </c>
      <c r="C22" s="1">
        <v>0.94299999999999995</v>
      </c>
      <c r="D22" s="1">
        <v>0.14099999999999999</v>
      </c>
      <c r="F22" s="1">
        <v>117</v>
      </c>
      <c r="G22" s="1">
        <v>1.7</v>
      </c>
      <c r="H22" s="1">
        <v>0.47099999999999997</v>
      </c>
      <c r="I22" s="1">
        <v>8.1199999999999994E-2</v>
      </c>
      <c r="K22" s="1">
        <v>117</v>
      </c>
      <c r="L22" s="1">
        <v>2.75</v>
      </c>
      <c r="M22" s="1">
        <v>0.73799999999999999</v>
      </c>
      <c r="N22" s="1">
        <v>0.11700000000000001</v>
      </c>
      <c r="P22" s="1" t="s">
        <v>19</v>
      </c>
      <c r="Q22" s="1">
        <f>MAX(D2:D75)</f>
        <v>0.156</v>
      </c>
      <c r="R22" s="1">
        <f>MAX(I2:I75)</f>
        <v>8.7499999999999994E-2</v>
      </c>
      <c r="S22" s="1">
        <f>MAX(N2:N75)</f>
        <v>0.126</v>
      </c>
      <c r="U22" s="1">
        <v>111</v>
      </c>
      <c r="V22" s="1">
        <f t="shared" si="0"/>
        <v>0.69158878504672894</v>
      </c>
      <c r="W22" s="1">
        <f t="shared" si="1"/>
        <v>0.84999999999999987</v>
      </c>
      <c r="X22" s="1">
        <f t="shared" si="9"/>
        <v>0.68484848484848482</v>
      </c>
      <c r="Z22" s="1">
        <v>111</v>
      </c>
      <c r="AA22" s="6">
        <f t="shared" si="2"/>
        <v>0.89500000000000013</v>
      </c>
      <c r="AB22" s="6">
        <f t="shared" si="3"/>
        <v>0.93448275862068975</v>
      </c>
      <c r="AC22" s="6">
        <f t="shared" si="4"/>
        <v>0.91371681415929196</v>
      </c>
      <c r="AE22" s="1">
        <v>111</v>
      </c>
      <c r="AF22" s="6">
        <f t="shared" si="5"/>
        <v>0.81112277019937051</v>
      </c>
      <c r="AG22" s="6">
        <f t="shared" si="6"/>
        <v>0.84000000000000008</v>
      </c>
      <c r="AH22" s="6">
        <f t="shared" si="7"/>
        <v>0.82195845697329384</v>
      </c>
    </row>
    <row r="23" spans="1:34" x14ac:dyDescent="0.25">
      <c r="A23" s="1">
        <v>123</v>
      </c>
      <c r="B23" s="1">
        <v>3.56</v>
      </c>
      <c r="C23" s="1">
        <v>0.95399999999999996</v>
      </c>
      <c r="D23" s="1">
        <v>0.14299999999999999</v>
      </c>
      <c r="F23" s="1">
        <v>123</v>
      </c>
      <c r="G23" s="1">
        <v>1.71</v>
      </c>
      <c r="H23" s="1">
        <v>0.47499999999999998</v>
      </c>
      <c r="I23" s="1">
        <v>8.2299999999999998E-2</v>
      </c>
      <c r="K23" s="1">
        <v>123</v>
      </c>
      <c r="L23" s="1">
        <v>2.8</v>
      </c>
      <c r="M23" s="1">
        <v>0.745</v>
      </c>
      <c r="N23" s="1">
        <v>0.11799999999999999</v>
      </c>
      <c r="P23" s="1" t="s">
        <v>20</v>
      </c>
      <c r="Q23" s="1">
        <f>MIN(D2:D75)</f>
        <v>6.0699999999999997E-2</v>
      </c>
      <c r="R23" s="1">
        <f>MIN(I2:I75)</f>
        <v>0.04</v>
      </c>
      <c r="S23" s="1">
        <f>MIN(N2:N75)</f>
        <v>5.8599999999999999E-2</v>
      </c>
      <c r="U23" s="1">
        <v>117</v>
      </c>
      <c r="V23" s="1">
        <f t="shared" si="0"/>
        <v>0.71495327102803718</v>
      </c>
      <c r="W23" s="1">
        <f t="shared" si="1"/>
        <v>0.87499999999999989</v>
      </c>
      <c r="X23" s="1">
        <f t="shared" si="9"/>
        <v>0.70303030303030289</v>
      </c>
      <c r="Z23" s="1">
        <v>117</v>
      </c>
      <c r="AA23" s="6">
        <f t="shared" si="2"/>
        <v>0.91833333333333322</v>
      </c>
      <c r="AB23" s="6">
        <f t="shared" si="3"/>
        <v>0.95172413793103439</v>
      </c>
      <c r="AC23" s="6">
        <f t="shared" si="4"/>
        <v>0.93584070796460173</v>
      </c>
      <c r="AE23" s="1">
        <v>117</v>
      </c>
      <c r="AF23" s="6">
        <f t="shared" si="5"/>
        <v>0.84260230849947515</v>
      </c>
      <c r="AG23" s="6">
        <f t="shared" si="6"/>
        <v>0.86736842105263157</v>
      </c>
      <c r="AH23" s="6">
        <f t="shared" si="7"/>
        <v>0.86646884272997038</v>
      </c>
    </row>
    <row r="24" spans="1:34" x14ac:dyDescent="0.25">
      <c r="A24" s="1">
        <v>129</v>
      </c>
      <c r="B24" s="1">
        <v>3.61</v>
      </c>
      <c r="C24" s="1">
        <v>0.96499999999999997</v>
      </c>
      <c r="D24" s="1">
        <v>0.14499999999999999</v>
      </c>
      <c r="F24" s="1">
        <v>129</v>
      </c>
      <c r="G24" s="1">
        <v>1.73</v>
      </c>
      <c r="H24" s="1">
        <v>0.47899999999999998</v>
      </c>
      <c r="I24" s="1">
        <v>8.3199999999999996E-2</v>
      </c>
      <c r="K24" s="1">
        <v>129</v>
      </c>
      <c r="L24" s="1">
        <v>2.83</v>
      </c>
      <c r="M24" s="1">
        <v>0.752</v>
      </c>
      <c r="N24" s="1">
        <v>0.11899999999999999</v>
      </c>
      <c r="P24" s="1" t="s">
        <v>21</v>
      </c>
      <c r="Q24" s="1">
        <f>Q22-Q23</f>
        <v>9.5299999999999996E-2</v>
      </c>
      <c r="R24" s="1">
        <f t="shared" ref="R24:S24" si="13">R22-R23</f>
        <v>4.7499999999999994E-2</v>
      </c>
      <c r="S24" s="1">
        <f t="shared" si="13"/>
        <v>6.7400000000000002E-2</v>
      </c>
      <c r="U24" s="1">
        <v>123</v>
      </c>
      <c r="V24" s="1">
        <f t="shared" si="0"/>
        <v>0.74299065420560728</v>
      </c>
      <c r="W24" s="1">
        <f t="shared" si="1"/>
        <v>0.88749999999999996</v>
      </c>
      <c r="X24" s="1">
        <f t="shared" si="9"/>
        <v>0.73333333333333317</v>
      </c>
      <c r="Z24" s="1">
        <v>123</v>
      </c>
      <c r="AA24" s="6">
        <f t="shared" si="2"/>
        <v>0.93666666666666665</v>
      </c>
      <c r="AB24" s="6">
        <f t="shared" si="3"/>
        <v>0.96551724137931028</v>
      </c>
      <c r="AC24" s="6">
        <f t="shared" si="4"/>
        <v>0.95132743362831851</v>
      </c>
      <c r="AE24" s="1">
        <v>123</v>
      </c>
      <c r="AF24" s="6">
        <f t="shared" si="5"/>
        <v>0.86358866736621187</v>
      </c>
      <c r="AG24" s="6">
        <f t="shared" si="6"/>
        <v>0.89052631578947372</v>
      </c>
      <c r="AH24" s="6">
        <f t="shared" si="7"/>
        <v>0.88130563798219574</v>
      </c>
    </row>
    <row r="25" spans="1:34" x14ac:dyDescent="0.25">
      <c r="A25" s="1">
        <v>135</v>
      </c>
      <c r="B25" s="1">
        <v>3.65</v>
      </c>
      <c r="C25" s="1">
        <v>0.97299999999999998</v>
      </c>
      <c r="D25" s="1">
        <v>0.14699999999999999</v>
      </c>
      <c r="F25" s="1">
        <v>134</v>
      </c>
      <c r="G25" s="1">
        <v>1.74</v>
      </c>
      <c r="H25" s="1">
        <v>0.48199999999999998</v>
      </c>
      <c r="I25" s="1">
        <v>8.4099999999999994E-2</v>
      </c>
      <c r="K25" s="1">
        <v>135</v>
      </c>
      <c r="L25" s="1">
        <v>2.87</v>
      </c>
      <c r="M25" s="1">
        <v>0.75700000000000001</v>
      </c>
      <c r="N25" s="1">
        <v>0.121</v>
      </c>
      <c r="U25" s="1">
        <v>129</v>
      </c>
      <c r="V25" s="1">
        <f t="shared" si="0"/>
        <v>0.76635514018691564</v>
      </c>
      <c r="W25" s="1">
        <f t="shared" si="1"/>
        <v>0.91249999999999998</v>
      </c>
      <c r="X25" s="1">
        <f t="shared" si="9"/>
        <v>0.75151515151515147</v>
      </c>
      <c r="Z25" s="1">
        <v>129</v>
      </c>
      <c r="AA25" s="6">
        <f t="shared" si="2"/>
        <v>0.95499999999999996</v>
      </c>
      <c r="AB25" s="6">
        <f t="shared" si="3"/>
        <v>0.97931034482758617</v>
      </c>
      <c r="AC25" s="6">
        <f t="shared" si="4"/>
        <v>0.9668141592920354</v>
      </c>
      <c r="AE25" s="1">
        <v>129</v>
      </c>
      <c r="AF25" s="6">
        <f t="shared" si="5"/>
        <v>0.88457502623294848</v>
      </c>
      <c r="AG25" s="6">
        <f t="shared" si="6"/>
        <v>0.90947368421052632</v>
      </c>
      <c r="AH25" s="6">
        <f t="shared" si="7"/>
        <v>0.89614243323442122</v>
      </c>
    </row>
    <row r="26" spans="1:34" x14ac:dyDescent="0.25">
      <c r="A26" s="1">
        <v>140</v>
      </c>
      <c r="B26" s="1">
        <v>3.7</v>
      </c>
      <c r="C26" s="1">
        <v>0.98</v>
      </c>
      <c r="D26" s="1">
        <v>0.14899999999999999</v>
      </c>
      <c r="F26" s="1">
        <v>140</v>
      </c>
      <c r="G26" s="1">
        <v>1.75</v>
      </c>
      <c r="H26" s="1">
        <v>0.48399999999999999</v>
      </c>
      <c r="I26" s="1">
        <v>8.4900000000000003E-2</v>
      </c>
      <c r="K26" s="1">
        <v>140</v>
      </c>
      <c r="L26" s="1">
        <v>2.9</v>
      </c>
      <c r="M26" s="1">
        <v>0.76100000000000001</v>
      </c>
      <c r="N26" s="1">
        <v>0.122</v>
      </c>
      <c r="U26" s="1">
        <v>135</v>
      </c>
      <c r="V26" s="1">
        <f t="shared" si="0"/>
        <v>0.78504672897196237</v>
      </c>
      <c r="W26" s="1">
        <f t="shared" si="1"/>
        <v>0.92499999999999993</v>
      </c>
      <c r="X26" s="1">
        <f t="shared" si="9"/>
        <v>0.77575757575757576</v>
      </c>
      <c r="Z26" s="1">
        <v>135</v>
      </c>
      <c r="AA26" s="6">
        <f t="shared" si="2"/>
        <v>0.96833333333333327</v>
      </c>
      <c r="AB26" s="6">
        <f t="shared" si="3"/>
        <v>0.98965517241379308</v>
      </c>
      <c r="AC26" s="6">
        <f t="shared" si="4"/>
        <v>0.97787610619469023</v>
      </c>
      <c r="AE26" s="1">
        <v>135</v>
      </c>
      <c r="AF26" s="6">
        <f t="shared" si="5"/>
        <v>0.90556138509968509</v>
      </c>
      <c r="AG26" s="6">
        <f t="shared" si="6"/>
        <v>0.92842105263157892</v>
      </c>
      <c r="AH26" s="6">
        <f t="shared" si="7"/>
        <v>0.92581602373887228</v>
      </c>
    </row>
    <row r="27" spans="1:34" x14ac:dyDescent="0.25">
      <c r="A27" s="1">
        <v>146</v>
      </c>
      <c r="B27" s="1">
        <v>3.74</v>
      </c>
      <c r="C27" s="1">
        <v>0.98499999999999999</v>
      </c>
      <c r="D27" s="1">
        <v>0.15</v>
      </c>
      <c r="F27" s="1">
        <v>146</v>
      </c>
      <c r="G27" s="1">
        <v>1.76</v>
      </c>
      <c r="H27" s="1">
        <v>0.48499999999999999</v>
      </c>
      <c r="I27" s="1">
        <v>8.5500000000000007E-2</v>
      </c>
      <c r="K27" s="1">
        <v>146</v>
      </c>
      <c r="L27" s="1">
        <v>2.93</v>
      </c>
      <c r="M27" s="1">
        <v>0.76400000000000001</v>
      </c>
      <c r="N27" s="1">
        <v>0.123</v>
      </c>
      <c r="U27" s="1">
        <v>140</v>
      </c>
      <c r="V27" s="1">
        <f t="shared" si="0"/>
        <v>0.80841121495327095</v>
      </c>
      <c r="W27" s="1">
        <f t="shared" si="1"/>
        <v>0.9375</v>
      </c>
      <c r="X27" s="1">
        <f t="shared" si="9"/>
        <v>0.79393939393939372</v>
      </c>
      <c r="Z27" s="1">
        <v>140</v>
      </c>
      <c r="AA27" s="6">
        <f t="shared" si="2"/>
        <v>0.98</v>
      </c>
      <c r="AB27" s="6">
        <f t="shared" si="3"/>
        <v>0.99655172413793103</v>
      </c>
      <c r="AC27" s="6">
        <f t="shared" si="4"/>
        <v>0.98672566371681414</v>
      </c>
      <c r="AE27" s="1">
        <v>140</v>
      </c>
      <c r="AF27" s="6">
        <f t="shared" si="5"/>
        <v>0.92654774396642181</v>
      </c>
      <c r="AG27" s="6">
        <f t="shared" si="6"/>
        <v>0.94526315789473703</v>
      </c>
      <c r="AH27" s="6">
        <f t="shared" si="7"/>
        <v>0.94065281899109787</v>
      </c>
    </row>
    <row r="28" spans="1:34" x14ac:dyDescent="0.25">
      <c r="A28" s="1">
        <v>152</v>
      </c>
      <c r="B28" s="1">
        <v>3.79</v>
      </c>
      <c r="C28" s="1">
        <v>0.98899999999999999</v>
      </c>
      <c r="D28" s="1">
        <v>0.152</v>
      </c>
      <c r="F28" s="1">
        <v>152</v>
      </c>
      <c r="G28" s="1">
        <v>1.77</v>
      </c>
      <c r="H28" s="11">
        <v>0.48499999999999999</v>
      </c>
      <c r="I28" s="1">
        <v>8.5999999999999993E-2</v>
      </c>
      <c r="K28" s="1">
        <v>152</v>
      </c>
      <c r="L28" s="1">
        <v>2.97</v>
      </c>
      <c r="M28" s="1">
        <v>0.76600000000000001</v>
      </c>
      <c r="N28" s="1">
        <v>0.124</v>
      </c>
      <c r="U28" s="1">
        <v>146</v>
      </c>
      <c r="V28" s="1">
        <f t="shared" si="0"/>
        <v>0.82710280373831768</v>
      </c>
      <c r="W28" s="1">
        <f t="shared" si="1"/>
        <v>0.95</v>
      </c>
      <c r="X28" s="1">
        <f t="shared" si="9"/>
        <v>0.81212121212121213</v>
      </c>
      <c r="Z28" s="1">
        <v>146</v>
      </c>
      <c r="AA28" s="6">
        <f t="shared" si="2"/>
        <v>0.98833333333333329</v>
      </c>
      <c r="AB28" s="6">
        <f t="shared" si="3"/>
        <v>1</v>
      </c>
      <c r="AC28" s="6">
        <f t="shared" si="4"/>
        <v>0.99336283185840712</v>
      </c>
      <c r="AE28" s="1">
        <v>146</v>
      </c>
      <c r="AF28" s="6">
        <f t="shared" si="5"/>
        <v>0.93704092339979006</v>
      </c>
      <c r="AG28" s="6">
        <f t="shared" si="6"/>
        <v>0.95789473684210547</v>
      </c>
      <c r="AH28" s="6">
        <f t="shared" si="7"/>
        <v>0.95548961424332335</v>
      </c>
    </row>
    <row r="29" spans="1:34" x14ac:dyDescent="0.25">
      <c r="A29" s="1">
        <v>158</v>
      </c>
      <c r="B29" s="1">
        <v>3.82</v>
      </c>
      <c r="C29" s="1">
        <v>0.99099999999999999</v>
      </c>
      <c r="D29" s="1">
        <v>0.153</v>
      </c>
      <c r="F29" s="1">
        <v>158</v>
      </c>
      <c r="G29" s="1">
        <v>1.77</v>
      </c>
      <c r="H29" s="1">
        <v>0.48499999999999999</v>
      </c>
      <c r="I29" s="1">
        <v>8.6499999999999994E-2</v>
      </c>
      <c r="K29" s="1">
        <v>158</v>
      </c>
      <c r="L29" s="1">
        <v>3</v>
      </c>
      <c r="M29" s="11">
        <v>0.76700000000000002</v>
      </c>
      <c r="N29" s="1">
        <v>0.124</v>
      </c>
      <c r="U29" s="1">
        <v>152</v>
      </c>
      <c r="V29" s="1">
        <f t="shared" si="0"/>
        <v>0.85046728971962593</v>
      </c>
      <c r="W29" s="1">
        <f t="shared" si="1"/>
        <v>0.96250000000000002</v>
      </c>
      <c r="X29" s="1">
        <f t="shared" si="9"/>
        <v>0.83636363636363642</v>
      </c>
      <c r="Z29" s="1">
        <v>152</v>
      </c>
      <c r="AA29" s="6">
        <f t="shared" si="2"/>
        <v>0.995</v>
      </c>
      <c r="AB29" s="6">
        <f t="shared" si="3"/>
        <v>1</v>
      </c>
      <c r="AC29" s="6">
        <f t="shared" si="4"/>
        <v>0.99778761061946908</v>
      </c>
      <c r="AE29" s="1">
        <v>152</v>
      </c>
      <c r="AF29" s="6">
        <f t="shared" si="5"/>
        <v>0.95802728226652667</v>
      </c>
      <c r="AG29" s="6">
        <f t="shared" si="6"/>
        <v>0.96842105263157896</v>
      </c>
      <c r="AH29" s="6">
        <f t="shared" si="7"/>
        <v>0.97032640949554894</v>
      </c>
    </row>
    <row r="30" spans="1:34" x14ac:dyDescent="0.25">
      <c r="A30" s="1">
        <v>164</v>
      </c>
      <c r="B30" s="1">
        <v>3.86</v>
      </c>
      <c r="C30" s="11">
        <v>0.99199999999999999</v>
      </c>
      <c r="D30" s="1">
        <v>0.154</v>
      </c>
      <c r="F30" s="1">
        <v>164</v>
      </c>
      <c r="G30" s="1">
        <v>1.78</v>
      </c>
      <c r="H30" s="1">
        <v>0.48399999999999999</v>
      </c>
      <c r="I30" s="1">
        <v>8.6800000000000002E-2</v>
      </c>
      <c r="K30" s="1">
        <v>164</v>
      </c>
      <c r="L30" s="1">
        <v>3.02</v>
      </c>
      <c r="M30" s="1">
        <v>0.76700000000000002</v>
      </c>
      <c r="N30" s="1">
        <v>0.125</v>
      </c>
      <c r="U30" s="1">
        <v>158</v>
      </c>
      <c r="V30" s="1">
        <f t="shared" si="0"/>
        <v>0.86448598130841092</v>
      </c>
      <c r="W30" s="1">
        <f t="shared" si="1"/>
        <v>0.96250000000000002</v>
      </c>
      <c r="X30" s="1">
        <f t="shared" si="9"/>
        <v>0.85454545454545439</v>
      </c>
      <c r="Z30" s="1">
        <v>158</v>
      </c>
      <c r="AA30" s="6">
        <f t="shared" si="2"/>
        <v>0.99833333333333329</v>
      </c>
      <c r="AB30" s="6">
        <f t="shared" si="3"/>
        <v>1</v>
      </c>
      <c r="AC30" s="6">
        <f t="shared" si="4"/>
        <v>1</v>
      </c>
      <c r="AE30" s="1">
        <v>158</v>
      </c>
      <c r="AF30" s="6">
        <f t="shared" si="5"/>
        <v>0.96852046169989503</v>
      </c>
      <c r="AG30" s="6">
        <f t="shared" si="6"/>
        <v>0.97894736842105257</v>
      </c>
      <c r="AH30" s="6">
        <f t="shared" si="7"/>
        <v>0.97032640949554894</v>
      </c>
    </row>
    <row r="31" spans="1:34" x14ac:dyDescent="0.25">
      <c r="A31" s="1">
        <v>170</v>
      </c>
      <c r="B31" s="1">
        <v>3.9</v>
      </c>
      <c r="C31" s="1">
        <v>0.99099999999999999</v>
      </c>
      <c r="D31" s="1">
        <v>0.154</v>
      </c>
      <c r="F31" s="1">
        <v>170</v>
      </c>
      <c r="G31" s="1">
        <v>1.78</v>
      </c>
      <c r="H31" s="1">
        <v>0.48299999999999998</v>
      </c>
      <c r="I31" s="1">
        <v>8.7099999999999997E-2</v>
      </c>
      <c r="K31" s="1">
        <v>170</v>
      </c>
      <c r="L31" s="1">
        <v>3.05</v>
      </c>
      <c r="M31" s="1">
        <v>0.76500000000000001</v>
      </c>
      <c r="N31" s="1">
        <v>0.125</v>
      </c>
      <c r="U31" s="1">
        <v>164</v>
      </c>
      <c r="V31" s="1">
        <f t="shared" si="0"/>
        <v>0.88317757009345765</v>
      </c>
      <c r="W31" s="1">
        <f t="shared" si="1"/>
        <v>0.97499999999999998</v>
      </c>
      <c r="X31" s="1">
        <f t="shared" si="9"/>
        <v>0.86666666666666659</v>
      </c>
      <c r="Z31" s="1">
        <v>164</v>
      </c>
      <c r="AA31" s="6">
        <f t="shared" si="2"/>
        <v>1</v>
      </c>
      <c r="AB31" s="6">
        <f t="shared" si="3"/>
        <v>0.99655172413793103</v>
      </c>
      <c r="AC31" s="6">
        <f t="shared" si="4"/>
        <v>1</v>
      </c>
      <c r="AE31" s="1">
        <v>164</v>
      </c>
      <c r="AF31" s="6">
        <f t="shared" si="5"/>
        <v>0.97901364113326339</v>
      </c>
      <c r="AG31" s="6">
        <f t="shared" si="6"/>
        <v>0.98526315789473695</v>
      </c>
      <c r="AH31" s="6">
        <f t="shared" si="7"/>
        <v>0.98516320474777441</v>
      </c>
    </row>
    <row r="32" spans="1:34" x14ac:dyDescent="0.25">
      <c r="A32" s="1">
        <v>176</v>
      </c>
      <c r="B32" s="1">
        <v>3.93</v>
      </c>
      <c r="C32" s="1">
        <v>0.98899999999999999</v>
      </c>
      <c r="D32" s="1">
        <v>0.155</v>
      </c>
      <c r="F32" s="1">
        <v>175</v>
      </c>
      <c r="G32" s="1">
        <v>1.79</v>
      </c>
      <c r="H32" s="1">
        <v>0.48099999999999998</v>
      </c>
      <c r="I32" s="1">
        <v>8.7300000000000003E-2</v>
      </c>
      <c r="K32" s="1">
        <v>176</v>
      </c>
      <c r="L32" s="1">
        <v>3.08</v>
      </c>
      <c r="M32" s="1">
        <v>0.76300000000000001</v>
      </c>
      <c r="N32" s="1">
        <v>0.126</v>
      </c>
      <c r="U32" s="1">
        <v>170</v>
      </c>
      <c r="V32" s="1">
        <f t="shared" si="0"/>
        <v>0.90186915887850438</v>
      </c>
      <c r="W32" s="1">
        <f t="shared" si="1"/>
        <v>0.97499999999999998</v>
      </c>
      <c r="X32" s="1">
        <f t="shared" si="9"/>
        <v>0.88484848484848466</v>
      </c>
      <c r="Z32" s="1">
        <v>170</v>
      </c>
      <c r="AA32" s="6">
        <f t="shared" si="2"/>
        <v>0.99833333333333329</v>
      </c>
      <c r="AB32" s="6">
        <f t="shared" si="3"/>
        <v>0.99310344827586206</v>
      </c>
      <c r="AC32" s="6">
        <f t="shared" si="4"/>
        <v>0.99557522123893805</v>
      </c>
      <c r="AE32" s="1">
        <v>170</v>
      </c>
      <c r="AF32" s="6">
        <f t="shared" si="5"/>
        <v>0.97901364113326339</v>
      </c>
      <c r="AG32" s="6">
        <f t="shared" si="6"/>
        <v>0.99157894736842112</v>
      </c>
      <c r="AH32" s="6">
        <f t="shared" si="7"/>
        <v>0.98516320474777441</v>
      </c>
    </row>
    <row r="33" spans="1:34" x14ac:dyDescent="0.25">
      <c r="A33" s="1">
        <v>181</v>
      </c>
      <c r="B33" s="1">
        <v>3.96</v>
      </c>
      <c r="C33" s="1">
        <v>0.98599999999999999</v>
      </c>
      <c r="D33" s="1">
        <v>0.155</v>
      </c>
      <c r="F33" s="1">
        <v>181</v>
      </c>
      <c r="G33" s="1">
        <v>1.79</v>
      </c>
      <c r="H33" s="1">
        <v>0.47799999999999998</v>
      </c>
      <c r="I33" s="11">
        <v>8.7499999999999994E-2</v>
      </c>
      <c r="K33" s="1">
        <v>181</v>
      </c>
      <c r="L33" s="1">
        <v>3.1</v>
      </c>
      <c r="M33" s="1">
        <v>0.76</v>
      </c>
      <c r="N33" s="1">
        <v>0.126</v>
      </c>
      <c r="U33" s="1">
        <v>176</v>
      </c>
      <c r="V33" s="1">
        <f t="shared" si="0"/>
        <v>0.9158878504672896</v>
      </c>
      <c r="W33" s="1">
        <f t="shared" si="1"/>
        <v>0.98750000000000004</v>
      </c>
      <c r="X33" s="1">
        <f t="shared" si="9"/>
        <v>0.90303030303030296</v>
      </c>
      <c r="Z33" s="1">
        <v>176</v>
      </c>
      <c r="AA33" s="6">
        <f t="shared" si="2"/>
        <v>0.995</v>
      </c>
      <c r="AB33" s="6">
        <f t="shared" si="3"/>
        <v>0.98620689655172411</v>
      </c>
      <c r="AC33" s="6">
        <f t="shared" si="4"/>
        <v>0.99115044247787609</v>
      </c>
      <c r="AE33" s="1">
        <v>176</v>
      </c>
      <c r="AF33" s="6">
        <f t="shared" si="5"/>
        <v>0.98950682056663164</v>
      </c>
      <c r="AG33" s="6">
        <f t="shared" si="6"/>
        <v>0.99578947368421067</v>
      </c>
      <c r="AH33" s="6">
        <f t="shared" si="7"/>
        <v>1</v>
      </c>
    </row>
    <row r="34" spans="1:34" x14ac:dyDescent="0.25">
      <c r="A34" s="1">
        <v>187</v>
      </c>
      <c r="B34" s="1">
        <v>3.99</v>
      </c>
      <c r="C34" s="1">
        <v>0.98099999999999998</v>
      </c>
      <c r="D34" s="1">
        <v>0.156</v>
      </c>
      <c r="F34" s="1">
        <v>187</v>
      </c>
      <c r="G34" s="1">
        <v>1.79</v>
      </c>
      <c r="H34" s="1">
        <v>0.47499999999999998</v>
      </c>
      <c r="I34" s="1">
        <v>8.7499999999999994E-2</v>
      </c>
      <c r="K34" s="1">
        <v>187</v>
      </c>
      <c r="L34" s="1">
        <v>3.12</v>
      </c>
      <c r="M34" s="1">
        <v>0.75600000000000001</v>
      </c>
      <c r="N34" s="1">
        <v>0.126</v>
      </c>
      <c r="U34" s="1">
        <v>181</v>
      </c>
      <c r="V34" s="1">
        <f t="shared" si="0"/>
        <v>0.92990654205607448</v>
      </c>
      <c r="W34" s="1">
        <f t="shared" si="1"/>
        <v>0.98750000000000004</v>
      </c>
      <c r="X34" s="1">
        <f t="shared" si="9"/>
        <v>0.91515151515151505</v>
      </c>
      <c r="Z34" s="1">
        <v>181</v>
      </c>
      <c r="AA34" s="6">
        <f t="shared" si="2"/>
        <v>0.99</v>
      </c>
      <c r="AB34" s="6">
        <f t="shared" si="3"/>
        <v>0.97586206896551719</v>
      </c>
      <c r="AC34" s="6">
        <f t="shared" si="4"/>
        <v>0.98451327433628322</v>
      </c>
      <c r="AE34" s="1">
        <v>181</v>
      </c>
      <c r="AF34" s="6">
        <f t="shared" si="5"/>
        <v>0.98950682056663164</v>
      </c>
      <c r="AG34" s="6">
        <f t="shared" si="6"/>
        <v>1</v>
      </c>
      <c r="AH34" s="6">
        <f t="shared" si="7"/>
        <v>1</v>
      </c>
    </row>
    <row r="35" spans="1:34" x14ac:dyDescent="0.25">
      <c r="A35" s="1">
        <v>193</v>
      </c>
      <c r="B35" s="1">
        <v>4.0199999999999996</v>
      </c>
      <c r="C35" s="1">
        <v>0.97499999999999998</v>
      </c>
      <c r="D35" s="11">
        <v>0.156</v>
      </c>
      <c r="F35" s="1">
        <v>193</v>
      </c>
      <c r="G35" s="11">
        <v>1.8</v>
      </c>
      <c r="H35" s="1">
        <v>0.47099999999999997</v>
      </c>
      <c r="I35" s="1">
        <v>8.7400000000000005E-2</v>
      </c>
      <c r="K35" s="1">
        <v>193</v>
      </c>
      <c r="L35" s="1">
        <v>3.14</v>
      </c>
      <c r="M35" s="1">
        <v>0.751</v>
      </c>
      <c r="N35" s="1">
        <v>0.126</v>
      </c>
      <c r="U35" s="1">
        <v>187</v>
      </c>
      <c r="V35" s="1">
        <f t="shared" si="0"/>
        <v>0.94392523364485981</v>
      </c>
      <c r="W35" s="1">
        <f t="shared" si="1"/>
        <v>0.98750000000000004</v>
      </c>
      <c r="X35" s="1">
        <f t="shared" si="9"/>
        <v>0.92727272727272725</v>
      </c>
      <c r="Z35" s="1">
        <v>187</v>
      </c>
      <c r="AA35" s="6">
        <f t="shared" si="2"/>
        <v>0.98166666666666669</v>
      </c>
      <c r="AB35" s="6">
        <f t="shared" si="3"/>
        <v>0.96551724137931028</v>
      </c>
      <c r="AC35" s="6">
        <f t="shared" si="4"/>
        <v>0.97566371681415931</v>
      </c>
      <c r="AE35" s="1">
        <v>187</v>
      </c>
      <c r="AF35" s="6">
        <f t="shared" si="5"/>
        <v>1</v>
      </c>
      <c r="AG35" s="6">
        <f t="shared" si="6"/>
        <v>1</v>
      </c>
      <c r="AH35" s="6">
        <f t="shared" si="7"/>
        <v>1</v>
      </c>
    </row>
    <row r="36" spans="1:34" x14ac:dyDescent="0.25">
      <c r="A36" s="1">
        <v>199</v>
      </c>
      <c r="B36" s="1">
        <v>4.04</v>
      </c>
      <c r="C36" s="1">
        <v>0.96799999999999997</v>
      </c>
      <c r="D36" s="1">
        <v>0.156</v>
      </c>
      <c r="F36" s="1">
        <v>199</v>
      </c>
      <c r="G36" s="1">
        <v>1.79</v>
      </c>
      <c r="H36" s="1">
        <v>0.46700000000000003</v>
      </c>
      <c r="I36" s="1">
        <v>8.7300000000000003E-2</v>
      </c>
      <c r="K36" s="1">
        <v>199</v>
      </c>
      <c r="L36" s="1">
        <v>3.16</v>
      </c>
      <c r="M36" s="1">
        <v>0.745</v>
      </c>
      <c r="N36" s="11">
        <v>0.126</v>
      </c>
      <c r="U36" s="1">
        <v>193</v>
      </c>
      <c r="V36" s="1">
        <f t="shared" si="0"/>
        <v>0.95794392523364458</v>
      </c>
      <c r="W36" s="1">
        <f t="shared" si="1"/>
        <v>1</v>
      </c>
      <c r="X36" s="1">
        <f t="shared" si="9"/>
        <v>0.93939393939393934</v>
      </c>
      <c r="Z36" s="1">
        <v>193</v>
      </c>
      <c r="AA36" s="6">
        <f t="shared" si="2"/>
        <v>0.97166666666666668</v>
      </c>
      <c r="AB36" s="6">
        <f t="shared" si="3"/>
        <v>0.95172413793103439</v>
      </c>
      <c r="AC36" s="6">
        <f t="shared" si="4"/>
        <v>0.96460176991150437</v>
      </c>
      <c r="AE36" s="1">
        <v>193</v>
      </c>
      <c r="AF36" s="6">
        <f t="shared" si="5"/>
        <v>1</v>
      </c>
      <c r="AG36" s="6">
        <f t="shared" si="6"/>
        <v>0.9978947368421055</v>
      </c>
      <c r="AH36" s="6">
        <f t="shared" si="7"/>
        <v>1</v>
      </c>
    </row>
    <row r="37" spans="1:34" x14ac:dyDescent="0.25">
      <c r="A37" s="1">
        <v>205</v>
      </c>
      <c r="B37" s="1">
        <v>4.0599999999999996</v>
      </c>
      <c r="C37" s="1">
        <v>0.96</v>
      </c>
      <c r="D37" s="1">
        <v>0.155</v>
      </c>
      <c r="F37" s="1">
        <v>205</v>
      </c>
      <c r="G37" s="1">
        <v>1.79</v>
      </c>
      <c r="H37" s="1">
        <v>0.46300000000000002</v>
      </c>
      <c r="I37" s="1">
        <v>8.72E-2</v>
      </c>
      <c r="K37" s="1">
        <v>205</v>
      </c>
      <c r="L37" s="1">
        <v>3.18</v>
      </c>
      <c r="M37" s="1">
        <v>0.73799999999999999</v>
      </c>
      <c r="N37" s="1">
        <v>0.126</v>
      </c>
      <c r="U37" s="1">
        <v>199</v>
      </c>
      <c r="V37" s="1">
        <f t="shared" si="0"/>
        <v>0.96728971962616805</v>
      </c>
      <c r="W37" s="1">
        <f t="shared" si="1"/>
        <v>0.98750000000000004</v>
      </c>
      <c r="X37" s="1">
        <f t="shared" si="9"/>
        <v>0.95151515151515142</v>
      </c>
      <c r="Z37" s="1">
        <v>199</v>
      </c>
      <c r="AA37" s="6">
        <f t="shared" si="2"/>
        <v>0.96</v>
      </c>
      <c r="AB37" s="6">
        <f t="shared" si="3"/>
        <v>0.93793103448275872</v>
      </c>
      <c r="AC37" s="6">
        <f t="shared" si="4"/>
        <v>0.95132743362831851</v>
      </c>
      <c r="AE37" s="1">
        <v>199</v>
      </c>
      <c r="AF37" s="6">
        <f t="shared" si="5"/>
        <v>1</v>
      </c>
      <c r="AG37" s="6">
        <f t="shared" si="6"/>
        <v>0.99578947368421067</v>
      </c>
      <c r="AH37" s="6">
        <f t="shared" si="7"/>
        <v>1</v>
      </c>
    </row>
    <row r="38" spans="1:34" x14ac:dyDescent="0.25">
      <c r="A38" s="1">
        <v>211</v>
      </c>
      <c r="B38" s="1">
        <v>4.07</v>
      </c>
      <c r="C38" s="1">
        <v>0.95099999999999996</v>
      </c>
      <c r="D38" s="1">
        <v>0.155</v>
      </c>
      <c r="F38" s="1">
        <v>210</v>
      </c>
      <c r="G38" s="1">
        <v>1.79</v>
      </c>
      <c r="H38" s="1">
        <v>0.45700000000000002</v>
      </c>
      <c r="I38" s="1">
        <v>8.6900000000000005E-2</v>
      </c>
      <c r="K38" s="1">
        <v>211</v>
      </c>
      <c r="L38" s="1">
        <v>3.19</v>
      </c>
      <c r="M38" s="1">
        <v>0.73</v>
      </c>
      <c r="N38" s="1">
        <v>0.126</v>
      </c>
      <c r="U38" s="1">
        <v>205</v>
      </c>
      <c r="V38" s="1">
        <f t="shared" si="0"/>
        <v>0.97663551401869131</v>
      </c>
      <c r="W38" s="1">
        <f t="shared" si="1"/>
        <v>0.98750000000000004</v>
      </c>
      <c r="X38" s="1">
        <f t="shared" si="9"/>
        <v>0.96363636363636362</v>
      </c>
      <c r="Z38" s="1">
        <v>205</v>
      </c>
      <c r="AA38" s="6">
        <f t="shared" si="2"/>
        <v>0.94666666666666666</v>
      </c>
      <c r="AB38" s="6">
        <f t="shared" si="3"/>
        <v>0.92413793103448283</v>
      </c>
      <c r="AC38" s="6">
        <f t="shared" si="4"/>
        <v>0.93584070796460173</v>
      </c>
      <c r="AE38" s="1">
        <v>205</v>
      </c>
      <c r="AF38" s="6">
        <f t="shared" si="5"/>
        <v>0.98950682056663164</v>
      </c>
      <c r="AG38" s="6">
        <f t="shared" si="6"/>
        <v>0.99368421052631595</v>
      </c>
      <c r="AH38" s="6">
        <f t="shared" si="7"/>
        <v>1</v>
      </c>
    </row>
    <row r="39" spans="1:34" x14ac:dyDescent="0.25">
      <c r="A39" s="1">
        <v>216</v>
      </c>
      <c r="B39" s="1">
        <v>4.09</v>
      </c>
      <c r="C39" s="1">
        <v>0.94099999999999995</v>
      </c>
      <c r="D39" s="1">
        <v>0.155</v>
      </c>
      <c r="F39" s="1">
        <v>216</v>
      </c>
      <c r="G39" s="1">
        <v>1.79</v>
      </c>
      <c r="H39" s="1">
        <v>0.45200000000000001</v>
      </c>
      <c r="I39" s="1">
        <v>8.6599999999999996E-2</v>
      </c>
      <c r="K39" s="1">
        <v>217</v>
      </c>
      <c r="L39" s="1">
        <v>3.21</v>
      </c>
      <c r="M39" s="1">
        <v>0.72199999999999998</v>
      </c>
      <c r="N39" s="1">
        <v>0.125</v>
      </c>
      <c r="U39" s="1">
        <v>211</v>
      </c>
      <c r="V39" s="1">
        <f t="shared" si="0"/>
        <v>0.98130841121495327</v>
      </c>
      <c r="W39" s="1">
        <f t="shared" si="1"/>
        <v>0.98750000000000004</v>
      </c>
      <c r="X39" s="1">
        <f t="shared" si="9"/>
        <v>0.9696969696969695</v>
      </c>
      <c r="Z39" s="1">
        <v>211</v>
      </c>
      <c r="AA39" s="6">
        <f t="shared" si="2"/>
        <v>0.93166666666666664</v>
      </c>
      <c r="AB39" s="6">
        <f t="shared" si="3"/>
        <v>0.90344827586206911</v>
      </c>
      <c r="AC39" s="6">
        <f t="shared" si="4"/>
        <v>0.91814159292035391</v>
      </c>
      <c r="AE39" s="1">
        <v>211</v>
      </c>
      <c r="AF39" s="6">
        <f t="shared" si="5"/>
        <v>0.98950682056663164</v>
      </c>
      <c r="AG39" s="6">
        <f t="shared" si="6"/>
        <v>0.98736842105263178</v>
      </c>
      <c r="AH39" s="6">
        <f t="shared" si="7"/>
        <v>1</v>
      </c>
    </row>
    <row r="40" spans="1:34" x14ac:dyDescent="0.25">
      <c r="A40" s="1">
        <v>222</v>
      </c>
      <c r="B40" s="1">
        <v>4.0999999999999996</v>
      </c>
      <c r="C40" s="1">
        <v>0.93</v>
      </c>
      <c r="D40" s="1">
        <v>0.154</v>
      </c>
      <c r="F40" s="1">
        <v>222</v>
      </c>
      <c r="G40" s="1">
        <v>1.79</v>
      </c>
      <c r="H40" s="1">
        <v>0.44700000000000001</v>
      </c>
      <c r="I40" s="1">
        <v>8.6400000000000005E-2</v>
      </c>
      <c r="K40" s="1">
        <v>222</v>
      </c>
      <c r="L40" s="1">
        <v>3.22</v>
      </c>
      <c r="M40" s="1">
        <v>0.71299999999999997</v>
      </c>
      <c r="N40" s="1">
        <v>0.125</v>
      </c>
      <c r="U40" s="1">
        <v>216</v>
      </c>
      <c r="V40" s="1">
        <f t="shared" si="0"/>
        <v>0.99065420560747641</v>
      </c>
      <c r="W40" s="1">
        <f t="shared" si="1"/>
        <v>0.98750000000000004</v>
      </c>
      <c r="X40" s="1">
        <f t="shared" si="9"/>
        <v>0.9818181818181817</v>
      </c>
      <c r="Z40" s="1">
        <v>216</v>
      </c>
      <c r="AA40" s="6">
        <f t="shared" si="2"/>
        <v>0.91499999999999992</v>
      </c>
      <c r="AB40" s="6">
        <f t="shared" si="3"/>
        <v>0.88620689655172424</v>
      </c>
      <c r="AC40" s="6">
        <f t="shared" si="4"/>
        <v>0.9004424778761061</v>
      </c>
      <c r="AE40" s="1">
        <v>216</v>
      </c>
      <c r="AF40" s="6">
        <f t="shared" si="5"/>
        <v>0.98950682056663164</v>
      </c>
      <c r="AG40" s="6">
        <f t="shared" si="6"/>
        <v>0.9810526315789474</v>
      </c>
      <c r="AH40" s="6">
        <f t="shared" si="7"/>
        <v>0.98516320474777441</v>
      </c>
    </row>
    <row r="41" spans="1:34" x14ac:dyDescent="0.25">
      <c r="A41" s="1">
        <v>228</v>
      </c>
      <c r="B41" s="1">
        <v>4.1100000000000003</v>
      </c>
      <c r="C41" s="1">
        <v>0.91800000000000004</v>
      </c>
      <c r="D41" s="1">
        <v>0.153</v>
      </c>
      <c r="F41" s="1">
        <v>228</v>
      </c>
      <c r="G41" s="1">
        <v>1.78</v>
      </c>
      <c r="H41" s="1">
        <v>0.441</v>
      </c>
      <c r="I41" s="1">
        <v>8.6099999999999996E-2</v>
      </c>
      <c r="K41" s="1">
        <v>228</v>
      </c>
      <c r="L41" s="1">
        <v>3.23</v>
      </c>
      <c r="M41" s="1">
        <v>0.70399999999999996</v>
      </c>
      <c r="N41" s="1">
        <v>0.124</v>
      </c>
      <c r="U41" s="1">
        <v>222</v>
      </c>
      <c r="V41" s="1">
        <f t="shared" si="0"/>
        <v>0.99532710280373804</v>
      </c>
      <c r="W41" s="1">
        <f t="shared" si="1"/>
        <v>0.98750000000000004</v>
      </c>
      <c r="X41" s="1">
        <f t="shared" si="9"/>
        <v>0.98787878787878791</v>
      </c>
      <c r="Z41" s="1">
        <v>222</v>
      </c>
      <c r="AA41" s="6">
        <f t="shared" si="2"/>
        <v>0.89666666666666672</v>
      </c>
      <c r="AB41" s="6">
        <f t="shared" si="3"/>
        <v>0.86896551724137938</v>
      </c>
      <c r="AC41" s="6">
        <f t="shared" si="4"/>
        <v>0.88053097345132736</v>
      </c>
      <c r="AE41" s="1">
        <v>222</v>
      </c>
      <c r="AF41" s="6">
        <f t="shared" si="5"/>
        <v>0.97901364113326339</v>
      </c>
      <c r="AG41" s="6">
        <f t="shared" si="6"/>
        <v>0.97684210526315807</v>
      </c>
      <c r="AH41" s="6">
        <f t="shared" si="7"/>
        <v>0.98516320474777441</v>
      </c>
    </row>
    <row r="42" spans="1:34" x14ac:dyDescent="0.25">
      <c r="A42" s="1">
        <v>234</v>
      </c>
      <c r="B42" s="11">
        <v>4.1100000000000003</v>
      </c>
      <c r="C42" s="1">
        <v>0.90500000000000003</v>
      </c>
      <c r="D42" s="1">
        <v>0.153</v>
      </c>
      <c r="F42" s="1">
        <v>234</v>
      </c>
      <c r="G42" s="1">
        <v>1.78</v>
      </c>
      <c r="H42" s="1">
        <v>0.435</v>
      </c>
      <c r="I42" s="1">
        <v>8.5800000000000001E-2</v>
      </c>
      <c r="K42" s="1">
        <v>234</v>
      </c>
      <c r="L42" s="1">
        <v>3.23</v>
      </c>
      <c r="M42" s="1">
        <v>0.69399999999999995</v>
      </c>
      <c r="N42" s="1">
        <v>0.124</v>
      </c>
      <c r="U42" s="1">
        <v>228</v>
      </c>
      <c r="V42" s="1">
        <f t="shared" si="0"/>
        <v>1</v>
      </c>
      <c r="W42" s="1">
        <f t="shared" si="1"/>
        <v>0.97499999999999998</v>
      </c>
      <c r="X42" s="1">
        <f t="shared" si="9"/>
        <v>0.99393939393939379</v>
      </c>
      <c r="Z42" s="1">
        <v>228</v>
      </c>
      <c r="AA42" s="6">
        <f t="shared" si="2"/>
        <v>0.87666666666666671</v>
      </c>
      <c r="AB42" s="6">
        <f t="shared" si="3"/>
        <v>0.84827586206896555</v>
      </c>
      <c r="AC42" s="6">
        <f t="shared" si="4"/>
        <v>0.86061946902654851</v>
      </c>
      <c r="AE42" s="1">
        <v>228</v>
      </c>
      <c r="AF42" s="6">
        <f t="shared" si="5"/>
        <v>0.96852046169989503</v>
      </c>
      <c r="AG42" s="6">
        <f t="shared" si="6"/>
        <v>0.97052631578947368</v>
      </c>
      <c r="AH42" s="6">
        <f t="shared" si="7"/>
        <v>0.97032640949554894</v>
      </c>
    </row>
    <row r="43" spans="1:34" x14ac:dyDescent="0.25">
      <c r="A43" s="1">
        <v>240</v>
      </c>
      <c r="B43" s="1">
        <v>4.1100000000000003</v>
      </c>
      <c r="C43" s="1">
        <v>0.89100000000000001</v>
      </c>
      <c r="D43" s="1">
        <v>0.152</v>
      </c>
      <c r="F43" s="1">
        <v>240</v>
      </c>
      <c r="G43" s="1">
        <v>1.77</v>
      </c>
      <c r="H43" s="1">
        <v>0.42899999999999999</v>
      </c>
      <c r="I43" s="1">
        <v>8.5400000000000004E-2</v>
      </c>
      <c r="K43" s="1">
        <v>240</v>
      </c>
      <c r="L43" s="11">
        <v>3.24</v>
      </c>
      <c r="M43" s="1">
        <v>0.68300000000000005</v>
      </c>
      <c r="N43" s="1">
        <v>0.123</v>
      </c>
      <c r="U43" s="1">
        <v>234</v>
      </c>
      <c r="V43" s="1">
        <f t="shared" si="0"/>
        <v>1</v>
      </c>
      <c r="W43" s="1">
        <f t="shared" si="1"/>
        <v>0.97499999999999998</v>
      </c>
      <c r="X43" s="1">
        <f t="shared" si="9"/>
        <v>0.99393939393939379</v>
      </c>
      <c r="Z43" s="1">
        <v>234</v>
      </c>
      <c r="AA43" s="6">
        <f t="shared" si="2"/>
        <v>0.85500000000000009</v>
      </c>
      <c r="AB43" s="6">
        <f t="shared" si="3"/>
        <v>0.82758620689655171</v>
      </c>
      <c r="AC43" s="6">
        <f t="shared" si="4"/>
        <v>0.83849557522123885</v>
      </c>
      <c r="AE43" s="1">
        <v>234</v>
      </c>
      <c r="AF43" s="6">
        <f t="shared" si="5"/>
        <v>0.96852046169989503</v>
      </c>
      <c r="AG43" s="6">
        <f t="shared" si="6"/>
        <v>0.96421052631578963</v>
      </c>
      <c r="AH43" s="6">
        <f t="shared" si="7"/>
        <v>0.97032640949554894</v>
      </c>
    </row>
    <row r="44" spans="1:34" x14ac:dyDescent="0.25">
      <c r="A44" s="1">
        <v>246</v>
      </c>
      <c r="B44" s="1">
        <v>4.1100000000000003</v>
      </c>
      <c r="C44" s="1">
        <v>0.877</v>
      </c>
      <c r="D44" s="1">
        <v>0.151</v>
      </c>
      <c r="F44" s="1">
        <v>246</v>
      </c>
      <c r="G44" s="1">
        <v>1.77</v>
      </c>
      <c r="H44" s="1">
        <v>0.42199999999999999</v>
      </c>
      <c r="I44" s="1">
        <v>8.4900000000000003E-2</v>
      </c>
      <c r="K44" s="1">
        <v>246</v>
      </c>
      <c r="L44" s="1">
        <v>3.24</v>
      </c>
      <c r="M44" s="1">
        <v>0.67200000000000004</v>
      </c>
      <c r="N44" s="1">
        <v>0.122</v>
      </c>
      <c r="U44" s="1">
        <v>240</v>
      </c>
      <c r="V44" s="1">
        <f t="shared" si="0"/>
        <v>1</v>
      </c>
      <c r="W44" s="1">
        <f t="shared" si="1"/>
        <v>0.96250000000000002</v>
      </c>
      <c r="X44" s="1">
        <f t="shared" si="9"/>
        <v>1</v>
      </c>
      <c r="Z44" s="1">
        <v>240</v>
      </c>
      <c r="AA44" s="6">
        <f t="shared" si="2"/>
        <v>0.83166666666666667</v>
      </c>
      <c r="AB44" s="6">
        <f t="shared" si="3"/>
        <v>0.80689655172413799</v>
      </c>
      <c r="AC44" s="6">
        <f t="shared" si="4"/>
        <v>0.81415929203539827</v>
      </c>
      <c r="AE44" s="1">
        <v>240</v>
      </c>
      <c r="AF44" s="6">
        <f t="shared" si="5"/>
        <v>0.95802728226652667</v>
      </c>
      <c r="AG44" s="6">
        <f t="shared" si="6"/>
        <v>0.95578947368421074</v>
      </c>
      <c r="AH44" s="6">
        <f t="shared" si="7"/>
        <v>0.95548961424332335</v>
      </c>
    </row>
    <row r="45" spans="1:34" x14ac:dyDescent="0.25">
      <c r="A45" s="1">
        <v>252</v>
      </c>
      <c r="B45" s="1">
        <v>4.0999999999999996</v>
      </c>
      <c r="C45" s="1">
        <v>0.86299999999999999</v>
      </c>
      <c r="D45" s="1">
        <v>0.15</v>
      </c>
      <c r="F45" s="1">
        <v>251</v>
      </c>
      <c r="G45" s="1">
        <v>1.76</v>
      </c>
      <c r="H45" s="1">
        <v>0.41499999999999998</v>
      </c>
      <c r="I45" s="1">
        <v>8.4400000000000003E-2</v>
      </c>
      <c r="K45" s="1">
        <v>252</v>
      </c>
      <c r="L45" s="1">
        <v>3.23</v>
      </c>
      <c r="M45" s="1">
        <v>0.66100000000000003</v>
      </c>
      <c r="N45" s="1">
        <v>0.121</v>
      </c>
      <c r="U45" s="1">
        <v>246</v>
      </c>
      <c r="V45" s="1">
        <f t="shared" si="0"/>
        <v>1</v>
      </c>
      <c r="W45" s="1">
        <f t="shared" si="1"/>
        <v>0.96250000000000002</v>
      </c>
      <c r="X45" s="1">
        <f t="shared" si="9"/>
        <v>1</v>
      </c>
      <c r="Z45" s="1">
        <v>246</v>
      </c>
      <c r="AA45" s="6">
        <f t="shared" si="2"/>
        <v>0.80833333333333335</v>
      </c>
      <c r="AB45" s="6">
        <f t="shared" si="3"/>
        <v>0.78275862068965518</v>
      </c>
      <c r="AC45" s="6">
        <f t="shared" si="4"/>
        <v>0.78982300884955758</v>
      </c>
      <c r="AE45" s="1">
        <v>246</v>
      </c>
      <c r="AF45" s="6">
        <f t="shared" si="5"/>
        <v>0.94753410283315842</v>
      </c>
      <c r="AG45" s="6">
        <f t="shared" si="6"/>
        <v>0.94526315789473703</v>
      </c>
      <c r="AH45" s="6">
        <f t="shared" si="7"/>
        <v>0.94065281899109787</v>
      </c>
    </row>
    <row r="46" spans="1:34" x14ac:dyDescent="0.25">
      <c r="A46" s="1">
        <v>257</v>
      </c>
      <c r="B46" s="1">
        <v>4.09</v>
      </c>
      <c r="C46" s="1">
        <v>0.84699999999999998</v>
      </c>
      <c r="D46" s="1">
        <v>0.14899999999999999</v>
      </c>
      <c r="F46" s="1">
        <v>257</v>
      </c>
      <c r="G46" s="1">
        <v>1.75</v>
      </c>
      <c r="H46" s="1">
        <v>0.40699999999999997</v>
      </c>
      <c r="I46" s="1">
        <v>8.3900000000000002E-2</v>
      </c>
      <c r="K46" s="1">
        <v>258</v>
      </c>
      <c r="L46" s="1">
        <v>3.23</v>
      </c>
      <c r="M46" s="1">
        <v>0.64900000000000002</v>
      </c>
      <c r="N46" s="1">
        <v>0.121</v>
      </c>
      <c r="U46" s="1">
        <v>252</v>
      </c>
      <c r="V46" s="1">
        <f t="shared" si="0"/>
        <v>0.99532710280373804</v>
      </c>
      <c r="W46" s="1">
        <f t="shared" si="1"/>
        <v>0.95</v>
      </c>
      <c r="X46" s="1">
        <f t="shared" si="9"/>
        <v>0.99393939393939379</v>
      </c>
      <c r="Z46" s="1">
        <v>252</v>
      </c>
      <c r="AA46" s="6">
        <f t="shared" si="2"/>
        <v>0.78500000000000003</v>
      </c>
      <c r="AB46" s="6">
        <f t="shared" si="3"/>
        <v>0.75862068965517238</v>
      </c>
      <c r="AC46" s="6">
        <f t="shared" si="4"/>
        <v>0.76548672566371689</v>
      </c>
      <c r="AE46" s="1">
        <v>252</v>
      </c>
      <c r="AF46" s="6">
        <f t="shared" si="5"/>
        <v>0.93704092339979006</v>
      </c>
      <c r="AG46" s="6">
        <f t="shared" si="6"/>
        <v>0.93473684210526331</v>
      </c>
      <c r="AH46" s="6">
        <f t="shared" si="7"/>
        <v>0.92581602373887228</v>
      </c>
    </row>
    <row r="47" spans="1:34" x14ac:dyDescent="0.25">
      <c r="A47" s="1">
        <v>263</v>
      </c>
      <c r="B47" s="1">
        <v>4.08</v>
      </c>
      <c r="C47" s="1">
        <v>0.83099999999999996</v>
      </c>
      <c r="D47" s="1">
        <v>0.14799999999999999</v>
      </c>
      <c r="F47" s="1">
        <v>263</v>
      </c>
      <c r="G47" s="1">
        <v>1.74</v>
      </c>
      <c r="H47" s="1">
        <v>0.4</v>
      </c>
      <c r="I47" s="1">
        <v>8.3400000000000002E-2</v>
      </c>
      <c r="K47" s="1">
        <v>263</v>
      </c>
      <c r="L47" s="1">
        <v>3.22</v>
      </c>
      <c r="M47" s="1">
        <v>0.63700000000000001</v>
      </c>
      <c r="N47" s="1">
        <v>0.12</v>
      </c>
      <c r="U47" s="1">
        <v>257</v>
      </c>
      <c r="V47" s="1">
        <f t="shared" si="0"/>
        <v>0.99065420560747641</v>
      </c>
      <c r="W47" s="1">
        <f t="shared" si="1"/>
        <v>0.9375</v>
      </c>
      <c r="X47" s="1">
        <f t="shared" si="9"/>
        <v>0.99393939393939379</v>
      </c>
      <c r="Z47" s="1">
        <v>257</v>
      </c>
      <c r="AA47" s="6">
        <f t="shared" si="2"/>
        <v>0.7583333333333333</v>
      </c>
      <c r="AB47" s="6">
        <f t="shared" si="3"/>
        <v>0.7310344827586206</v>
      </c>
      <c r="AC47" s="6">
        <f t="shared" si="4"/>
        <v>0.73893805309734517</v>
      </c>
      <c r="AE47" s="1">
        <v>257</v>
      </c>
      <c r="AF47" s="6">
        <f t="shared" si="5"/>
        <v>0.92654774396642181</v>
      </c>
      <c r="AG47" s="6">
        <f t="shared" si="6"/>
        <v>0.92421052631578959</v>
      </c>
      <c r="AH47" s="6">
        <f t="shared" si="7"/>
        <v>0.92581602373887228</v>
      </c>
    </row>
    <row r="48" spans="1:34" x14ac:dyDescent="0.25">
      <c r="A48" s="1">
        <v>269</v>
      </c>
      <c r="B48" s="1">
        <v>4.0599999999999996</v>
      </c>
      <c r="C48" s="1">
        <v>0.81499999999999995</v>
      </c>
      <c r="D48" s="1">
        <v>0.14599999999999999</v>
      </c>
      <c r="F48" s="1">
        <v>269</v>
      </c>
      <c r="G48" s="1">
        <v>1.73</v>
      </c>
      <c r="H48" s="1">
        <v>0.39200000000000002</v>
      </c>
      <c r="I48" s="1">
        <v>8.2699999999999996E-2</v>
      </c>
      <c r="K48" s="1">
        <v>269</v>
      </c>
      <c r="L48" s="1">
        <v>3.21</v>
      </c>
      <c r="M48" s="1">
        <v>0.624</v>
      </c>
      <c r="N48" s="1">
        <v>0.11899999999999999</v>
      </c>
      <c r="U48" s="1">
        <v>263</v>
      </c>
      <c r="V48" s="1">
        <f t="shared" si="0"/>
        <v>0.9859813084112149</v>
      </c>
      <c r="W48" s="1">
        <f t="shared" si="1"/>
        <v>0.92499999999999993</v>
      </c>
      <c r="X48" s="1">
        <f t="shared" si="9"/>
        <v>0.98787878787878791</v>
      </c>
      <c r="Z48" s="1">
        <v>263</v>
      </c>
      <c r="AA48" s="6">
        <f t="shared" si="2"/>
        <v>0.73166666666666658</v>
      </c>
      <c r="AB48" s="6">
        <f t="shared" si="3"/>
        <v>0.70689655172413801</v>
      </c>
      <c r="AC48" s="6">
        <f t="shared" si="4"/>
        <v>0.71238938053097345</v>
      </c>
      <c r="AE48" s="1">
        <v>263</v>
      </c>
      <c r="AF48" s="6">
        <f t="shared" si="5"/>
        <v>0.91605456453305345</v>
      </c>
      <c r="AG48" s="6">
        <f t="shared" si="6"/>
        <v>0.91368421052631599</v>
      </c>
      <c r="AH48" s="6">
        <f t="shared" si="7"/>
        <v>0.91097922848664681</v>
      </c>
    </row>
    <row r="49" spans="1:34" x14ac:dyDescent="0.25">
      <c r="A49" s="1">
        <v>275</v>
      </c>
      <c r="B49" s="1">
        <v>4.04</v>
      </c>
      <c r="C49" s="1">
        <v>0.79800000000000004</v>
      </c>
      <c r="D49" s="1">
        <v>0.14499999999999999</v>
      </c>
      <c r="F49" s="1">
        <v>275</v>
      </c>
      <c r="G49" s="1">
        <v>1.71</v>
      </c>
      <c r="H49" s="1">
        <v>0.38400000000000001</v>
      </c>
      <c r="I49" s="1">
        <v>8.2100000000000006E-2</v>
      </c>
      <c r="K49" s="1">
        <v>275</v>
      </c>
      <c r="L49" s="1">
        <v>3.19</v>
      </c>
      <c r="M49" s="1">
        <v>0.61199999999999999</v>
      </c>
      <c r="N49" s="1">
        <v>0.11799999999999999</v>
      </c>
      <c r="U49" s="1">
        <v>269</v>
      </c>
      <c r="V49" s="1">
        <f t="shared" si="0"/>
        <v>0.97663551401869131</v>
      </c>
      <c r="W49" s="1">
        <f t="shared" si="1"/>
        <v>0.91249999999999998</v>
      </c>
      <c r="X49" s="1">
        <f t="shared" si="9"/>
        <v>0.9818181818181817</v>
      </c>
      <c r="Z49" s="1">
        <v>269</v>
      </c>
      <c r="AA49" s="6">
        <f t="shared" si="2"/>
        <v>0.70499999999999996</v>
      </c>
      <c r="AB49" s="6">
        <f t="shared" si="3"/>
        <v>0.67931034482758623</v>
      </c>
      <c r="AC49" s="6">
        <f t="shared" si="4"/>
        <v>0.6836283185840708</v>
      </c>
      <c r="AE49" s="1">
        <v>269</v>
      </c>
      <c r="AF49" s="6">
        <f t="shared" si="5"/>
        <v>0.89506820566631684</v>
      </c>
      <c r="AG49" s="6">
        <f t="shared" si="6"/>
        <v>0.89894736842105261</v>
      </c>
      <c r="AH49" s="6">
        <f t="shared" si="7"/>
        <v>0.89614243323442122</v>
      </c>
    </row>
    <row r="50" spans="1:34" x14ac:dyDescent="0.25">
      <c r="A50" s="1">
        <v>281</v>
      </c>
      <c r="B50" s="1">
        <v>4.01</v>
      </c>
      <c r="C50" s="1">
        <v>0.78100000000000003</v>
      </c>
      <c r="D50" s="1">
        <v>0.14399999999999999</v>
      </c>
      <c r="F50" s="1">
        <v>281</v>
      </c>
      <c r="G50" s="1">
        <v>1.7</v>
      </c>
      <c r="H50" s="1">
        <v>0.376</v>
      </c>
      <c r="I50" s="1">
        <v>8.1500000000000003E-2</v>
      </c>
      <c r="K50" s="1">
        <v>281</v>
      </c>
      <c r="L50" s="1">
        <v>3.17</v>
      </c>
      <c r="M50" s="1">
        <v>0.59899999999999998</v>
      </c>
      <c r="N50" s="1">
        <v>0.11700000000000001</v>
      </c>
      <c r="U50" s="1">
        <v>275</v>
      </c>
      <c r="V50" s="1">
        <f t="shared" si="0"/>
        <v>0.96728971962616805</v>
      </c>
      <c r="W50" s="1">
        <f t="shared" si="1"/>
        <v>0.88749999999999996</v>
      </c>
      <c r="X50" s="1">
        <f t="shared" si="9"/>
        <v>0.9696969696969695</v>
      </c>
      <c r="Z50" s="1">
        <v>275</v>
      </c>
      <c r="AA50" s="6">
        <f t="shared" si="2"/>
        <v>0.67666666666666675</v>
      </c>
      <c r="AB50" s="6">
        <f t="shared" si="3"/>
        <v>0.65172413793103456</v>
      </c>
      <c r="AC50" s="6">
        <f t="shared" si="4"/>
        <v>0.65707964601769908</v>
      </c>
      <c r="AE50" s="1">
        <v>275</v>
      </c>
      <c r="AF50" s="6">
        <f t="shared" si="5"/>
        <v>0.88457502623294848</v>
      </c>
      <c r="AG50" s="6">
        <f t="shared" si="6"/>
        <v>0.88631578947368439</v>
      </c>
      <c r="AH50" s="6">
        <f t="shared" si="7"/>
        <v>0.88130563798219574</v>
      </c>
    </row>
    <row r="51" spans="1:34" x14ac:dyDescent="0.25">
      <c r="A51" s="1">
        <v>287</v>
      </c>
      <c r="B51" s="1">
        <v>3.98</v>
      </c>
      <c r="C51" s="1">
        <v>0.76400000000000001</v>
      </c>
      <c r="D51" s="1">
        <v>0.14299999999999999</v>
      </c>
      <c r="F51" s="1">
        <v>286</v>
      </c>
      <c r="G51" s="1">
        <v>1.68</v>
      </c>
      <c r="H51" s="1">
        <v>0.36699999999999999</v>
      </c>
      <c r="I51" s="1">
        <v>8.1000000000000003E-2</v>
      </c>
      <c r="K51" s="1">
        <v>287</v>
      </c>
      <c r="L51" s="1">
        <v>3.15</v>
      </c>
      <c r="M51" s="1">
        <v>0.58599999999999997</v>
      </c>
      <c r="N51" s="1">
        <v>0.11600000000000001</v>
      </c>
      <c r="U51" s="1">
        <v>281</v>
      </c>
      <c r="V51" s="1">
        <f t="shared" si="0"/>
        <v>0.95327102803738295</v>
      </c>
      <c r="W51" s="1">
        <f t="shared" si="1"/>
        <v>0.87499999999999989</v>
      </c>
      <c r="X51" s="1">
        <f t="shared" si="9"/>
        <v>0.95757575757575741</v>
      </c>
      <c r="Z51" s="1">
        <v>281</v>
      </c>
      <c r="AA51" s="6">
        <f t="shared" si="2"/>
        <v>0.64833333333333343</v>
      </c>
      <c r="AB51" s="6">
        <f t="shared" si="3"/>
        <v>0.62413793103448278</v>
      </c>
      <c r="AC51" s="6">
        <f t="shared" si="4"/>
        <v>0.62831858407079644</v>
      </c>
      <c r="AE51" s="1">
        <v>281</v>
      </c>
      <c r="AF51" s="6">
        <f t="shared" si="5"/>
        <v>0.87408184679958012</v>
      </c>
      <c r="AG51" s="6">
        <f t="shared" si="6"/>
        <v>0.87368421052631595</v>
      </c>
      <c r="AH51" s="6">
        <f t="shared" si="7"/>
        <v>0.86646884272997038</v>
      </c>
    </row>
    <row r="52" spans="1:34" x14ac:dyDescent="0.25">
      <c r="A52" s="1">
        <v>293</v>
      </c>
      <c r="B52" s="1">
        <v>3.95</v>
      </c>
      <c r="C52" s="1">
        <v>0.747</v>
      </c>
      <c r="D52" s="1">
        <v>0.14099999999999999</v>
      </c>
      <c r="F52" s="1">
        <v>292</v>
      </c>
      <c r="G52" s="1">
        <v>1.67</v>
      </c>
      <c r="H52" s="1">
        <v>0.35899999999999999</v>
      </c>
      <c r="I52" s="1">
        <v>8.0199999999999994E-2</v>
      </c>
      <c r="K52" s="1">
        <v>293</v>
      </c>
      <c r="L52" s="1">
        <v>3.13</v>
      </c>
      <c r="M52" s="1">
        <v>0.57299999999999995</v>
      </c>
      <c r="N52" s="1">
        <v>0.115</v>
      </c>
      <c r="U52" s="1">
        <v>287</v>
      </c>
      <c r="V52" s="1">
        <f t="shared" si="0"/>
        <v>0.93925233644859774</v>
      </c>
      <c r="W52" s="1">
        <f t="shared" si="1"/>
        <v>0.84999999999999987</v>
      </c>
      <c r="X52" s="1">
        <f t="shared" si="9"/>
        <v>0.94545454545454533</v>
      </c>
      <c r="Z52" s="1">
        <v>287</v>
      </c>
      <c r="AA52" s="6">
        <f t="shared" si="2"/>
        <v>0.62</v>
      </c>
      <c r="AB52" s="6">
        <f t="shared" si="3"/>
        <v>0.59310344827586203</v>
      </c>
      <c r="AC52" s="6">
        <f t="shared" si="4"/>
        <v>0.59955752212389368</v>
      </c>
      <c r="AE52" s="1">
        <v>287</v>
      </c>
      <c r="AF52" s="6">
        <f t="shared" si="5"/>
        <v>0.86358866736621187</v>
      </c>
      <c r="AG52" s="6">
        <f t="shared" si="6"/>
        <v>0.86315789473684223</v>
      </c>
      <c r="AH52" s="6">
        <f t="shared" si="7"/>
        <v>0.8516320474777449</v>
      </c>
    </row>
    <row r="53" spans="1:34" x14ac:dyDescent="0.25">
      <c r="A53" s="1">
        <v>298</v>
      </c>
      <c r="B53" s="1">
        <v>3.91</v>
      </c>
      <c r="C53" s="1">
        <v>0.72899999999999998</v>
      </c>
      <c r="D53" s="1">
        <v>0.14000000000000001</v>
      </c>
      <c r="F53" s="1">
        <v>298</v>
      </c>
      <c r="G53" s="1">
        <v>1.65</v>
      </c>
      <c r="H53" s="1">
        <v>0.35099999999999998</v>
      </c>
      <c r="I53" s="1">
        <v>7.9600000000000004E-2</v>
      </c>
      <c r="K53" s="1">
        <v>299</v>
      </c>
      <c r="L53" s="1">
        <v>3.1</v>
      </c>
      <c r="M53" s="1">
        <v>0.56000000000000005</v>
      </c>
      <c r="N53" s="1">
        <v>0.114</v>
      </c>
      <c r="U53" s="1">
        <v>293</v>
      </c>
      <c r="V53" s="1">
        <f t="shared" ref="V53:V76" si="14">(B52-$Q$11)/$Q$12</f>
        <v>0.92523364485981296</v>
      </c>
      <c r="W53" s="1">
        <f t="shared" ref="W53:W76" si="15">(G52-$R$11)/$R$12</f>
        <v>0.83749999999999991</v>
      </c>
      <c r="X53" s="1">
        <f t="shared" ref="X53:X76" si="16">(L52-$S$11)/$S$12</f>
        <v>0.93333333333333313</v>
      </c>
      <c r="Z53" s="1">
        <v>293</v>
      </c>
      <c r="AA53" s="6">
        <f t="shared" ref="AA53:AA76" si="17">(C52-$Q$17)/$Q$18</f>
        <v>0.59166666666666667</v>
      </c>
      <c r="AB53" s="6">
        <f t="shared" ref="AB53:AB76" si="18">(H52-$R$17)/$R$18</f>
        <v>0.56551724137931036</v>
      </c>
      <c r="AC53" s="6">
        <f t="shared" ref="AC53:AC76" si="19">(M52-$S$17)/$S$18</f>
        <v>0.57079646017699104</v>
      </c>
      <c r="AE53" s="1">
        <v>293</v>
      </c>
      <c r="AF53" s="6">
        <f t="shared" ref="AF53:AF76" si="20">(D52-$Q$23)/$Q$24</f>
        <v>0.84260230849947515</v>
      </c>
      <c r="AG53" s="6">
        <f t="shared" ref="AG53:AG76" si="21">(I52-$R$23)/$R$24</f>
        <v>0.84631578947368413</v>
      </c>
      <c r="AH53" s="6">
        <f t="shared" ref="AH53:AH76" si="22">(N52-$S$23)/$S$24</f>
        <v>0.83679525222551931</v>
      </c>
    </row>
    <row r="54" spans="1:34" x14ac:dyDescent="0.25">
      <c r="A54" s="1">
        <v>304</v>
      </c>
      <c r="B54" s="1">
        <v>3.87</v>
      </c>
      <c r="C54" s="1">
        <v>0.71199999999999997</v>
      </c>
      <c r="D54" s="1">
        <v>0.13900000000000001</v>
      </c>
      <c r="F54" s="1">
        <v>304</v>
      </c>
      <c r="G54" s="1">
        <v>1.63</v>
      </c>
      <c r="H54" s="1">
        <v>0.34300000000000003</v>
      </c>
      <c r="I54" s="1">
        <v>7.9000000000000001E-2</v>
      </c>
      <c r="K54" s="1">
        <v>304</v>
      </c>
      <c r="L54" s="1">
        <v>3.06</v>
      </c>
      <c r="M54" s="1">
        <v>0.54700000000000004</v>
      </c>
      <c r="N54" s="1">
        <v>0.113</v>
      </c>
      <c r="U54" s="1">
        <v>298</v>
      </c>
      <c r="V54" s="1">
        <f t="shared" si="14"/>
        <v>0.90654205607476623</v>
      </c>
      <c r="W54" s="1">
        <f t="shared" si="15"/>
        <v>0.81249999999999989</v>
      </c>
      <c r="X54" s="1">
        <f t="shared" si="16"/>
        <v>0.91515151515151505</v>
      </c>
      <c r="Z54" s="1">
        <v>298</v>
      </c>
      <c r="AA54" s="6">
        <f t="shared" si="17"/>
        <v>0.56166666666666665</v>
      </c>
      <c r="AB54" s="6">
        <f t="shared" si="18"/>
        <v>0.53793103448275859</v>
      </c>
      <c r="AC54" s="6">
        <f t="shared" si="19"/>
        <v>0.54203539823008862</v>
      </c>
      <c r="AE54" s="1">
        <v>298</v>
      </c>
      <c r="AF54" s="6">
        <f t="shared" si="20"/>
        <v>0.83210912906610712</v>
      </c>
      <c r="AG54" s="6">
        <f t="shared" si="21"/>
        <v>0.83368421052631592</v>
      </c>
      <c r="AH54" s="6">
        <f t="shared" si="22"/>
        <v>0.82195845697329384</v>
      </c>
    </row>
    <row r="55" spans="1:34" x14ac:dyDescent="0.25">
      <c r="A55" s="1">
        <v>310</v>
      </c>
      <c r="B55" s="1">
        <v>3.82</v>
      </c>
      <c r="C55" s="1">
        <v>0.69399999999999995</v>
      </c>
      <c r="D55" s="1">
        <v>0.13700000000000001</v>
      </c>
      <c r="F55" s="1">
        <v>310</v>
      </c>
      <c r="G55" s="1">
        <v>1.61</v>
      </c>
      <c r="H55" s="1">
        <v>0.33500000000000002</v>
      </c>
      <c r="I55" s="1">
        <v>7.8299999999999995E-2</v>
      </c>
      <c r="K55" s="1">
        <v>310</v>
      </c>
      <c r="L55" s="1">
        <v>3.02</v>
      </c>
      <c r="M55" s="1">
        <v>0.53400000000000003</v>
      </c>
      <c r="N55" s="1">
        <v>0.112</v>
      </c>
      <c r="U55" s="1">
        <v>304</v>
      </c>
      <c r="V55" s="1">
        <f t="shared" si="14"/>
        <v>0.8878504672897195</v>
      </c>
      <c r="W55" s="1">
        <f t="shared" si="15"/>
        <v>0.78749999999999987</v>
      </c>
      <c r="X55" s="1">
        <f t="shared" si="16"/>
        <v>0.89090909090909087</v>
      </c>
      <c r="Z55" s="1">
        <v>304</v>
      </c>
      <c r="AA55" s="6">
        <f t="shared" si="17"/>
        <v>0.53333333333333333</v>
      </c>
      <c r="AB55" s="6">
        <f t="shared" si="18"/>
        <v>0.51034482758620703</v>
      </c>
      <c r="AC55" s="6">
        <f t="shared" si="19"/>
        <v>0.51327433628318586</v>
      </c>
      <c r="AE55" s="1">
        <v>304</v>
      </c>
      <c r="AF55" s="6">
        <f t="shared" si="20"/>
        <v>0.82161594963273887</v>
      </c>
      <c r="AG55" s="6">
        <f t="shared" si="21"/>
        <v>0.82105263157894748</v>
      </c>
      <c r="AH55" s="6">
        <f t="shared" si="22"/>
        <v>0.80712166172106825</v>
      </c>
    </row>
    <row r="56" spans="1:34" x14ac:dyDescent="0.25">
      <c r="A56" s="1">
        <v>316</v>
      </c>
      <c r="B56" s="1">
        <v>3.77</v>
      </c>
      <c r="C56" s="1">
        <v>0.67600000000000005</v>
      </c>
      <c r="D56" s="1">
        <v>0.13600000000000001</v>
      </c>
      <c r="F56" s="1">
        <v>316</v>
      </c>
      <c r="G56" s="1">
        <v>1.59</v>
      </c>
      <c r="H56" s="1">
        <v>0.32700000000000001</v>
      </c>
      <c r="I56" s="1">
        <v>7.7700000000000005E-2</v>
      </c>
      <c r="K56" s="1">
        <v>316</v>
      </c>
      <c r="L56" s="1">
        <v>2.98</v>
      </c>
      <c r="M56" s="1">
        <v>0.52</v>
      </c>
      <c r="N56" s="1">
        <v>0.111</v>
      </c>
      <c r="U56" s="1">
        <v>310</v>
      </c>
      <c r="V56" s="1">
        <f t="shared" si="14"/>
        <v>0.86448598130841092</v>
      </c>
      <c r="W56" s="1">
        <f t="shared" si="15"/>
        <v>0.76250000000000007</v>
      </c>
      <c r="X56" s="1">
        <f t="shared" si="16"/>
        <v>0.86666666666666659</v>
      </c>
      <c r="Z56" s="1">
        <v>310</v>
      </c>
      <c r="AA56" s="6">
        <f t="shared" si="17"/>
        <v>0.5033333333333333</v>
      </c>
      <c r="AB56" s="6">
        <f t="shared" si="18"/>
        <v>0.48275862068965525</v>
      </c>
      <c r="AC56" s="6">
        <f t="shared" si="19"/>
        <v>0.48451327433628322</v>
      </c>
      <c r="AE56" s="1">
        <v>310</v>
      </c>
      <c r="AF56" s="6">
        <f t="shared" si="20"/>
        <v>0.80062959076600215</v>
      </c>
      <c r="AG56" s="6">
        <f t="shared" si="21"/>
        <v>0.80631578947368421</v>
      </c>
      <c r="AH56" s="6">
        <f t="shared" si="22"/>
        <v>0.79228486646884277</v>
      </c>
    </row>
    <row r="57" spans="1:34" x14ac:dyDescent="0.25">
      <c r="A57" s="1">
        <v>322</v>
      </c>
      <c r="B57" s="1">
        <v>3.72</v>
      </c>
      <c r="C57" s="1">
        <v>0.65900000000000003</v>
      </c>
      <c r="D57" s="1">
        <v>0.13500000000000001</v>
      </c>
      <c r="F57" s="1">
        <v>322</v>
      </c>
      <c r="G57" s="1">
        <v>1.57</v>
      </c>
      <c r="H57" s="1">
        <v>0.31900000000000001</v>
      </c>
      <c r="I57" s="1">
        <v>7.7200000000000005E-2</v>
      </c>
      <c r="K57" s="1">
        <v>322</v>
      </c>
      <c r="L57" s="1">
        <v>2.94</v>
      </c>
      <c r="M57" s="1">
        <v>0.50700000000000001</v>
      </c>
      <c r="N57" s="1">
        <v>0.11</v>
      </c>
      <c r="U57" s="1">
        <v>316</v>
      </c>
      <c r="V57" s="1">
        <f t="shared" si="14"/>
        <v>0.84112149532710256</v>
      </c>
      <c r="W57" s="1">
        <f t="shared" si="15"/>
        <v>0.73750000000000004</v>
      </c>
      <c r="X57" s="1">
        <f t="shared" si="16"/>
        <v>0.8424242424242423</v>
      </c>
      <c r="Z57" s="1">
        <v>316</v>
      </c>
      <c r="AA57" s="6">
        <f t="shared" si="17"/>
        <v>0.47333333333333338</v>
      </c>
      <c r="AB57" s="6">
        <f t="shared" si="18"/>
        <v>0.45517241379310353</v>
      </c>
      <c r="AC57" s="6">
        <f t="shared" si="19"/>
        <v>0.4535398230088496</v>
      </c>
      <c r="AE57" s="1">
        <v>316</v>
      </c>
      <c r="AF57" s="6">
        <f t="shared" si="20"/>
        <v>0.7901364113326339</v>
      </c>
      <c r="AG57" s="6">
        <f t="shared" si="21"/>
        <v>0.79368421052631599</v>
      </c>
      <c r="AH57" s="6">
        <f t="shared" si="22"/>
        <v>0.77744807121661719</v>
      </c>
    </row>
    <row r="58" spans="1:34" x14ac:dyDescent="0.25">
      <c r="A58" s="1">
        <v>328</v>
      </c>
      <c r="B58" s="1">
        <v>3.66</v>
      </c>
      <c r="C58" s="1">
        <v>0.64100000000000001</v>
      </c>
      <c r="D58" s="1">
        <v>0.13300000000000001</v>
      </c>
      <c r="F58" s="1">
        <v>327</v>
      </c>
      <c r="G58" s="1">
        <v>1.55</v>
      </c>
      <c r="H58" s="1">
        <v>0.311</v>
      </c>
      <c r="I58" s="1">
        <v>7.6600000000000001E-2</v>
      </c>
      <c r="K58" s="1">
        <v>328</v>
      </c>
      <c r="L58" s="1">
        <v>2.89</v>
      </c>
      <c r="M58" s="1">
        <v>0.495</v>
      </c>
      <c r="N58" s="1">
        <v>0.109</v>
      </c>
      <c r="U58" s="1">
        <v>322</v>
      </c>
      <c r="V58" s="1">
        <f t="shared" si="14"/>
        <v>0.81775700934579432</v>
      </c>
      <c r="W58" s="1">
        <f t="shared" si="15"/>
        <v>0.71250000000000002</v>
      </c>
      <c r="X58" s="1">
        <f t="shared" si="16"/>
        <v>0.81818181818181801</v>
      </c>
      <c r="Z58" s="1">
        <v>322</v>
      </c>
      <c r="AA58" s="6">
        <f t="shared" si="17"/>
        <v>0.44500000000000006</v>
      </c>
      <c r="AB58" s="6">
        <f t="shared" si="18"/>
        <v>0.42758620689655175</v>
      </c>
      <c r="AC58" s="6">
        <f t="shared" si="19"/>
        <v>0.4247787610619469</v>
      </c>
      <c r="AE58" s="1">
        <v>322</v>
      </c>
      <c r="AF58" s="6">
        <f t="shared" si="20"/>
        <v>0.77964323189926554</v>
      </c>
      <c r="AG58" s="6">
        <f t="shared" si="21"/>
        <v>0.78315789473684227</v>
      </c>
      <c r="AH58" s="6">
        <f t="shared" si="22"/>
        <v>0.76261127596439171</v>
      </c>
    </row>
    <row r="59" spans="1:34" x14ac:dyDescent="0.25">
      <c r="A59" s="1">
        <v>334</v>
      </c>
      <c r="B59" s="1">
        <v>3.6</v>
      </c>
      <c r="C59" s="1">
        <v>0.624</v>
      </c>
      <c r="D59" s="1">
        <v>0.13200000000000001</v>
      </c>
      <c r="F59" s="1">
        <v>333</v>
      </c>
      <c r="G59" s="1">
        <v>1.52</v>
      </c>
      <c r="H59" s="1">
        <v>0.30299999999999999</v>
      </c>
      <c r="I59" s="1">
        <v>7.5899999999999995E-2</v>
      </c>
      <c r="K59" s="1">
        <v>334</v>
      </c>
      <c r="L59" s="1">
        <v>2.84</v>
      </c>
      <c r="M59" s="1">
        <v>0.48199999999999998</v>
      </c>
      <c r="N59" s="1">
        <v>0.108</v>
      </c>
      <c r="U59" s="1">
        <v>328</v>
      </c>
      <c r="V59" s="1">
        <f t="shared" si="14"/>
        <v>0.78971962616822422</v>
      </c>
      <c r="W59" s="1">
        <f t="shared" si="15"/>
        <v>0.6875</v>
      </c>
      <c r="X59" s="1">
        <f t="shared" si="16"/>
        <v>0.78787878787878785</v>
      </c>
      <c r="Z59" s="1">
        <v>328</v>
      </c>
      <c r="AA59" s="6">
        <f t="shared" si="17"/>
        <v>0.41500000000000004</v>
      </c>
      <c r="AB59" s="6">
        <f t="shared" si="18"/>
        <v>0.4</v>
      </c>
      <c r="AC59" s="6">
        <f t="shared" si="19"/>
        <v>0.39823008849557517</v>
      </c>
      <c r="AE59" s="1">
        <v>328</v>
      </c>
      <c r="AF59" s="6">
        <f t="shared" si="20"/>
        <v>0.75865687303252893</v>
      </c>
      <c r="AG59" s="6">
        <f t="shared" si="21"/>
        <v>0.77052631578947384</v>
      </c>
      <c r="AH59" s="6">
        <f t="shared" si="22"/>
        <v>0.74777448071216612</v>
      </c>
    </row>
    <row r="60" spans="1:34" x14ac:dyDescent="0.25">
      <c r="A60" s="1">
        <v>339</v>
      </c>
      <c r="B60" s="1">
        <v>3.53</v>
      </c>
      <c r="C60" s="1">
        <v>0.60699999999999998</v>
      </c>
      <c r="D60" s="1">
        <v>0.13100000000000001</v>
      </c>
      <c r="F60" s="1">
        <v>339</v>
      </c>
      <c r="G60" s="1">
        <v>1.5</v>
      </c>
      <c r="H60" s="1">
        <v>0.29499999999999998</v>
      </c>
      <c r="I60" s="1">
        <v>7.5399999999999995E-2</v>
      </c>
      <c r="K60" s="1">
        <v>340</v>
      </c>
      <c r="L60" s="1">
        <v>2.78</v>
      </c>
      <c r="M60" s="1">
        <v>0.47</v>
      </c>
      <c r="N60" s="1">
        <v>0.107</v>
      </c>
      <c r="U60" s="1">
        <v>334</v>
      </c>
      <c r="V60" s="1">
        <f t="shared" si="14"/>
        <v>0.76168224299065401</v>
      </c>
      <c r="W60" s="1">
        <f t="shared" si="15"/>
        <v>0.65</v>
      </c>
      <c r="X60" s="1">
        <f t="shared" si="16"/>
        <v>0.75757575757575735</v>
      </c>
      <c r="Z60" s="1">
        <v>334</v>
      </c>
      <c r="AA60" s="6">
        <f t="shared" si="17"/>
        <v>0.38666666666666666</v>
      </c>
      <c r="AB60" s="6">
        <f t="shared" si="18"/>
        <v>0.37241379310344824</v>
      </c>
      <c r="AC60" s="6">
        <f t="shared" si="19"/>
        <v>0.36946902654867253</v>
      </c>
      <c r="AE60" s="1">
        <v>334</v>
      </c>
      <c r="AF60" s="6">
        <f t="shared" si="20"/>
        <v>0.74816369359916057</v>
      </c>
      <c r="AG60" s="6">
        <f t="shared" si="21"/>
        <v>0.75578947368421046</v>
      </c>
      <c r="AH60" s="6">
        <f t="shared" si="22"/>
        <v>0.73293768545994065</v>
      </c>
    </row>
    <row r="61" spans="1:34" x14ac:dyDescent="0.25">
      <c r="A61" s="1">
        <v>346</v>
      </c>
      <c r="B61" s="1">
        <v>3.46</v>
      </c>
      <c r="C61" s="1">
        <v>0.58899999999999997</v>
      </c>
      <c r="D61" s="1">
        <v>0.129</v>
      </c>
      <c r="F61" s="1">
        <v>345</v>
      </c>
      <c r="G61" s="1">
        <v>1.47</v>
      </c>
      <c r="H61" s="1">
        <v>0.28699999999999998</v>
      </c>
      <c r="I61" s="1">
        <v>7.4899999999999994E-2</v>
      </c>
      <c r="K61" s="1">
        <v>345</v>
      </c>
      <c r="L61" s="1">
        <v>2.72</v>
      </c>
      <c r="M61" s="1">
        <v>0.45800000000000002</v>
      </c>
      <c r="N61" s="1">
        <v>0.106</v>
      </c>
      <c r="U61" s="1">
        <v>339</v>
      </c>
      <c r="V61" s="1">
        <f t="shared" si="14"/>
        <v>0.72897196261682218</v>
      </c>
      <c r="W61" s="1">
        <f t="shared" si="15"/>
        <v>0.625</v>
      </c>
      <c r="X61" s="1">
        <f t="shared" si="16"/>
        <v>0.72121212121212097</v>
      </c>
      <c r="Z61" s="1">
        <v>339</v>
      </c>
      <c r="AA61" s="6">
        <f t="shared" si="17"/>
        <v>0.35833333333333328</v>
      </c>
      <c r="AB61" s="6">
        <f t="shared" si="18"/>
        <v>0.34482758620689652</v>
      </c>
      <c r="AC61" s="6">
        <f t="shared" si="19"/>
        <v>0.34292035398230081</v>
      </c>
      <c r="AE61" s="1">
        <v>339</v>
      </c>
      <c r="AF61" s="6">
        <f t="shared" si="20"/>
        <v>0.73767051416579232</v>
      </c>
      <c r="AG61" s="6">
        <f t="shared" si="21"/>
        <v>0.74526315789473685</v>
      </c>
      <c r="AH61" s="6">
        <f t="shared" si="22"/>
        <v>0.71810089020771506</v>
      </c>
    </row>
    <row r="62" spans="1:34" x14ac:dyDescent="0.25">
      <c r="A62" s="1">
        <v>351</v>
      </c>
      <c r="B62" s="1">
        <v>3.39</v>
      </c>
      <c r="C62" s="1">
        <v>0.57299999999999995</v>
      </c>
      <c r="D62" s="1">
        <v>0.128</v>
      </c>
      <c r="F62" s="1">
        <v>351</v>
      </c>
      <c r="G62" s="1">
        <v>1.45</v>
      </c>
      <c r="H62" s="1">
        <v>0.27900000000000003</v>
      </c>
      <c r="I62" s="1">
        <v>7.4200000000000002E-2</v>
      </c>
      <c r="K62" s="1">
        <v>351</v>
      </c>
      <c r="L62" s="1">
        <v>2.66</v>
      </c>
      <c r="M62" s="1">
        <v>0.44600000000000001</v>
      </c>
      <c r="N62" s="1">
        <v>0.106</v>
      </c>
      <c r="U62" s="1">
        <v>346</v>
      </c>
      <c r="V62" s="1">
        <f t="shared" si="14"/>
        <v>0.69626168224299045</v>
      </c>
      <c r="W62" s="1">
        <f t="shared" si="15"/>
        <v>0.58749999999999991</v>
      </c>
      <c r="X62" s="1">
        <f t="shared" si="16"/>
        <v>0.68484848484848482</v>
      </c>
      <c r="Z62" s="1">
        <v>346</v>
      </c>
      <c r="AA62" s="6">
        <f t="shared" si="17"/>
        <v>0.32833333333333325</v>
      </c>
      <c r="AB62" s="6">
        <f t="shared" si="18"/>
        <v>0.31724137931034474</v>
      </c>
      <c r="AC62" s="6">
        <f t="shared" si="19"/>
        <v>0.31637168141592925</v>
      </c>
      <c r="AE62" s="1">
        <v>346</v>
      </c>
      <c r="AF62" s="6">
        <f t="shared" si="20"/>
        <v>0.7166841552990556</v>
      </c>
      <c r="AG62" s="6">
        <f t="shared" si="21"/>
        <v>0.73473684210526313</v>
      </c>
      <c r="AH62" s="6">
        <f t="shared" si="22"/>
        <v>0.70326409495548958</v>
      </c>
    </row>
    <row r="63" spans="1:34" x14ac:dyDescent="0.25">
      <c r="A63" s="1">
        <v>357</v>
      </c>
      <c r="B63" s="1">
        <v>3.31</v>
      </c>
      <c r="C63" s="1">
        <v>0.55700000000000005</v>
      </c>
      <c r="D63" s="1">
        <v>0.127</v>
      </c>
      <c r="F63" s="1">
        <v>357</v>
      </c>
      <c r="G63" s="1">
        <v>1.42</v>
      </c>
      <c r="H63" s="1">
        <v>0.27200000000000002</v>
      </c>
      <c r="I63" s="1">
        <v>7.3800000000000004E-2</v>
      </c>
      <c r="K63" s="1">
        <v>357</v>
      </c>
      <c r="L63" s="1">
        <v>2.59</v>
      </c>
      <c r="M63" s="1">
        <v>0.434</v>
      </c>
      <c r="N63" s="1">
        <v>0.105</v>
      </c>
      <c r="U63" s="1">
        <v>351</v>
      </c>
      <c r="V63" s="1">
        <f t="shared" si="14"/>
        <v>0.66355140186915873</v>
      </c>
      <c r="W63" s="1">
        <f t="shared" si="15"/>
        <v>0.56249999999999989</v>
      </c>
      <c r="X63" s="1">
        <f t="shared" si="16"/>
        <v>0.64848484848484844</v>
      </c>
      <c r="Z63" s="1">
        <v>351</v>
      </c>
      <c r="AA63" s="6">
        <f t="shared" si="17"/>
        <v>0.30166666666666658</v>
      </c>
      <c r="AB63" s="6">
        <f t="shared" si="18"/>
        <v>0.28965517241379318</v>
      </c>
      <c r="AC63" s="6">
        <f t="shared" si="19"/>
        <v>0.28982300884955753</v>
      </c>
      <c r="AE63" s="1">
        <v>351</v>
      </c>
      <c r="AF63" s="6">
        <f t="shared" si="20"/>
        <v>0.70619097586568735</v>
      </c>
      <c r="AG63" s="6">
        <f t="shared" si="21"/>
        <v>0.72000000000000008</v>
      </c>
      <c r="AH63" s="6">
        <f t="shared" si="22"/>
        <v>0.70326409495548958</v>
      </c>
    </row>
    <row r="64" spans="1:34" x14ac:dyDescent="0.25">
      <c r="A64" s="1">
        <v>363</v>
      </c>
      <c r="B64" s="1">
        <v>3.23</v>
      </c>
      <c r="C64" s="1">
        <v>0.54100000000000004</v>
      </c>
      <c r="D64" s="1">
        <v>0.126</v>
      </c>
      <c r="F64" s="1">
        <v>362</v>
      </c>
      <c r="G64" s="1">
        <v>1.39</v>
      </c>
      <c r="H64" s="1">
        <v>0.26500000000000001</v>
      </c>
      <c r="I64" s="1">
        <v>7.3300000000000004E-2</v>
      </c>
      <c r="K64" s="1">
        <v>363</v>
      </c>
      <c r="L64" s="1">
        <v>2.5299999999999998</v>
      </c>
      <c r="M64" s="1">
        <v>0.42199999999999999</v>
      </c>
      <c r="N64" s="1">
        <v>0.104</v>
      </c>
      <c r="U64" s="1">
        <v>357</v>
      </c>
      <c r="V64" s="1">
        <f t="shared" si="14"/>
        <v>0.62616822429906527</v>
      </c>
      <c r="W64" s="1">
        <f t="shared" si="15"/>
        <v>0.52499999999999991</v>
      </c>
      <c r="X64" s="1">
        <f t="shared" si="16"/>
        <v>0.60606060606060586</v>
      </c>
      <c r="Z64" s="1">
        <v>357</v>
      </c>
      <c r="AA64" s="6">
        <f t="shared" si="17"/>
        <v>0.27500000000000008</v>
      </c>
      <c r="AB64" s="6">
        <f t="shared" si="18"/>
        <v>0.26551724137931043</v>
      </c>
      <c r="AC64" s="6">
        <f t="shared" si="19"/>
        <v>0.26327433628318581</v>
      </c>
      <c r="AE64" s="1">
        <v>357</v>
      </c>
      <c r="AF64" s="6">
        <f t="shared" si="20"/>
        <v>0.69569779643231899</v>
      </c>
      <c r="AG64" s="6">
        <f t="shared" si="21"/>
        <v>0.7115789473684212</v>
      </c>
      <c r="AH64" s="6">
        <f t="shared" si="22"/>
        <v>0.688427299703264</v>
      </c>
    </row>
    <row r="65" spans="1:34" x14ac:dyDescent="0.25">
      <c r="A65" s="1">
        <v>369</v>
      </c>
      <c r="B65" s="1">
        <v>3.15</v>
      </c>
      <c r="C65" s="1">
        <v>0.52500000000000002</v>
      </c>
      <c r="D65" s="1">
        <v>0.125</v>
      </c>
      <c r="F65" s="1">
        <v>368</v>
      </c>
      <c r="G65" s="1">
        <v>1.36</v>
      </c>
      <c r="H65" s="1">
        <v>0.25700000000000001</v>
      </c>
      <c r="I65" s="1">
        <v>7.2999999999999995E-2</v>
      </c>
      <c r="K65" s="1">
        <v>369</v>
      </c>
      <c r="L65" s="1">
        <v>2.46</v>
      </c>
      <c r="M65" s="1">
        <v>0.41099999999999998</v>
      </c>
      <c r="N65" s="1">
        <v>0.10299999999999999</v>
      </c>
      <c r="U65" s="1">
        <v>363</v>
      </c>
      <c r="V65" s="1">
        <f t="shared" si="14"/>
        <v>0.58878504672897181</v>
      </c>
      <c r="W65" s="1">
        <f t="shared" si="15"/>
        <v>0.48749999999999988</v>
      </c>
      <c r="X65" s="1">
        <f t="shared" si="16"/>
        <v>0.56969696969696948</v>
      </c>
      <c r="Z65" s="1">
        <v>363</v>
      </c>
      <c r="AA65" s="6">
        <f t="shared" si="17"/>
        <v>0.24833333333333338</v>
      </c>
      <c r="AB65" s="6">
        <f t="shared" si="18"/>
        <v>0.24137931034482762</v>
      </c>
      <c r="AC65" s="6">
        <f t="shared" si="19"/>
        <v>0.23672566371681411</v>
      </c>
      <c r="AE65" s="1">
        <v>363</v>
      </c>
      <c r="AF65" s="6">
        <f t="shared" si="20"/>
        <v>0.68520461699895063</v>
      </c>
      <c r="AG65" s="6">
        <f t="shared" si="21"/>
        <v>0.70105263157894748</v>
      </c>
      <c r="AH65" s="6">
        <f t="shared" si="22"/>
        <v>0.67359050445103852</v>
      </c>
    </row>
    <row r="66" spans="1:34" x14ac:dyDescent="0.25">
      <c r="A66" s="1">
        <v>375</v>
      </c>
      <c r="B66" s="1">
        <v>3.07</v>
      </c>
      <c r="C66" s="1">
        <v>0.51</v>
      </c>
      <c r="D66" s="1">
        <v>0.123</v>
      </c>
      <c r="F66" s="1">
        <v>374</v>
      </c>
      <c r="G66" s="1">
        <v>1.33</v>
      </c>
      <c r="H66" s="1">
        <v>0.25</v>
      </c>
      <c r="I66" s="1">
        <v>7.2499999999999995E-2</v>
      </c>
      <c r="K66" s="1">
        <v>375</v>
      </c>
      <c r="L66" s="1">
        <v>2.39</v>
      </c>
      <c r="M66" s="1">
        <v>0.40100000000000002</v>
      </c>
      <c r="N66" s="1">
        <v>0.10299999999999999</v>
      </c>
      <c r="U66" s="1">
        <v>369</v>
      </c>
      <c r="V66" s="1">
        <f t="shared" si="14"/>
        <v>0.55140186915887834</v>
      </c>
      <c r="W66" s="1">
        <f t="shared" si="15"/>
        <v>0.45000000000000012</v>
      </c>
      <c r="X66" s="1">
        <f t="shared" si="16"/>
        <v>0.52727272727272712</v>
      </c>
      <c r="Z66" s="1">
        <v>369</v>
      </c>
      <c r="AA66" s="6">
        <f t="shared" si="17"/>
        <v>0.22166666666666668</v>
      </c>
      <c r="AB66" s="6">
        <f t="shared" si="18"/>
        <v>0.21379310344827587</v>
      </c>
      <c r="AC66" s="6">
        <f t="shared" si="19"/>
        <v>0.21238938053097339</v>
      </c>
      <c r="AE66" s="1">
        <v>369</v>
      </c>
      <c r="AF66" s="6">
        <f t="shared" si="20"/>
        <v>0.67471143756558238</v>
      </c>
      <c r="AG66" s="6">
        <f t="shared" si="21"/>
        <v>0.6947368421052631</v>
      </c>
      <c r="AH66" s="6">
        <f t="shared" si="22"/>
        <v>0.65875370919881293</v>
      </c>
    </row>
    <row r="67" spans="1:34" x14ac:dyDescent="0.25">
      <c r="A67" s="1">
        <v>381</v>
      </c>
      <c r="B67" s="1">
        <v>2.98</v>
      </c>
      <c r="C67" s="1">
        <v>0.495</v>
      </c>
      <c r="D67" s="1">
        <v>0.122</v>
      </c>
      <c r="F67" s="1">
        <v>380</v>
      </c>
      <c r="G67" s="1">
        <v>1.29</v>
      </c>
      <c r="H67" s="1">
        <v>0.24399999999999999</v>
      </c>
      <c r="I67" s="1">
        <v>7.22E-2</v>
      </c>
      <c r="K67" s="1">
        <v>381</v>
      </c>
      <c r="L67" s="1">
        <v>2.3199999999999998</v>
      </c>
      <c r="M67" s="1">
        <v>0.39</v>
      </c>
      <c r="N67" s="1">
        <v>0.10199999999999999</v>
      </c>
      <c r="U67" s="1">
        <v>375</v>
      </c>
      <c r="V67" s="1">
        <f t="shared" si="14"/>
        <v>0.51401869158878488</v>
      </c>
      <c r="W67" s="1">
        <f t="shared" si="15"/>
        <v>0.41250000000000009</v>
      </c>
      <c r="X67" s="1">
        <f t="shared" si="16"/>
        <v>0.48484848484848486</v>
      </c>
      <c r="Z67" s="1">
        <v>375</v>
      </c>
      <c r="AA67" s="6">
        <f t="shared" si="17"/>
        <v>0.19666666666666666</v>
      </c>
      <c r="AB67" s="6">
        <f t="shared" si="18"/>
        <v>0.18965517241379309</v>
      </c>
      <c r="AC67" s="6">
        <f t="shared" si="19"/>
        <v>0.19026548672566376</v>
      </c>
      <c r="AE67" s="1">
        <v>375</v>
      </c>
      <c r="AF67" s="6">
        <f t="shared" si="20"/>
        <v>0.65372507869884577</v>
      </c>
      <c r="AG67" s="6">
        <f t="shared" si="21"/>
        <v>0.68421052631578949</v>
      </c>
      <c r="AH67" s="6">
        <f t="shared" si="22"/>
        <v>0.65875370919881293</v>
      </c>
    </row>
    <row r="68" spans="1:34" x14ac:dyDescent="0.25">
      <c r="A68" s="1">
        <v>387</v>
      </c>
      <c r="B68" s="1">
        <v>2.89</v>
      </c>
      <c r="C68" s="1">
        <v>0.48099999999999998</v>
      </c>
      <c r="D68" s="1">
        <v>0.121</v>
      </c>
      <c r="F68" s="1">
        <v>386</v>
      </c>
      <c r="G68" s="1">
        <v>1.26</v>
      </c>
      <c r="H68" s="1">
        <v>0.23799999999999999</v>
      </c>
      <c r="I68" s="1">
        <v>7.2099999999999997E-2</v>
      </c>
      <c r="K68" s="1">
        <v>386</v>
      </c>
      <c r="L68" s="1">
        <v>2.25</v>
      </c>
      <c r="M68" s="1">
        <v>0.38</v>
      </c>
      <c r="N68" s="1">
        <v>0.10199999999999999</v>
      </c>
      <c r="U68" s="1">
        <v>381</v>
      </c>
      <c r="V68" s="1">
        <f t="shared" si="14"/>
        <v>0.47196261682242979</v>
      </c>
      <c r="W68" s="1">
        <f t="shared" si="15"/>
        <v>0.36250000000000004</v>
      </c>
      <c r="X68" s="1">
        <f t="shared" si="16"/>
        <v>0.44242424242424222</v>
      </c>
      <c r="Z68" s="1">
        <v>381</v>
      </c>
      <c r="AA68" s="6">
        <f t="shared" si="17"/>
        <v>0.17166666666666663</v>
      </c>
      <c r="AB68" s="6">
        <f t="shared" si="18"/>
        <v>0.16896551724137929</v>
      </c>
      <c r="AC68" s="6">
        <f t="shared" si="19"/>
        <v>0.16592920353982302</v>
      </c>
      <c r="AE68" s="1">
        <v>381</v>
      </c>
      <c r="AF68" s="6">
        <f t="shared" si="20"/>
        <v>0.64323189926547752</v>
      </c>
      <c r="AG68" s="6">
        <f t="shared" si="21"/>
        <v>0.67789473684210533</v>
      </c>
      <c r="AH68" s="6">
        <f t="shared" si="22"/>
        <v>0.64391691394658745</v>
      </c>
    </row>
    <row r="69" spans="1:34" x14ac:dyDescent="0.25">
      <c r="A69" s="1">
        <v>392</v>
      </c>
      <c r="B69" s="1">
        <v>2.8</v>
      </c>
      <c r="C69" s="1">
        <v>0.46700000000000003</v>
      </c>
      <c r="D69" s="1">
        <v>0.12</v>
      </c>
      <c r="F69" s="1">
        <v>392</v>
      </c>
      <c r="G69" s="1">
        <v>1.23</v>
      </c>
      <c r="H69" s="1">
        <v>0.23100000000000001</v>
      </c>
      <c r="I69" s="1">
        <v>7.17E-2</v>
      </c>
      <c r="K69" s="1">
        <v>392</v>
      </c>
      <c r="L69" s="1">
        <v>2.17</v>
      </c>
      <c r="M69" s="1">
        <v>0.37</v>
      </c>
      <c r="N69" s="1">
        <v>0.10100000000000001</v>
      </c>
      <c r="U69" s="1">
        <v>387</v>
      </c>
      <c r="V69" s="1">
        <f t="shared" si="14"/>
        <v>0.4299065420560747</v>
      </c>
      <c r="W69" s="1">
        <f t="shared" si="15"/>
        <v>0.32500000000000001</v>
      </c>
      <c r="X69" s="1">
        <f t="shared" si="16"/>
        <v>0.39999999999999991</v>
      </c>
      <c r="Z69" s="1">
        <v>387</v>
      </c>
      <c r="AA69" s="6">
        <f t="shared" si="17"/>
        <v>0.14833333333333329</v>
      </c>
      <c r="AB69" s="6">
        <f t="shared" si="18"/>
        <v>0.14827586206896548</v>
      </c>
      <c r="AC69" s="6">
        <f t="shared" si="19"/>
        <v>0.14380530973451328</v>
      </c>
      <c r="AE69" s="1">
        <v>387</v>
      </c>
      <c r="AF69" s="6">
        <f t="shared" si="20"/>
        <v>0.63273871983210916</v>
      </c>
      <c r="AG69" s="6">
        <f t="shared" si="21"/>
        <v>0.6757894736842105</v>
      </c>
      <c r="AH69" s="6">
        <f t="shared" si="22"/>
        <v>0.64391691394658745</v>
      </c>
    </row>
    <row r="70" spans="1:34" x14ac:dyDescent="0.25">
      <c r="A70" s="1">
        <v>398</v>
      </c>
      <c r="B70" s="1">
        <v>2.71</v>
      </c>
      <c r="C70" s="1">
        <v>0.45300000000000001</v>
      </c>
      <c r="D70" s="1">
        <v>0.12</v>
      </c>
      <c r="F70" s="1">
        <v>398</v>
      </c>
      <c r="G70" s="1">
        <v>1.19</v>
      </c>
      <c r="H70" s="1">
        <v>0.224</v>
      </c>
      <c r="I70" s="1">
        <v>7.1400000000000005E-2</v>
      </c>
      <c r="K70" s="1">
        <v>398</v>
      </c>
      <c r="L70" s="1">
        <v>2.09</v>
      </c>
      <c r="M70" s="1">
        <v>0.36</v>
      </c>
      <c r="N70" s="1">
        <v>0.10100000000000001</v>
      </c>
      <c r="U70" s="1">
        <v>392</v>
      </c>
      <c r="V70" s="1">
        <f t="shared" si="14"/>
        <v>0.38785046728971945</v>
      </c>
      <c r="W70" s="1">
        <f t="shared" si="15"/>
        <v>0.28749999999999998</v>
      </c>
      <c r="X70" s="1">
        <f t="shared" si="16"/>
        <v>0.35151515151515139</v>
      </c>
      <c r="Z70" s="1">
        <v>392</v>
      </c>
      <c r="AA70" s="6">
        <f t="shared" si="17"/>
        <v>0.12500000000000003</v>
      </c>
      <c r="AB70" s="6">
        <f t="shared" si="18"/>
        <v>0.12413793103448278</v>
      </c>
      <c r="AC70" s="6">
        <f t="shared" si="19"/>
        <v>0.12168141592920352</v>
      </c>
      <c r="AE70" s="1">
        <v>392</v>
      </c>
      <c r="AF70" s="6">
        <f t="shared" si="20"/>
        <v>0.6222455403987408</v>
      </c>
      <c r="AG70" s="6">
        <f t="shared" si="21"/>
        <v>0.66736842105263161</v>
      </c>
      <c r="AH70" s="6">
        <f t="shared" si="22"/>
        <v>0.62908011869436209</v>
      </c>
    </row>
    <row r="71" spans="1:34" x14ac:dyDescent="0.25">
      <c r="A71" s="1">
        <v>404</v>
      </c>
      <c r="B71" s="1">
        <v>2.62</v>
      </c>
      <c r="C71" s="1">
        <v>0.44</v>
      </c>
      <c r="D71" s="1">
        <v>0.11899999999999999</v>
      </c>
      <c r="F71" s="1">
        <v>403</v>
      </c>
      <c r="G71" s="1">
        <v>1.1599999999999999</v>
      </c>
      <c r="H71" s="1">
        <v>0.218</v>
      </c>
      <c r="I71" s="1">
        <v>7.1199999999999999E-2</v>
      </c>
      <c r="K71" s="1">
        <v>404</v>
      </c>
      <c r="L71" s="1">
        <v>2.02</v>
      </c>
      <c r="M71" s="1">
        <v>0.35</v>
      </c>
      <c r="N71" s="1">
        <v>0.1</v>
      </c>
      <c r="U71" s="1">
        <v>398</v>
      </c>
      <c r="V71" s="1">
        <f t="shared" si="14"/>
        <v>0.34579439252336441</v>
      </c>
      <c r="W71" s="1">
        <f t="shared" si="15"/>
        <v>0.23749999999999993</v>
      </c>
      <c r="X71" s="1">
        <f t="shared" si="16"/>
        <v>0.30303030303030287</v>
      </c>
      <c r="Z71" s="1">
        <v>398</v>
      </c>
      <c r="AA71" s="6">
        <f t="shared" si="17"/>
        <v>0.10166666666666667</v>
      </c>
      <c r="AB71" s="6">
        <f t="shared" si="18"/>
        <v>0.1</v>
      </c>
      <c r="AC71" s="6">
        <f t="shared" si="19"/>
        <v>9.9557522123893766E-2</v>
      </c>
      <c r="AE71" s="1">
        <v>398</v>
      </c>
      <c r="AF71" s="6">
        <f t="shared" si="20"/>
        <v>0.6222455403987408</v>
      </c>
      <c r="AG71" s="6">
        <f t="shared" si="21"/>
        <v>0.66105263157894756</v>
      </c>
      <c r="AH71" s="6">
        <f t="shared" si="22"/>
        <v>0.62908011869436209</v>
      </c>
    </row>
    <row r="72" spans="1:34" x14ac:dyDescent="0.25">
      <c r="A72" s="1">
        <v>410</v>
      </c>
      <c r="B72" s="1">
        <v>2.5299999999999998</v>
      </c>
      <c r="C72" s="1">
        <v>0.42699999999999999</v>
      </c>
      <c r="D72" s="1">
        <v>0.11799999999999999</v>
      </c>
      <c r="F72" s="1">
        <v>409</v>
      </c>
      <c r="G72" s="1">
        <v>1.1200000000000001</v>
      </c>
      <c r="H72" s="1">
        <v>0.21199999999999999</v>
      </c>
      <c r="I72" s="1">
        <v>7.0999999999999994E-2</v>
      </c>
      <c r="K72" s="1">
        <v>410</v>
      </c>
      <c r="L72" s="1">
        <v>1.95</v>
      </c>
      <c r="M72" s="1">
        <v>0.34100000000000003</v>
      </c>
      <c r="N72" s="1">
        <v>0.1</v>
      </c>
      <c r="U72" s="1">
        <v>404</v>
      </c>
      <c r="V72" s="1">
        <f t="shared" si="14"/>
        <v>0.30373831775700932</v>
      </c>
      <c r="W72" s="1">
        <f t="shared" si="15"/>
        <v>0.1999999999999999</v>
      </c>
      <c r="X72" s="1">
        <f t="shared" si="16"/>
        <v>0.26060606060606056</v>
      </c>
      <c r="Z72" s="1">
        <v>404</v>
      </c>
      <c r="AA72" s="6">
        <f t="shared" si="17"/>
        <v>7.9999999999999988E-2</v>
      </c>
      <c r="AB72" s="6">
        <f t="shared" si="18"/>
        <v>7.9310344827586185E-2</v>
      </c>
      <c r="AC72" s="6">
        <f t="shared" si="19"/>
        <v>7.7433628318584011E-2</v>
      </c>
      <c r="AE72" s="1">
        <v>404</v>
      </c>
      <c r="AF72" s="6">
        <f t="shared" si="20"/>
        <v>0.61175236096537255</v>
      </c>
      <c r="AG72" s="6">
        <f t="shared" si="21"/>
        <v>0.656842105263158</v>
      </c>
      <c r="AH72" s="6">
        <f t="shared" si="22"/>
        <v>0.61424332344213661</v>
      </c>
    </row>
    <row r="73" spans="1:34" x14ac:dyDescent="0.25">
      <c r="A73" s="1">
        <v>416</v>
      </c>
      <c r="B73" s="1">
        <v>2.44</v>
      </c>
      <c r="C73" s="1">
        <v>0.41499999999999998</v>
      </c>
      <c r="D73" s="1">
        <v>0.11700000000000001</v>
      </c>
      <c r="F73" s="1">
        <v>415</v>
      </c>
      <c r="G73" s="1">
        <v>1.0900000000000001</v>
      </c>
      <c r="H73" s="1">
        <v>0.20599999999999999</v>
      </c>
      <c r="I73" s="1">
        <v>7.1099999999999997E-2</v>
      </c>
      <c r="K73" s="1">
        <v>416</v>
      </c>
      <c r="L73" s="1">
        <v>1.87</v>
      </c>
      <c r="M73" s="1">
        <v>0.33200000000000002</v>
      </c>
      <c r="N73" s="1">
        <v>9.9699999999999997E-2</v>
      </c>
      <c r="U73" s="1">
        <v>410</v>
      </c>
      <c r="V73" s="1">
        <f t="shared" si="14"/>
        <v>0.26168224299065407</v>
      </c>
      <c r="W73" s="1">
        <f t="shared" si="15"/>
        <v>0.15000000000000013</v>
      </c>
      <c r="X73" s="1">
        <f t="shared" si="16"/>
        <v>0.21818181818181809</v>
      </c>
      <c r="Z73" s="1">
        <v>410</v>
      </c>
      <c r="AA73" s="6">
        <f t="shared" si="17"/>
        <v>5.8333333333333293E-2</v>
      </c>
      <c r="AB73" s="6">
        <f t="shared" si="18"/>
        <v>5.8620689655172371E-2</v>
      </c>
      <c r="AC73" s="6">
        <f t="shared" si="19"/>
        <v>5.7522123893805358E-2</v>
      </c>
      <c r="AE73" s="1">
        <v>410</v>
      </c>
      <c r="AF73" s="6">
        <f t="shared" si="20"/>
        <v>0.60125918153200419</v>
      </c>
      <c r="AG73" s="6">
        <f t="shared" si="21"/>
        <v>0.65263157894736834</v>
      </c>
      <c r="AH73" s="6">
        <f t="shared" si="22"/>
        <v>0.61424332344213661</v>
      </c>
    </row>
    <row r="74" spans="1:34" x14ac:dyDescent="0.25">
      <c r="A74" s="1">
        <v>421</v>
      </c>
      <c r="B74" s="1">
        <v>2.35</v>
      </c>
      <c r="C74" s="1">
        <v>0.40400000000000003</v>
      </c>
      <c r="D74" s="1">
        <v>0.11700000000000001</v>
      </c>
      <c r="F74" s="1">
        <v>421</v>
      </c>
      <c r="G74" s="1">
        <v>1.05</v>
      </c>
      <c r="H74" s="1">
        <v>0.20100000000000001</v>
      </c>
      <c r="I74" s="1">
        <v>7.0999999999999994E-2</v>
      </c>
      <c r="K74" s="1">
        <v>421</v>
      </c>
      <c r="L74" s="1">
        <v>1.8</v>
      </c>
      <c r="M74" s="1">
        <v>0.32300000000000001</v>
      </c>
      <c r="N74" s="1">
        <v>9.9500000000000005E-2</v>
      </c>
      <c r="U74" s="1">
        <v>416</v>
      </c>
      <c r="V74" s="1">
        <f t="shared" si="14"/>
        <v>0.21962616822429901</v>
      </c>
      <c r="W74" s="1">
        <f t="shared" si="15"/>
        <v>0.1125000000000001</v>
      </c>
      <c r="X74" s="1">
        <f t="shared" si="16"/>
        <v>0.16969696969696971</v>
      </c>
      <c r="Z74" s="1">
        <v>416</v>
      </c>
      <c r="AA74" s="6">
        <f t="shared" si="17"/>
        <v>3.8333333333333275E-2</v>
      </c>
      <c r="AB74" s="6">
        <f t="shared" si="18"/>
        <v>3.7931034482758565E-2</v>
      </c>
      <c r="AC74" s="6">
        <f t="shared" si="19"/>
        <v>3.7610619469026579E-2</v>
      </c>
      <c r="AE74" s="1">
        <v>416</v>
      </c>
      <c r="AF74" s="6">
        <f t="shared" si="20"/>
        <v>0.59076600209863606</v>
      </c>
      <c r="AG74" s="6">
        <f t="shared" si="21"/>
        <v>0.65473684210526317</v>
      </c>
      <c r="AH74" s="6">
        <f t="shared" si="22"/>
        <v>0.60979228486646875</v>
      </c>
    </row>
    <row r="75" spans="1:34" x14ac:dyDescent="0.25">
      <c r="A75" s="1">
        <v>427</v>
      </c>
      <c r="B75" s="1">
        <v>2.2599999999999998</v>
      </c>
      <c r="C75" s="1">
        <v>0.39200000000000002</v>
      </c>
      <c r="D75" s="1">
        <v>0.11600000000000001</v>
      </c>
      <c r="F75" s="1">
        <v>427</v>
      </c>
      <c r="G75" s="1">
        <v>1.02</v>
      </c>
      <c r="H75" s="1">
        <v>0.19500000000000001</v>
      </c>
      <c r="I75" s="1">
        <v>7.0999999999999994E-2</v>
      </c>
      <c r="K75" s="1">
        <v>427</v>
      </c>
      <c r="L75" s="1">
        <v>1.72</v>
      </c>
      <c r="M75" s="1">
        <v>0.315</v>
      </c>
      <c r="N75" s="1">
        <v>9.9400000000000002E-2</v>
      </c>
      <c r="U75" s="1">
        <v>421</v>
      </c>
      <c r="V75" s="1">
        <f t="shared" si="14"/>
        <v>0.17757009345794394</v>
      </c>
      <c r="W75" s="1">
        <f t="shared" si="15"/>
        <v>6.2500000000000056E-2</v>
      </c>
      <c r="X75" s="1">
        <f t="shared" si="16"/>
        <v>0.12727272727272723</v>
      </c>
      <c r="Z75" s="1">
        <v>421</v>
      </c>
      <c r="AA75" s="6">
        <f t="shared" si="17"/>
        <v>2.0000000000000018E-2</v>
      </c>
      <c r="AB75" s="6">
        <f t="shared" si="18"/>
        <v>2.0689655172413814E-2</v>
      </c>
      <c r="AC75" s="6">
        <f t="shared" si="19"/>
        <v>1.7699115044247801E-2</v>
      </c>
      <c r="AE75" s="1">
        <v>421</v>
      </c>
      <c r="AF75" s="6">
        <f t="shared" si="20"/>
        <v>0.59076600209863606</v>
      </c>
      <c r="AG75" s="6">
        <f t="shared" si="21"/>
        <v>0.65263157894736834</v>
      </c>
      <c r="AH75" s="6">
        <f t="shared" si="22"/>
        <v>0.60682492581602376</v>
      </c>
    </row>
    <row r="76" spans="1:34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U76" s="1">
        <v>427</v>
      </c>
      <c r="V76" s="1">
        <f t="shared" si="14"/>
        <v>0.13551401869158866</v>
      </c>
      <c r="W76" s="1">
        <f t="shared" si="15"/>
        <v>2.5000000000000022E-2</v>
      </c>
      <c r="X76" s="1">
        <f t="shared" si="16"/>
        <v>7.8787878787878712E-2</v>
      </c>
      <c r="Z76" s="1">
        <v>427</v>
      </c>
      <c r="AA76" s="6">
        <f t="shared" si="17"/>
        <v>0</v>
      </c>
      <c r="AB76" s="6">
        <f t="shared" si="18"/>
        <v>0</v>
      </c>
      <c r="AC76" s="6">
        <f t="shared" si="19"/>
        <v>0</v>
      </c>
      <c r="AE76" s="1">
        <v>427</v>
      </c>
      <c r="AF76" s="6">
        <f t="shared" si="20"/>
        <v>0.5802728226652677</v>
      </c>
      <c r="AG76" s="6">
        <f t="shared" si="21"/>
        <v>0.65263157894736834</v>
      </c>
      <c r="AH76" s="6">
        <f t="shared" si="22"/>
        <v>0.60534124629080122</v>
      </c>
    </row>
  </sheetData>
  <mergeCells count="6">
    <mergeCell ref="AE1:AH1"/>
    <mergeCell ref="P8:S8"/>
    <mergeCell ref="P14:S14"/>
    <mergeCell ref="P20:S20"/>
    <mergeCell ref="U1:X1"/>
    <mergeCell ref="Z1:AC1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topLeftCell="A76" workbookViewId="0">
      <selection activeCell="Q80" sqref="Q80"/>
    </sheetView>
  </sheetViews>
  <sheetFormatPr defaultRowHeight="15" x14ac:dyDescent="0.25"/>
  <cols>
    <col min="1" max="1" width="7.7109375" style="5" bestFit="1" customWidth="1"/>
    <col min="2" max="4" width="7.140625" style="5" bestFit="1" customWidth="1"/>
    <col min="5" max="5" width="9.140625" style="5"/>
    <col min="6" max="6" width="7.7109375" style="5" bestFit="1" customWidth="1"/>
    <col min="7" max="9" width="7.140625" style="5" bestFit="1" customWidth="1"/>
    <col min="10" max="10" width="9.140625" style="5"/>
    <col min="11" max="11" width="7.7109375" style="5" customWidth="1"/>
    <col min="12" max="14" width="7.140625" style="5" customWidth="1"/>
    <col min="15" max="15" width="5.5703125" style="5" customWidth="1"/>
    <col min="16" max="16" width="15" style="5" customWidth="1"/>
    <col min="17" max="16384" width="9.140625" style="5"/>
  </cols>
  <sheetData>
    <row r="1" spans="1:34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  <c r="P1" s="1" t="s">
        <v>14</v>
      </c>
      <c r="Q1" s="1" t="s">
        <v>4</v>
      </c>
      <c r="R1" s="1" t="s">
        <v>5</v>
      </c>
      <c r="S1" s="1" t="s">
        <v>6</v>
      </c>
      <c r="U1" s="27" t="s">
        <v>60</v>
      </c>
      <c r="V1" s="28"/>
      <c r="W1" s="28"/>
      <c r="X1" s="29"/>
      <c r="Z1" s="27" t="s">
        <v>61</v>
      </c>
      <c r="AA1" s="28"/>
      <c r="AB1" s="28"/>
      <c r="AC1" s="29"/>
      <c r="AE1" s="27" t="s">
        <v>62</v>
      </c>
      <c r="AF1" s="28"/>
      <c r="AG1" s="28"/>
      <c r="AH1" s="29"/>
    </row>
    <row r="2" spans="1:34" ht="15.75" thickBot="1" x14ac:dyDescent="0.3">
      <c r="A2" s="1">
        <v>0</v>
      </c>
      <c r="B2" s="1">
        <v>1.97</v>
      </c>
      <c r="C2" s="1">
        <v>0.32400000000000001</v>
      </c>
      <c r="D2" s="1">
        <v>6.7599999999999993E-2</v>
      </c>
      <c r="F2" s="1">
        <v>0</v>
      </c>
      <c r="G2" s="1">
        <v>0.71199999999999997</v>
      </c>
      <c r="H2" s="1">
        <v>0.224</v>
      </c>
      <c r="I2" s="1">
        <v>5.7299999999999997E-2</v>
      </c>
      <c r="K2" s="1">
        <v>0</v>
      </c>
      <c r="L2" s="1">
        <v>1.73</v>
      </c>
      <c r="M2" s="1">
        <v>0.32100000000000001</v>
      </c>
      <c r="N2" s="1">
        <v>7.5600000000000001E-2</v>
      </c>
      <c r="P2" s="1">
        <v>1</v>
      </c>
      <c r="Q2" s="1">
        <v>246</v>
      </c>
      <c r="R2" s="1">
        <v>222</v>
      </c>
      <c r="S2" s="1">
        <v>281</v>
      </c>
      <c r="U2" s="13" t="s">
        <v>29</v>
      </c>
      <c r="V2" s="14" t="s">
        <v>22</v>
      </c>
      <c r="W2" s="14" t="s">
        <v>23</v>
      </c>
      <c r="X2" s="15" t="s">
        <v>24</v>
      </c>
      <c r="Z2" s="13" t="s">
        <v>29</v>
      </c>
      <c r="AA2" s="14" t="s">
        <v>22</v>
      </c>
      <c r="AB2" s="14" t="s">
        <v>23</v>
      </c>
      <c r="AC2" s="15" t="s">
        <v>24</v>
      </c>
      <c r="AE2" s="13" t="s">
        <v>29</v>
      </c>
      <c r="AF2" s="14" t="s">
        <v>22</v>
      </c>
      <c r="AG2" s="14" t="s">
        <v>23</v>
      </c>
      <c r="AH2" s="15" t="s">
        <v>24</v>
      </c>
    </row>
    <row r="3" spans="1:34" x14ac:dyDescent="0.25">
      <c r="A3" s="1">
        <v>5.88</v>
      </c>
      <c r="B3" s="1">
        <v>2.11</v>
      </c>
      <c r="C3" s="1">
        <v>0.35699999999999998</v>
      </c>
      <c r="D3" s="1">
        <v>7.3300000000000004E-2</v>
      </c>
      <c r="F3" s="1">
        <v>5.84</v>
      </c>
      <c r="G3" s="1">
        <v>0.74399999999999999</v>
      </c>
      <c r="H3" s="1">
        <v>0.23599999999999999</v>
      </c>
      <c r="I3" s="1">
        <v>6.1199999999999997E-2</v>
      </c>
      <c r="K3" s="1">
        <v>5.86</v>
      </c>
      <c r="L3" s="1">
        <v>1.78</v>
      </c>
      <c r="M3" s="1">
        <v>0.33700000000000002</v>
      </c>
      <c r="N3" s="1">
        <v>8.5000000000000006E-2</v>
      </c>
      <c r="P3" s="1">
        <v>2</v>
      </c>
      <c r="Q3" s="1">
        <v>327</v>
      </c>
      <c r="R3" s="1">
        <v>251</v>
      </c>
      <c r="S3" s="1">
        <v>298</v>
      </c>
      <c r="U3" s="1">
        <v>0</v>
      </c>
      <c r="V3" s="6">
        <f>(B2-$Q$11)/$Q$12</f>
        <v>0</v>
      </c>
      <c r="W3" s="6">
        <f>(G2-$R$11)/$R$12</f>
        <v>0</v>
      </c>
      <c r="X3" s="6">
        <f>(L2-$S$11)/$S$12</f>
        <v>0</v>
      </c>
      <c r="Z3" s="1">
        <v>0</v>
      </c>
      <c r="AA3" s="6">
        <f>(C2-$Q$17)/$Q$18</f>
        <v>0</v>
      </c>
      <c r="AB3" s="6">
        <f>(H2-$R$17)/$R$18</f>
        <v>0</v>
      </c>
      <c r="AC3" s="6">
        <f>(M2-$S$17)/$S$18</f>
        <v>0</v>
      </c>
      <c r="AE3" s="1">
        <v>0</v>
      </c>
      <c r="AF3" s="6">
        <f>(D2-$Q$23)/$Q$24</f>
        <v>0</v>
      </c>
      <c r="AG3" s="6">
        <f>(I2-$R$23)/$R$24</f>
        <v>0</v>
      </c>
      <c r="AH3" s="6">
        <f>(N2-$S$23)/$S$24</f>
        <v>0</v>
      </c>
    </row>
    <row r="4" spans="1:34" x14ac:dyDescent="0.25">
      <c r="A4" s="1">
        <v>11.7</v>
      </c>
      <c r="B4" s="1">
        <v>2.2400000000000002</v>
      </c>
      <c r="C4" s="1">
        <v>0.38</v>
      </c>
      <c r="D4" s="1">
        <v>7.6999999999999999E-2</v>
      </c>
      <c r="F4" s="1">
        <v>11.7</v>
      </c>
      <c r="G4" s="1">
        <v>0.77500000000000002</v>
      </c>
      <c r="H4" s="1">
        <v>0.245</v>
      </c>
      <c r="I4" s="1">
        <v>6.4100000000000004E-2</v>
      </c>
      <c r="K4" s="1">
        <v>11.7</v>
      </c>
      <c r="L4" s="1">
        <v>1.83</v>
      </c>
      <c r="M4" s="1">
        <v>0.34699999999999998</v>
      </c>
      <c r="N4" s="1">
        <v>8.9300000000000004E-2</v>
      </c>
      <c r="P4" s="1">
        <v>3</v>
      </c>
      <c r="Q4" s="1">
        <v>257</v>
      </c>
      <c r="R4" s="1">
        <v>228</v>
      </c>
      <c r="S4" s="1">
        <v>263</v>
      </c>
      <c r="U4" s="1">
        <v>5.88</v>
      </c>
      <c r="V4" s="1">
        <f t="shared" ref="V4:V67" si="0">(B3-$Q$11)/$Q$12</f>
        <v>5.599999999999996E-2</v>
      </c>
      <c r="W4" s="1">
        <f t="shared" ref="W4:W67" si="1">(G3-$R$11)/$R$12</f>
        <v>4.8632218844984837E-2</v>
      </c>
      <c r="X4" s="1">
        <f>(L3-$S$11)/$S$12</f>
        <v>3.8167938931297746E-2</v>
      </c>
      <c r="Z4" s="1">
        <v>5.88</v>
      </c>
      <c r="AA4" s="6">
        <f t="shared" ref="AA4:AA67" si="2">(C3-$Q$17)/$Q$18</f>
        <v>7.5170842824601306E-2</v>
      </c>
      <c r="AB4" s="6">
        <f t="shared" ref="AB4:AB67" si="3">(H3-$R$17)/$R$18</f>
        <v>6.4864864864864785E-2</v>
      </c>
      <c r="AC4" s="6">
        <f t="shared" ref="AC4:AC67" si="4">(M3-$S$17)/$S$18</f>
        <v>6.4777327935222742E-2</v>
      </c>
      <c r="AE4" s="1">
        <v>5.88</v>
      </c>
      <c r="AF4" s="6">
        <f t="shared" ref="AF4:AF67" si="5">(D3-$Q$23)/$Q$24</f>
        <v>7.9831932773109376E-2</v>
      </c>
      <c r="AG4" s="6">
        <f t="shared" ref="AG4:AG67" si="6">(I3-$R$23)/$R$24</f>
        <v>9.7256857855361603E-2</v>
      </c>
      <c r="AH4" s="6">
        <f t="shared" ref="AH4:AH67" si="7">(N3-$S$23)/$S$24</f>
        <v>0.17938931297709934</v>
      </c>
    </row>
    <row r="5" spans="1:34" x14ac:dyDescent="0.25">
      <c r="A5" s="1">
        <v>17.600000000000001</v>
      </c>
      <c r="B5" s="1">
        <v>2.37</v>
      </c>
      <c r="C5" s="1">
        <v>0.39800000000000002</v>
      </c>
      <c r="D5" s="1">
        <v>0.08</v>
      </c>
      <c r="F5" s="1">
        <v>17.5</v>
      </c>
      <c r="G5" s="1">
        <v>0.80200000000000005</v>
      </c>
      <c r="H5" s="1">
        <v>0.252</v>
      </c>
      <c r="I5" s="1">
        <v>6.5100000000000005E-2</v>
      </c>
      <c r="K5" s="1">
        <v>17.600000000000001</v>
      </c>
      <c r="L5" s="1">
        <v>1.88</v>
      </c>
      <c r="M5" s="1">
        <v>0.35499999999999998</v>
      </c>
      <c r="N5" s="1">
        <v>9.1700000000000004E-2</v>
      </c>
      <c r="P5" s="2" t="s">
        <v>7</v>
      </c>
      <c r="Q5" s="2">
        <f>AVERAGE(Q2:Q4)</f>
        <v>276.66666666666669</v>
      </c>
      <c r="R5" s="2">
        <f t="shared" ref="R5:S5" si="8">AVERAGE(R2:R4)</f>
        <v>233.66666666666666</v>
      </c>
      <c r="S5" s="2">
        <f t="shared" si="8"/>
        <v>280.66666666666669</v>
      </c>
      <c r="U5" s="1">
        <v>11.7</v>
      </c>
      <c r="V5" s="1">
        <f t="shared" si="0"/>
        <v>0.1080000000000001</v>
      </c>
      <c r="W5" s="1">
        <f t="shared" si="1"/>
        <v>9.5744680851063899E-2</v>
      </c>
      <c r="X5" s="1">
        <f t="shared" ref="X5:X68" si="9">(L4-$S$11)/$S$12</f>
        <v>7.6335877862595491E-2</v>
      </c>
      <c r="Z5" s="1">
        <v>11.7</v>
      </c>
      <c r="AA5" s="6">
        <f t="shared" si="2"/>
        <v>0.12756264236902048</v>
      </c>
      <c r="AB5" s="6">
        <f t="shared" si="3"/>
        <v>0.11351351351351348</v>
      </c>
      <c r="AC5" s="6">
        <f t="shared" si="4"/>
        <v>0.10526315789473674</v>
      </c>
      <c r="AE5" s="1">
        <v>11.7</v>
      </c>
      <c r="AF5" s="6">
        <f t="shared" si="5"/>
        <v>0.1316526610644258</v>
      </c>
      <c r="AG5" s="6">
        <f t="shared" si="6"/>
        <v>0.16957605985037424</v>
      </c>
      <c r="AH5" s="6">
        <f t="shared" si="7"/>
        <v>0.26145038167938939</v>
      </c>
    </row>
    <row r="6" spans="1:34" x14ac:dyDescent="0.25">
      <c r="A6" s="1">
        <v>23.4</v>
      </c>
      <c r="B6" s="1">
        <v>2.4900000000000002</v>
      </c>
      <c r="C6" s="1">
        <v>0.41499999999999998</v>
      </c>
      <c r="D6" s="1">
        <v>8.2600000000000007E-2</v>
      </c>
      <c r="F6" s="1">
        <v>23.4</v>
      </c>
      <c r="G6" s="1">
        <v>0.82799999999999996</v>
      </c>
      <c r="H6" s="1">
        <v>0.25800000000000001</v>
      </c>
      <c r="I6" s="1">
        <v>6.6299999999999998E-2</v>
      </c>
      <c r="K6" s="1">
        <v>23.4</v>
      </c>
      <c r="L6" s="1">
        <v>1.93</v>
      </c>
      <c r="M6" s="1">
        <v>0.36499999999999999</v>
      </c>
      <c r="N6" s="1">
        <v>9.3899999999999997E-2</v>
      </c>
      <c r="P6" s="3" t="s">
        <v>8</v>
      </c>
      <c r="Q6" s="3">
        <f>STDEV(Q2:Q4)</f>
        <v>43.935558871298412</v>
      </c>
      <c r="R6" s="3">
        <f t="shared" ref="R6:S6" si="10">STDEV(R2:R4)</f>
        <v>15.307950004273378</v>
      </c>
      <c r="S6" s="3">
        <f t="shared" si="10"/>
        <v>17.502380790433435</v>
      </c>
      <c r="U6" s="1">
        <v>17.600000000000001</v>
      </c>
      <c r="V6" s="1">
        <f t="shared" si="0"/>
        <v>0.16000000000000006</v>
      </c>
      <c r="W6" s="1">
        <f t="shared" si="1"/>
        <v>0.13677811550151986</v>
      </c>
      <c r="X6" s="1">
        <f t="shared" si="9"/>
        <v>0.11450381679389306</v>
      </c>
      <c r="Z6" s="1">
        <v>17.600000000000001</v>
      </c>
      <c r="AA6" s="6">
        <f t="shared" si="2"/>
        <v>0.16856492027334855</v>
      </c>
      <c r="AB6" s="6">
        <f t="shared" si="3"/>
        <v>0.15135135135135136</v>
      </c>
      <c r="AC6" s="6">
        <f t="shared" si="4"/>
        <v>0.13765182186234812</v>
      </c>
      <c r="AE6" s="1">
        <v>17.600000000000001</v>
      </c>
      <c r="AF6" s="6">
        <f t="shared" si="5"/>
        <v>0.17366946778711492</v>
      </c>
      <c r="AG6" s="6">
        <f t="shared" si="6"/>
        <v>0.19451371571072337</v>
      </c>
      <c r="AH6" s="6">
        <f t="shared" si="7"/>
        <v>0.3072519083969466</v>
      </c>
    </row>
    <row r="7" spans="1:34" ht="15.75" thickBot="1" x14ac:dyDescent="0.3">
      <c r="A7" s="1">
        <v>29.3</v>
      </c>
      <c r="B7" s="1">
        <v>2.6</v>
      </c>
      <c r="C7" s="1">
        <v>0.43099999999999999</v>
      </c>
      <c r="D7" s="1">
        <v>8.5000000000000006E-2</v>
      </c>
      <c r="F7" s="1">
        <v>29.2</v>
      </c>
      <c r="G7" s="1">
        <v>0.85799999999999998</v>
      </c>
      <c r="H7" s="1">
        <v>0.26500000000000001</v>
      </c>
      <c r="I7" s="1">
        <v>6.7599999999999993E-2</v>
      </c>
      <c r="K7" s="1">
        <v>29.3</v>
      </c>
      <c r="L7" s="1">
        <v>1.98</v>
      </c>
      <c r="M7" s="1">
        <v>0.373</v>
      </c>
      <c r="N7" s="1">
        <v>9.5000000000000001E-2</v>
      </c>
      <c r="U7" s="1">
        <v>23.4</v>
      </c>
      <c r="V7" s="1">
        <f t="shared" si="0"/>
        <v>0.2080000000000001</v>
      </c>
      <c r="W7" s="1">
        <f t="shared" si="1"/>
        <v>0.17629179331306985</v>
      </c>
      <c r="X7" s="1">
        <f t="shared" si="9"/>
        <v>0.15267175572519079</v>
      </c>
      <c r="Z7" s="1">
        <v>23.4</v>
      </c>
      <c r="AA7" s="6">
        <f t="shared" si="2"/>
        <v>0.20728929384965825</v>
      </c>
      <c r="AB7" s="6">
        <f t="shared" si="3"/>
        <v>0.18378378378378382</v>
      </c>
      <c r="AC7" s="6">
        <f t="shared" si="4"/>
        <v>0.17813765182186234</v>
      </c>
      <c r="AE7" s="1">
        <v>23.4</v>
      </c>
      <c r="AF7" s="6">
        <f t="shared" si="5"/>
        <v>0.21008403361344552</v>
      </c>
      <c r="AG7" s="6">
        <f t="shared" si="6"/>
        <v>0.22443890274314215</v>
      </c>
      <c r="AH7" s="6">
        <f t="shared" si="7"/>
        <v>0.34923664122137399</v>
      </c>
    </row>
    <row r="8" spans="1:34" ht="15.75" thickBot="1" x14ac:dyDescent="0.3">
      <c r="A8" s="1">
        <v>35.1</v>
      </c>
      <c r="B8" s="1">
        <v>2.72</v>
      </c>
      <c r="C8" s="1">
        <v>0.44800000000000001</v>
      </c>
      <c r="D8" s="1">
        <v>8.7099999999999997E-2</v>
      </c>
      <c r="F8" s="1">
        <v>35.1</v>
      </c>
      <c r="G8" s="1">
        <v>0.89500000000000002</v>
      </c>
      <c r="H8" s="1">
        <v>0.27300000000000002</v>
      </c>
      <c r="I8" s="1">
        <v>6.88E-2</v>
      </c>
      <c r="K8" s="1">
        <v>35.1</v>
      </c>
      <c r="L8" s="1">
        <v>2.0299999999999998</v>
      </c>
      <c r="M8" s="1">
        <v>0.38100000000000001</v>
      </c>
      <c r="N8" s="1">
        <v>9.6799999999999997E-2</v>
      </c>
      <c r="P8" s="27" t="s">
        <v>57</v>
      </c>
      <c r="Q8" s="28"/>
      <c r="R8" s="28"/>
      <c r="S8" s="29"/>
      <c r="U8" s="1">
        <v>29.3</v>
      </c>
      <c r="V8" s="1">
        <f t="shared" si="0"/>
        <v>0.25200000000000006</v>
      </c>
      <c r="W8" s="1">
        <f t="shared" si="1"/>
        <v>0.22188449848024314</v>
      </c>
      <c r="X8" s="1">
        <f t="shared" si="9"/>
        <v>0.19083969465648853</v>
      </c>
      <c r="Z8" s="1">
        <v>29.3</v>
      </c>
      <c r="AA8" s="6">
        <f t="shared" si="2"/>
        <v>0.24373576309794984</v>
      </c>
      <c r="AB8" s="6">
        <f t="shared" si="3"/>
        <v>0.22162162162162172</v>
      </c>
      <c r="AC8" s="6">
        <f t="shared" si="4"/>
        <v>0.2105263157894737</v>
      </c>
      <c r="AE8" s="1">
        <v>29.3</v>
      </c>
      <c r="AF8" s="6">
        <f t="shared" si="5"/>
        <v>0.24369747899159674</v>
      </c>
      <c r="AG8" s="6">
        <f t="shared" si="6"/>
        <v>0.25685785536159589</v>
      </c>
      <c r="AH8" s="6">
        <f t="shared" si="7"/>
        <v>0.37022900763358779</v>
      </c>
    </row>
    <row r="9" spans="1:34" x14ac:dyDescent="0.25">
      <c r="A9" s="1">
        <v>41</v>
      </c>
      <c r="B9" s="1">
        <v>2.85</v>
      </c>
      <c r="C9" s="1">
        <v>0.46600000000000003</v>
      </c>
      <c r="D9" s="1">
        <v>8.9499999999999996E-2</v>
      </c>
      <c r="F9" s="1">
        <v>40.9</v>
      </c>
      <c r="G9" s="1">
        <v>0.93400000000000005</v>
      </c>
      <c r="H9" s="1">
        <v>0.28199999999999997</v>
      </c>
      <c r="I9" s="1">
        <v>6.9900000000000004E-2</v>
      </c>
      <c r="K9" s="1">
        <v>40.9</v>
      </c>
      <c r="L9" s="1">
        <v>2.0699999999999998</v>
      </c>
      <c r="M9" s="1">
        <v>0.39</v>
      </c>
      <c r="N9" s="1">
        <v>9.8000000000000004E-2</v>
      </c>
      <c r="P9" s="6" t="s">
        <v>18</v>
      </c>
      <c r="Q9" s="6" t="s">
        <v>15</v>
      </c>
      <c r="R9" s="6" t="s">
        <v>16</v>
      </c>
      <c r="S9" s="6" t="s">
        <v>17</v>
      </c>
      <c r="U9" s="1">
        <v>35.1</v>
      </c>
      <c r="V9" s="1">
        <f t="shared" si="0"/>
        <v>0.3000000000000001</v>
      </c>
      <c r="W9" s="1">
        <f t="shared" si="1"/>
        <v>0.27811550151975684</v>
      </c>
      <c r="X9" s="1">
        <f t="shared" si="9"/>
        <v>0.22900763358778611</v>
      </c>
      <c r="Z9" s="1">
        <v>35.1</v>
      </c>
      <c r="AA9" s="6">
        <f t="shared" si="2"/>
        <v>0.28246013667425968</v>
      </c>
      <c r="AB9" s="6">
        <f t="shared" si="3"/>
        <v>0.26486486486486499</v>
      </c>
      <c r="AC9" s="6">
        <f t="shared" si="4"/>
        <v>0.24291497975708506</v>
      </c>
      <c r="AE9" s="1">
        <v>35.1</v>
      </c>
      <c r="AF9" s="6">
        <f t="shared" si="5"/>
        <v>0.27310924369747897</v>
      </c>
      <c r="AG9" s="6">
        <f t="shared" si="6"/>
        <v>0.28678304239401503</v>
      </c>
      <c r="AH9" s="6">
        <f t="shared" si="7"/>
        <v>0.40458015267175562</v>
      </c>
    </row>
    <row r="10" spans="1:34" x14ac:dyDescent="0.25">
      <c r="A10" s="1">
        <v>46.8</v>
      </c>
      <c r="B10" s="1">
        <v>2.97</v>
      </c>
      <c r="C10" s="1">
        <v>0.48499999999999999</v>
      </c>
      <c r="D10" s="1">
        <v>9.1800000000000007E-2</v>
      </c>
      <c r="F10" s="1">
        <v>46.8</v>
      </c>
      <c r="G10" s="1">
        <v>0.96899999999999997</v>
      </c>
      <c r="H10" s="1">
        <v>0.28999999999999998</v>
      </c>
      <c r="I10" s="1">
        <v>7.1099999999999997E-2</v>
      </c>
      <c r="K10" s="1">
        <v>46.8</v>
      </c>
      <c r="L10" s="1">
        <v>2.11</v>
      </c>
      <c r="M10" s="1">
        <v>0.39700000000000002</v>
      </c>
      <c r="N10" s="1">
        <v>9.9299999999999999E-2</v>
      </c>
      <c r="P10" s="1" t="s">
        <v>19</v>
      </c>
      <c r="Q10" s="1">
        <f>MAX(B2:B383)</f>
        <v>4.47</v>
      </c>
      <c r="R10" s="1">
        <f>MAX(G2:G83)</f>
        <v>1.37</v>
      </c>
      <c r="S10" s="1">
        <f>MAX(L2:L83)</f>
        <v>3.04</v>
      </c>
      <c r="U10" s="1">
        <v>41</v>
      </c>
      <c r="V10" s="1">
        <f t="shared" si="0"/>
        <v>0.35200000000000004</v>
      </c>
      <c r="W10" s="1">
        <f t="shared" si="1"/>
        <v>0.33738601823708214</v>
      </c>
      <c r="X10" s="1">
        <f t="shared" si="9"/>
        <v>0.2595419847328243</v>
      </c>
      <c r="Z10" s="1">
        <v>41</v>
      </c>
      <c r="AA10" s="6">
        <f t="shared" si="2"/>
        <v>0.32346241457858771</v>
      </c>
      <c r="AB10" s="6">
        <f t="shared" si="3"/>
        <v>0.31351351351351342</v>
      </c>
      <c r="AC10" s="6">
        <f t="shared" si="4"/>
        <v>0.27935222672064786</v>
      </c>
      <c r="AE10" s="1">
        <v>41</v>
      </c>
      <c r="AF10" s="6">
        <f t="shared" si="5"/>
        <v>0.30672268907563022</v>
      </c>
      <c r="AG10" s="6">
        <f t="shared" si="6"/>
        <v>0.31421446384039914</v>
      </c>
      <c r="AH10" s="6">
        <f t="shared" si="7"/>
        <v>0.4274809160305344</v>
      </c>
    </row>
    <row r="11" spans="1:34" x14ac:dyDescent="0.25">
      <c r="A11" s="1">
        <v>52.6</v>
      </c>
      <c r="B11" s="1">
        <v>3.08</v>
      </c>
      <c r="C11" s="1">
        <v>0.503</v>
      </c>
      <c r="D11" s="1">
        <v>9.4200000000000006E-2</v>
      </c>
      <c r="F11" s="1">
        <v>52.6</v>
      </c>
      <c r="G11" s="1">
        <v>0.99399999999999999</v>
      </c>
      <c r="H11" s="1">
        <v>0.29699999999999999</v>
      </c>
      <c r="I11" s="1">
        <v>7.2300000000000003E-2</v>
      </c>
      <c r="K11" s="1">
        <v>52.6</v>
      </c>
      <c r="L11" s="1">
        <v>2.15</v>
      </c>
      <c r="M11" s="1">
        <v>0.40400000000000003</v>
      </c>
      <c r="N11" s="1">
        <v>0.1</v>
      </c>
      <c r="P11" s="1" t="s">
        <v>20</v>
      </c>
      <c r="Q11" s="1">
        <f>MIN(B2:B83)</f>
        <v>1.97</v>
      </c>
      <c r="R11" s="1">
        <f>MIN(G2:G83)</f>
        <v>0.71199999999999997</v>
      </c>
      <c r="S11" s="1">
        <f>MIN(L2:L83)</f>
        <v>1.73</v>
      </c>
      <c r="U11" s="1">
        <v>46.8</v>
      </c>
      <c r="V11" s="1">
        <f t="shared" si="0"/>
        <v>0.40000000000000008</v>
      </c>
      <c r="W11" s="1">
        <f t="shared" si="1"/>
        <v>0.39057750759878412</v>
      </c>
      <c r="X11" s="1">
        <f t="shared" si="9"/>
        <v>0.29007633587786252</v>
      </c>
      <c r="Z11" s="1">
        <v>46.8</v>
      </c>
      <c r="AA11" s="6">
        <f t="shared" si="2"/>
        <v>0.36674259681093391</v>
      </c>
      <c r="AB11" s="6">
        <f t="shared" si="3"/>
        <v>0.35675675675675667</v>
      </c>
      <c r="AC11" s="6">
        <f t="shared" si="4"/>
        <v>0.30769230769230782</v>
      </c>
      <c r="AE11" s="1">
        <v>46.8</v>
      </c>
      <c r="AF11" s="6">
        <f t="shared" si="5"/>
        <v>0.33893557422969195</v>
      </c>
      <c r="AG11" s="6">
        <f t="shared" si="6"/>
        <v>0.34413965087281789</v>
      </c>
      <c r="AH11" s="6">
        <f t="shared" si="7"/>
        <v>0.45229007633587781</v>
      </c>
    </row>
    <row r="12" spans="1:34" x14ac:dyDescent="0.25">
      <c r="A12" s="1">
        <v>58.5</v>
      </c>
      <c r="B12" s="1">
        <v>3.21</v>
      </c>
      <c r="C12" s="1">
        <v>0.52300000000000002</v>
      </c>
      <c r="D12" s="1">
        <v>9.7100000000000006E-2</v>
      </c>
      <c r="F12" s="1">
        <v>58.5</v>
      </c>
      <c r="G12" s="1">
        <v>1.02</v>
      </c>
      <c r="H12" s="1">
        <v>0.30399999999999999</v>
      </c>
      <c r="I12" s="1">
        <v>7.3599999999999999E-2</v>
      </c>
      <c r="K12" s="1">
        <v>58.5</v>
      </c>
      <c r="L12" s="1">
        <v>2.19</v>
      </c>
      <c r="M12" s="1">
        <v>0.41099999999999998</v>
      </c>
      <c r="N12" s="1">
        <v>0.10100000000000001</v>
      </c>
      <c r="P12" s="1" t="s">
        <v>21</v>
      </c>
      <c r="Q12" s="1">
        <f>Q10-Q11</f>
        <v>2.5</v>
      </c>
      <c r="R12" s="1">
        <f t="shared" ref="R12:S12" si="11">R10-R11</f>
        <v>0.65800000000000014</v>
      </c>
      <c r="S12" s="1">
        <f t="shared" si="11"/>
        <v>1.31</v>
      </c>
      <c r="U12" s="1">
        <v>52.6</v>
      </c>
      <c r="V12" s="1">
        <f t="shared" si="0"/>
        <v>0.44400000000000006</v>
      </c>
      <c r="W12" s="1">
        <f t="shared" si="1"/>
        <v>0.42857142857142855</v>
      </c>
      <c r="X12" s="1">
        <f t="shared" si="9"/>
        <v>0.32061068702290069</v>
      </c>
      <c r="Z12" s="1">
        <v>52.6</v>
      </c>
      <c r="AA12" s="6">
        <f t="shared" si="2"/>
        <v>0.40774487471526194</v>
      </c>
      <c r="AB12" s="6">
        <f t="shared" si="3"/>
        <v>0.39459459459459456</v>
      </c>
      <c r="AC12" s="6">
        <f t="shared" si="4"/>
        <v>0.33603238866396778</v>
      </c>
      <c r="AE12" s="1">
        <v>52.6</v>
      </c>
      <c r="AF12" s="6">
        <f t="shared" si="5"/>
        <v>0.3725490196078432</v>
      </c>
      <c r="AG12" s="6">
        <f t="shared" si="6"/>
        <v>0.37406483790523704</v>
      </c>
      <c r="AH12" s="6">
        <f t="shared" si="7"/>
        <v>0.46564885496183211</v>
      </c>
    </row>
    <row r="13" spans="1:34" ht="15.75" thickBot="1" x14ac:dyDescent="0.3">
      <c r="A13" s="1">
        <v>64.3</v>
      </c>
      <c r="B13" s="1">
        <v>3.32</v>
      </c>
      <c r="C13" s="1">
        <v>0.54200000000000004</v>
      </c>
      <c r="D13" s="1">
        <v>9.9500000000000005E-2</v>
      </c>
      <c r="F13" s="1">
        <v>64.3</v>
      </c>
      <c r="G13" s="1">
        <v>1.04</v>
      </c>
      <c r="H13" s="1">
        <v>0.31</v>
      </c>
      <c r="I13" s="1">
        <v>7.4700000000000003E-2</v>
      </c>
      <c r="K13" s="1">
        <v>64.3</v>
      </c>
      <c r="L13" s="1">
        <v>2.23</v>
      </c>
      <c r="M13" s="1">
        <v>0.42</v>
      </c>
      <c r="N13" s="1">
        <v>0.10199999999999999</v>
      </c>
      <c r="U13" s="1">
        <v>58.5</v>
      </c>
      <c r="V13" s="1">
        <f t="shared" si="0"/>
        <v>0.496</v>
      </c>
      <c r="W13" s="1">
        <f t="shared" si="1"/>
        <v>0.46808510638297868</v>
      </c>
      <c r="X13" s="1">
        <f t="shared" si="9"/>
        <v>0.35114503816793891</v>
      </c>
      <c r="Z13" s="1">
        <v>58.5</v>
      </c>
      <c r="AA13" s="6">
        <f t="shared" si="2"/>
        <v>0.45330296127562647</v>
      </c>
      <c r="AB13" s="6">
        <f t="shared" si="3"/>
        <v>0.43243243243243246</v>
      </c>
      <c r="AC13" s="6">
        <f t="shared" si="4"/>
        <v>0.36437246963562747</v>
      </c>
      <c r="AE13" s="1">
        <v>58.5</v>
      </c>
      <c r="AF13" s="6">
        <f t="shared" si="5"/>
        <v>0.41316526610644266</v>
      </c>
      <c r="AG13" s="6">
        <f t="shared" si="6"/>
        <v>0.40648379052369077</v>
      </c>
      <c r="AH13" s="6">
        <f t="shared" si="7"/>
        <v>0.484732824427481</v>
      </c>
    </row>
    <row r="14" spans="1:34" ht="15.75" thickBot="1" x14ac:dyDescent="0.3">
      <c r="A14" s="1">
        <v>70.2</v>
      </c>
      <c r="B14" s="1">
        <v>3.42</v>
      </c>
      <c r="C14" s="1">
        <v>0.55900000000000005</v>
      </c>
      <c r="D14" s="1">
        <v>0.10100000000000001</v>
      </c>
      <c r="F14" s="1">
        <v>70.099999999999994</v>
      </c>
      <c r="G14" s="1">
        <v>1.06</v>
      </c>
      <c r="H14" s="1">
        <v>0.316</v>
      </c>
      <c r="I14" s="1">
        <v>7.5600000000000001E-2</v>
      </c>
      <c r="K14" s="1">
        <v>70.2</v>
      </c>
      <c r="L14" s="1">
        <v>2.27</v>
      </c>
      <c r="M14" s="1">
        <v>0.42699999999999999</v>
      </c>
      <c r="N14" s="1">
        <v>0.10299999999999999</v>
      </c>
      <c r="P14" s="27" t="s">
        <v>58</v>
      </c>
      <c r="Q14" s="28"/>
      <c r="R14" s="28"/>
      <c r="S14" s="29"/>
      <c r="U14" s="1">
        <v>64.3</v>
      </c>
      <c r="V14" s="1">
        <f t="shared" si="0"/>
        <v>0.53999999999999992</v>
      </c>
      <c r="W14" s="1">
        <f t="shared" si="1"/>
        <v>0.49848024316109424</v>
      </c>
      <c r="X14" s="1">
        <f t="shared" si="9"/>
        <v>0.38167938931297707</v>
      </c>
      <c r="Z14" s="1">
        <v>64.3</v>
      </c>
      <c r="AA14" s="6">
        <f t="shared" si="2"/>
        <v>0.49658314350797272</v>
      </c>
      <c r="AB14" s="6">
        <f t="shared" si="3"/>
        <v>0.46486486486486489</v>
      </c>
      <c r="AC14" s="6">
        <f t="shared" si="4"/>
        <v>0.40080971659919029</v>
      </c>
      <c r="AE14" s="1">
        <v>64.3</v>
      </c>
      <c r="AF14" s="6">
        <f t="shared" si="5"/>
        <v>0.44677871148459386</v>
      </c>
      <c r="AG14" s="6">
        <f t="shared" si="6"/>
        <v>0.43391521197007493</v>
      </c>
      <c r="AH14" s="6">
        <f t="shared" si="7"/>
        <v>0.50381679389312961</v>
      </c>
    </row>
    <row r="15" spans="1:34" x14ac:dyDescent="0.25">
      <c r="A15" s="1">
        <v>76</v>
      </c>
      <c r="B15" s="1">
        <v>3.52</v>
      </c>
      <c r="C15" s="1">
        <v>0.57599999999999996</v>
      </c>
      <c r="D15" s="1">
        <v>0.10299999999999999</v>
      </c>
      <c r="F15" s="1">
        <v>76</v>
      </c>
      <c r="G15" s="1">
        <v>1.08</v>
      </c>
      <c r="H15" s="1">
        <v>0.32200000000000001</v>
      </c>
      <c r="I15" s="1">
        <v>7.6499999999999999E-2</v>
      </c>
      <c r="K15" s="1">
        <v>76</v>
      </c>
      <c r="L15" s="1">
        <v>2.31</v>
      </c>
      <c r="M15" s="1">
        <v>0.435</v>
      </c>
      <c r="N15" s="1">
        <v>0.104</v>
      </c>
      <c r="P15" s="6" t="s">
        <v>18</v>
      </c>
      <c r="Q15" s="6" t="s">
        <v>15</v>
      </c>
      <c r="R15" s="6" t="s">
        <v>16</v>
      </c>
      <c r="S15" s="6" t="s">
        <v>17</v>
      </c>
      <c r="U15" s="1">
        <v>70.2</v>
      </c>
      <c r="V15" s="1">
        <f t="shared" si="0"/>
        <v>0.57999999999999996</v>
      </c>
      <c r="W15" s="1">
        <f t="shared" si="1"/>
        <v>0.52887537993920974</v>
      </c>
      <c r="X15" s="1">
        <f t="shared" si="9"/>
        <v>0.41221374045801529</v>
      </c>
      <c r="Z15" s="1">
        <v>70.2</v>
      </c>
      <c r="AA15" s="6">
        <f t="shared" si="2"/>
        <v>0.53530751708428259</v>
      </c>
      <c r="AB15" s="6">
        <f t="shared" si="3"/>
        <v>0.49729729729729738</v>
      </c>
      <c r="AC15" s="6">
        <f t="shared" si="4"/>
        <v>0.42914979757085026</v>
      </c>
      <c r="AE15" s="1">
        <v>70.2</v>
      </c>
      <c r="AF15" s="6">
        <f t="shared" si="5"/>
        <v>0.46778711484593843</v>
      </c>
      <c r="AG15" s="6">
        <f t="shared" si="6"/>
        <v>0.45635910224438908</v>
      </c>
      <c r="AH15" s="6">
        <f t="shared" si="7"/>
        <v>0.52290076335877844</v>
      </c>
    </row>
    <row r="16" spans="1:34" x14ac:dyDescent="0.25">
      <c r="A16" s="1">
        <v>81.900000000000006</v>
      </c>
      <c r="B16" s="1">
        <v>3.6</v>
      </c>
      <c r="C16" s="1">
        <v>0.59199999999999997</v>
      </c>
      <c r="D16" s="1">
        <v>0.106</v>
      </c>
      <c r="F16" s="1">
        <v>81.8</v>
      </c>
      <c r="G16" s="1">
        <v>1.1000000000000001</v>
      </c>
      <c r="H16" s="1">
        <v>0.32900000000000001</v>
      </c>
      <c r="I16" s="1">
        <v>7.7700000000000005E-2</v>
      </c>
      <c r="K16" s="1">
        <v>81.900000000000006</v>
      </c>
      <c r="L16" s="1">
        <v>2.36</v>
      </c>
      <c r="M16" s="1">
        <v>0.44400000000000001</v>
      </c>
      <c r="N16" s="1">
        <v>0.105</v>
      </c>
      <c r="P16" s="1" t="s">
        <v>19</v>
      </c>
      <c r="Q16" s="1">
        <f>MAX(C2:C83)</f>
        <v>0.76300000000000001</v>
      </c>
      <c r="R16" s="1">
        <f>MAX(H2:H83)</f>
        <v>0.40899999999999997</v>
      </c>
      <c r="S16" s="1">
        <f>MAX(M2:M83)</f>
        <v>0.56799999999999995</v>
      </c>
      <c r="U16" s="1">
        <v>76</v>
      </c>
      <c r="V16" s="1">
        <f t="shared" si="0"/>
        <v>0.62</v>
      </c>
      <c r="W16" s="1">
        <f t="shared" si="1"/>
        <v>0.55927051671732531</v>
      </c>
      <c r="X16" s="1">
        <f t="shared" si="9"/>
        <v>0.44274809160305345</v>
      </c>
      <c r="Z16" s="1">
        <v>76</v>
      </c>
      <c r="AA16" s="6">
        <f t="shared" si="2"/>
        <v>0.57403189066059213</v>
      </c>
      <c r="AB16" s="6">
        <f t="shared" si="3"/>
        <v>0.52972972972972987</v>
      </c>
      <c r="AC16" s="6">
        <f t="shared" si="4"/>
        <v>0.46153846153846162</v>
      </c>
      <c r="AE16" s="1">
        <v>76</v>
      </c>
      <c r="AF16" s="6">
        <f t="shared" si="5"/>
        <v>0.495798319327731</v>
      </c>
      <c r="AG16" s="6">
        <f t="shared" si="6"/>
        <v>0.47880299251870323</v>
      </c>
      <c r="AH16" s="6">
        <f t="shared" si="7"/>
        <v>0.54198473282442738</v>
      </c>
    </row>
    <row r="17" spans="1:34" x14ac:dyDescent="0.25">
      <c r="A17" s="1">
        <v>87.7</v>
      </c>
      <c r="B17" s="1">
        <v>3.66</v>
      </c>
      <c r="C17" s="1">
        <v>0.60499999999999998</v>
      </c>
      <c r="D17" s="1">
        <v>0.108</v>
      </c>
      <c r="F17" s="1">
        <v>87.7</v>
      </c>
      <c r="G17" s="1">
        <v>1.1100000000000001</v>
      </c>
      <c r="H17" s="1">
        <v>0.33500000000000002</v>
      </c>
      <c r="I17" s="1">
        <v>7.85E-2</v>
      </c>
      <c r="K17" s="1">
        <v>87.8</v>
      </c>
      <c r="L17" s="1">
        <v>2.4</v>
      </c>
      <c r="M17" s="1">
        <v>0.45300000000000001</v>
      </c>
      <c r="N17" s="1">
        <v>0.106</v>
      </c>
      <c r="P17" s="1" t="s">
        <v>20</v>
      </c>
      <c r="Q17" s="1">
        <f>MIN(C2:C83)</f>
        <v>0.32400000000000001</v>
      </c>
      <c r="R17" s="1">
        <f>MIN(H2:H83)</f>
        <v>0.224</v>
      </c>
      <c r="S17" s="1">
        <f>MIN(M2:M83)</f>
        <v>0.32100000000000001</v>
      </c>
      <c r="U17" s="1">
        <v>81.900000000000006</v>
      </c>
      <c r="V17" s="1">
        <f t="shared" si="0"/>
        <v>0.65200000000000002</v>
      </c>
      <c r="W17" s="1">
        <f t="shared" si="1"/>
        <v>0.58966565349544076</v>
      </c>
      <c r="X17" s="1">
        <f t="shared" si="9"/>
        <v>0.48091603053435106</v>
      </c>
      <c r="Z17" s="1">
        <v>81.900000000000006</v>
      </c>
      <c r="AA17" s="6">
        <f t="shared" si="2"/>
        <v>0.61047835990888377</v>
      </c>
      <c r="AB17" s="6">
        <f t="shared" si="3"/>
        <v>0.56756756756756777</v>
      </c>
      <c r="AC17" s="6">
        <f t="shared" si="4"/>
        <v>0.49797570850202438</v>
      </c>
      <c r="AE17" s="1">
        <v>81.900000000000006</v>
      </c>
      <c r="AF17" s="6">
        <f t="shared" si="5"/>
        <v>0.53781512605042003</v>
      </c>
      <c r="AG17" s="6">
        <f t="shared" si="6"/>
        <v>0.50872817955112237</v>
      </c>
      <c r="AH17" s="6">
        <f t="shared" si="7"/>
        <v>0.56106870229007622</v>
      </c>
    </row>
    <row r="18" spans="1:34" x14ac:dyDescent="0.25">
      <c r="A18" s="1">
        <v>93.6</v>
      </c>
      <c r="B18" s="1">
        <v>3.72</v>
      </c>
      <c r="C18" s="1">
        <v>0.61599999999999999</v>
      </c>
      <c r="D18" s="1">
        <v>0.11</v>
      </c>
      <c r="F18" s="1">
        <v>93.5</v>
      </c>
      <c r="G18" s="1">
        <v>1.1200000000000001</v>
      </c>
      <c r="H18" s="1">
        <v>0.34</v>
      </c>
      <c r="I18" s="1">
        <v>7.9100000000000004E-2</v>
      </c>
      <c r="K18" s="1">
        <v>93.6</v>
      </c>
      <c r="L18" s="1">
        <v>2.44</v>
      </c>
      <c r="M18" s="1">
        <v>0.46200000000000002</v>
      </c>
      <c r="N18" s="1">
        <v>0.107</v>
      </c>
      <c r="P18" s="1" t="s">
        <v>21</v>
      </c>
      <c r="Q18" s="1">
        <f>Q16-Q17</f>
        <v>0.439</v>
      </c>
      <c r="R18" s="1">
        <f t="shared" ref="R18" si="12">R16-R17</f>
        <v>0.18499999999999997</v>
      </c>
      <c r="S18" s="1">
        <f>S16-S17</f>
        <v>0.24699999999999994</v>
      </c>
      <c r="U18" s="1">
        <v>87.7</v>
      </c>
      <c r="V18" s="1">
        <f t="shared" si="0"/>
        <v>0.67600000000000005</v>
      </c>
      <c r="W18" s="1">
        <f t="shared" si="1"/>
        <v>0.60486322188449859</v>
      </c>
      <c r="X18" s="1">
        <f t="shared" si="9"/>
        <v>0.51145038167938928</v>
      </c>
      <c r="Z18" s="1">
        <v>87.7</v>
      </c>
      <c r="AA18" s="6">
        <f t="shared" si="2"/>
        <v>0.64009111617312064</v>
      </c>
      <c r="AB18" s="6">
        <f t="shared" si="3"/>
        <v>0.6000000000000002</v>
      </c>
      <c r="AC18" s="6">
        <f t="shared" si="4"/>
        <v>0.5344129554655872</v>
      </c>
      <c r="AE18" s="1">
        <v>87.7</v>
      </c>
      <c r="AF18" s="6">
        <f t="shared" si="5"/>
        <v>0.56582633053221276</v>
      </c>
      <c r="AG18" s="6">
        <f t="shared" si="6"/>
        <v>0.52867830423940154</v>
      </c>
      <c r="AH18" s="6">
        <f t="shared" si="7"/>
        <v>0.58015267175572505</v>
      </c>
    </row>
    <row r="19" spans="1:34" ht="15.75" thickBot="1" x14ac:dyDescent="0.3">
      <c r="A19" s="1">
        <v>99.5</v>
      </c>
      <c r="B19" s="1">
        <v>3.76</v>
      </c>
      <c r="C19" s="1">
        <v>0.627</v>
      </c>
      <c r="D19" s="1">
        <v>0.111</v>
      </c>
      <c r="F19" s="1">
        <v>99.4</v>
      </c>
      <c r="G19" s="1">
        <v>1.1299999999999999</v>
      </c>
      <c r="H19" s="1">
        <v>0.34499999999999997</v>
      </c>
      <c r="I19" s="1">
        <v>7.9899999999999999E-2</v>
      </c>
      <c r="K19" s="1">
        <v>99.5</v>
      </c>
      <c r="L19" s="1">
        <v>2.48</v>
      </c>
      <c r="M19" s="1">
        <v>0.47</v>
      </c>
      <c r="N19" s="1">
        <v>0.109</v>
      </c>
      <c r="U19" s="1">
        <v>93.6</v>
      </c>
      <c r="V19" s="1">
        <f t="shared" si="0"/>
        <v>0.70000000000000007</v>
      </c>
      <c r="W19" s="1">
        <f t="shared" si="1"/>
        <v>0.62006079027355632</v>
      </c>
      <c r="X19" s="1">
        <f t="shared" si="9"/>
        <v>0.54198473282442738</v>
      </c>
      <c r="Z19" s="1">
        <v>93.6</v>
      </c>
      <c r="AA19" s="6">
        <f t="shared" si="2"/>
        <v>0.66514806378132119</v>
      </c>
      <c r="AB19" s="6">
        <f t="shared" si="3"/>
        <v>0.62702702702702728</v>
      </c>
      <c r="AC19" s="6">
        <f t="shared" si="4"/>
        <v>0.57085020242914997</v>
      </c>
      <c r="AE19" s="1">
        <v>93.6</v>
      </c>
      <c r="AF19" s="6">
        <f t="shared" si="5"/>
        <v>0.59383753501400549</v>
      </c>
      <c r="AG19" s="6">
        <f t="shared" si="6"/>
        <v>0.54364089775561109</v>
      </c>
      <c r="AH19" s="6">
        <f t="shared" si="7"/>
        <v>0.59923664122137399</v>
      </c>
    </row>
    <row r="20" spans="1:34" ht="15.75" thickBot="1" x14ac:dyDescent="0.3">
      <c r="A20" s="1">
        <v>105</v>
      </c>
      <c r="B20" s="1">
        <v>3.8</v>
      </c>
      <c r="C20" s="1">
        <v>0.63500000000000001</v>
      </c>
      <c r="D20" s="1">
        <v>0.113</v>
      </c>
      <c r="F20" s="1">
        <v>105</v>
      </c>
      <c r="G20" s="1">
        <v>1.1399999999999999</v>
      </c>
      <c r="H20" s="1">
        <v>0.34899999999999998</v>
      </c>
      <c r="I20" s="1">
        <v>8.0699999999999994E-2</v>
      </c>
      <c r="K20" s="1">
        <v>105</v>
      </c>
      <c r="L20" s="1">
        <v>2.52</v>
      </c>
      <c r="M20" s="1">
        <v>0.47799999999999998</v>
      </c>
      <c r="N20" s="1">
        <v>0.11</v>
      </c>
      <c r="P20" s="27" t="s">
        <v>59</v>
      </c>
      <c r="Q20" s="28"/>
      <c r="R20" s="28"/>
      <c r="S20" s="29"/>
      <c r="U20" s="1">
        <v>99.5</v>
      </c>
      <c r="V20" s="1">
        <f t="shared" si="0"/>
        <v>0.71599999999999997</v>
      </c>
      <c r="W20" s="1">
        <f t="shared" si="1"/>
        <v>0.63525835866261371</v>
      </c>
      <c r="X20" s="1">
        <f t="shared" si="9"/>
        <v>0.5725190839694656</v>
      </c>
      <c r="Z20" s="1">
        <v>99.5</v>
      </c>
      <c r="AA20" s="6">
        <f t="shared" si="2"/>
        <v>0.69020501138952162</v>
      </c>
      <c r="AB20" s="6">
        <f t="shared" si="3"/>
        <v>0.65405405405405403</v>
      </c>
      <c r="AC20" s="6">
        <f t="shared" si="4"/>
        <v>0.60323886639676116</v>
      </c>
      <c r="AE20" s="1">
        <v>99.5</v>
      </c>
      <c r="AF20" s="6">
        <f t="shared" si="5"/>
        <v>0.60784313725490191</v>
      </c>
      <c r="AG20" s="6">
        <f t="shared" si="6"/>
        <v>0.56359102244389025</v>
      </c>
      <c r="AH20" s="6">
        <f t="shared" si="7"/>
        <v>0.63740458015267176</v>
      </c>
    </row>
    <row r="21" spans="1:34" x14ac:dyDescent="0.25">
      <c r="A21" s="1">
        <v>111</v>
      </c>
      <c r="B21" s="1">
        <v>3.82</v>
      </c>
      <c r="C21" s="1">
        <v>0.64200000000000002</v>
      </c>
      <c r="D21" s="1">
        <v>0.114</v>
      </c>
      <c r="F21" s="1">
        <v>111</v>
      </c>
      <c r="G21" s="1">
        <v>1.1499999999999999</v>
      </c>
      <c r="H21" s="1">
        <v>0.35399999999999998</v>
      </c>
      <c r="I21" s="1">
        <v>8.1699999999999995E-2</v>
      </c>
      <c r="K21" s="1">
        <v>111</v>
      </c>
      <c r="L21" s="1">
        <v>2.56</v>
      </c>
      <c r="M21" s="1">
        <v>0.48599999999999999</v>
      </c>
      <c r="N21" s="1">
        <v>0.111</v>
      </c>
      <c r="P21" s="6" t="s">
        <v>18</v>
      </c>
      <c r="Q21" s="6" t="s">
        <v>15</v>
      </c>
      <c r="R21" s="6" t="s">
        <v>16</v>
      </c>
      <c r="S21" s="6" t="s">
        <v>17</v>
      </c>
      <c r="U21" s="1">
        <v>105</v>
      </c>
      <c r="V21" s="1">
        <f t="shared" si="0"/>
        <v>0.73199999999999998</v>
      </c>
      <c r="W21" s="1">
        <f t="shared" si="1"/>
        <v>0.65045592705167155</v>
      </c>
      <c r="X21" s="1">
        <f t="shared" si="9"/>
        <v>0.60305343511450382</v>
      </c>
      <c r="Z21" s="1">
        <v>105</v>
      </c>
      <c r="AA21" s="6">
        <f t="shared" si="2"/>
        <v>0.70842824601366738</v>
      </c>
      <c r="AB21" s="6">
        <f t="shared" si="3"/>
        <v>0.67567567567567566</v>
      </c>
      <c r="AC21" s="6">
        <f t="shared" si="4"/>
        <v>0.63562753036437247</v>
      </c>
      <c r="AE21" s="1">
        <v>105</v>
      </c>
      <c r="AF21" s="6">
        <f t="shared" si="5"/>
        <v>0.63585434173669464</v>
      </c>
      <c r="AG21" s="6">
        <f t="shared" si="6"/>
        <v>0.58354114713216942</v>
      </c>
      <c r="AH21" s="6">
        <f t="shared" si="7"/>
        <v>0.65648854961832059</v>
      </c>
    </row>
    <row r="22" spans="1:34" x14ac:dyDescent="0.25">
      <c r="A22" s="1">
        <v>117</v>
      </c>
      <c r="B22" s="1">
        <v>3.85</v>
      </c>
      <c r="C22" s="1">
        <v>0.64900000000000002</v>
      </c>
      <c r="D22" s="1">
        <v>0.115</v>
      </c>
      <c r="F22" s="1">
        <v>117</v>
      </c>
      <c r="G22" s="1">
        <v>1.17</v>
      </c>
      <c r="H22" s="1">
        <v>0.35899999999999999</v>
      </c>
      <c r="I22" s="1">
        <v>8.2600000000000007E-2</v>
      </c>
      <c r="K22" s="1">
        <v>117</v>
      </c>
      <c r="L22" s="1">
        <v>2.6</v>
      </c>
      <c r="M22" s="1">
        <v>0.49399999999999999</v>
      </c>
      <c r="N22" s="1">
        <v>0.112</v>
      </c>
      <c r="P22" s="1" t="s">
        <v>19</v>
      </c>
      <c r="Q22" s="1">
        <f>MAX(D2:D83)</f>
        <v>0.13900000000000001</v>
      </c>
      <c r="R22" s="1">
        <f>MAX(I2:I83)</f>
        <v>9.74E-2</v>
      </c>
      <c r="S22" s="1">
        <f>MAX(N2:N83)</f>
        <v>0.128</v>
      </c>
      <c r="U22" s="1">
        <v>111</v>
      </c>
      <c r="V22" s="1">
        <f t="shared" si="0"/>
        <v>0.74</v>
      </c>
      <c r="W22" s="1">
        <f t="shared" si="1"/>
        <v>0.66565349544072927</v>
      </c>
      <c r="X22" s="1">
        <f t="shared" si="9"/>
        <v>0.63358778625954204</v>
      </c>
      <c r="Z22" s="1">
        <v>111</v>
      </c>
      <c r="AA22" s="6">
        <f t="shared" si="2"/>
        <v>0.72437357630979504</v>
      </c>
      <c r="AB22" s="6">
        <f t="shared" si="3"/>
        <v>0.70270270270270274</v>
      </c>
      <c r="AC22" s="6">
        <f t="shared" si="4"/>
        <v>0.66801619433198389</v>
      </c>
      <c r="AE22" s="1">
        <v>111</v>
      </c>
      <c r="AF22" s="6">
        <f t="shared" si="5"/>
        <v>0.64985994397759106</v>
      </c>
      <c r="AG22" s="6">
        <f t="shared" si="6"/>
        <v>0.60847880299251855</v>
      </c>
      <c r="AH22" s="6">
        <f t="shared" si="7"/>
        <v>0.67557251908396942</v>
      </c>
    </row>
    <row r="23" spans="1:34" x14ac:dyDescent="0.25">
      <c r="A23" s="1">
        <v>123</v>
      </c>
      <c r="B23" s="1">
        <v>3.88</v>
      </c>
      <c r="C23" s="1">
        <v>0.65700000000000003</v>
      </c>
      <c r="D23" s="1">
        <v>0.11600000000000001</v>
      </c>
      <c r="F23" s="1">
        <v>123</v>
      </c>
      <c r="G23" s="1">
        <v>1.18</v>
      </c>
      <c r="H23" s="1">
        <v>0.36499999999999999</v>
      </c>
      <c r="I23" s="1">
        <v>8.3400000000000002E-2</v>
      </c>
      <c r="K23" s="1">
        <v>123</v>
      </c>
      <c r="L23" s="1">
        <v>2.63</v>
      </c>
      <c r="M23" s="1">
        <v>0.501</v>
      </c>
      <c r="N23" s="1">
        <v>0.113</v>
      </c>
      <c r="P23" s="1" t="s">
        <v>20</v>
      </c>
      <c r="Q23" s="1">
        <f>MIN(D2:D83)</f>
        <v>6.7599999999999993E-2</v>
      </c>
      <c r="R23" s="1">
        <f>MIN(I2:I83)</f>
        <v>5.7299999999999997E-2</v>
      </c>
      <c r="S23" s="1">
        <f>MIN(N2:N83)</f>
        <v>7.5600000000000001E-2</v>
      </c>
      <c r="U23" s="1">
        <v>117</v>
      </c>
      <c r="V23" s="1">
        <f t="shared" si="0"/>
        <v>0.752</v>
      </c>
      <c r="W23" s="1">
        <f t="shared" si="1"/>
        <v>0.69604863221884483</v>
      </c>
      <c r="X23" s="1">
        <f t="shared" si="9"/>
        <v>0.66412213740458026</v>
      </c>
      <c r="Z23" s="1">
        <v>117</v>
      </c>
      <c r="AA23" s="6">
        <f t="shared" si="2"/>
        <v>0.74031890660592259</v>
      </c>
      <c r="AB23" s="6">
        <f t="shared" si="3"/>
        <v>0.72972972972972971</v>
      </c>
      <c r="AC23" s="6">
        <f t="shared" si="4"/>
        <v>0.7004048582995952</v>
      </c>
      <c r="AE23" s="1">
        <v>117</v>
      </c>
      <c r="AF23" s="6">
        <f t="shared" si="5"/>
        <v>0.66386554621848737</v>
      </c>
      <c r="AG23" s="6">
        <f t="shared" si="6"/>
        <v>0.63092269326683315</v>
      </c>
      <c r="AH23" s="6">
        <f t="shared" si="7"/>
        <v>0.69465648854961837</v>
      </c>
    </row>
    <row r="24" spans="1:34" x14ac:dyDescent="0.25">
      <c r="A24" s="1">
        <v>129</v>
      </c>
      <c r="B24" s="1">
        <v>3.92</v>
      </c>
      <c r="C24" s="1">
        <v>0.66600000000000004</v>
      </c>
      <c r="D24" s="1">
        <v>0.11799999999999999</v>
      </c>
      <c r="F24" s="1">
        <v>129</v>
      </c>
      <c r="G24" s="1">
        <v>1.19</v>
      </c>
      <c r="H24" s="1">
        <v>0.36899999999999999</v>
      </c>
      <c r="I24" s="1">
        <v>8.4099999999999994E-2</v>
      </c>
      <c r="K24" s="1">
        <v>129</v>
      </c>
      <c r="L24" s="1">
        <v>2.67</v>
      </c>
      <c r="M24" s="1">
        <v>0.50800000000000001</v>
      </c>
      <c r="N24" s="1">
        <v>0.114</v>
      </c>
      <c r="P24" s="1" t="s">
        <v>21</v>
      </c>
      <c r="Q24" s="1">
        <f>Q22-Q23</f>
        <v>7.1400000000000019E-2</v>
      </c>
      <c r="R24" s="1">
        <f t="shared" ref="R24:S24" si="13">R22-R23</f>
        <v>4.0100000000000004E-2</v>
      </c>
      <c r="S24" s="1">
        <f t="shared" si="13"/>
        <v>5.2400000000000002E-2</v>
      </c>
      <c r="U24" s="1">
        <v>123</v>
      </c>
      <c r="V24" s="1">
        <f t="shared" si="0"/>
        <v>0.76400000000000001</v>
      </c>
      <c r="W24" s="1">
        <f t="shared" si="1"/>
        <v>0.71124620060790256</v>
      </c>
      <c r="X24" s="1">
        <f t="shared" si="9"/>
        <v>0.6870229007633587</v>
      </c>
      <c r="Z24" s="1">
        <v>123</v>
      </c>
      <c r="AA24" s="6">
        <f t="shared" si="2"/>
        <v>0.75854214123006836</v>
      </c>
      <c r="AB24" s="6">
        <f t="shared" si="3"/>
        <v>0.76216216216216226</v>
      </c>
      <c r="AC24" s="6">
        <f t="shared" si="4"/>
        <v>0.72874493927125517</v>
      </c>
      <c r="AE24" s="1">
        <v>123</v>
      </c>
      <c r="AF24" s="6">
        <f t="shared" si="5"/>
        <v>0.67787114845938379</v>
      </c>
      <c r="AG24" s="6">
        <f t="shared" si="6"/>
        <v>0.65087281795511231</v>
      </c>
      <c r="AH24" s="6">
        <f t="shared" si="7"/>
        <v>0.7137404580152672</v>
      </c>
    </row>
    <row r="25" spans="1:34" x14ac:dyDescent="0.25">
      <c r="A25" s="1">
        <v>135</v>
      </c>
      <c r="B25" s="1">
        <v>3.97</v>
      </c>
      <c r="C25" s="1">
        <v>0.67700000000000005</v>
      </c>
      <c r="D25" s="1">
        <v>0.12</v>
      </c>
      <c r="F25" s="1">
        <v>134</v>
      </c>
      <c r="G25" s="1">
        <v>1.2</v>
      </c>
      <c r="H25" s="1">
        <v>0.373</v>
      </c>
      <c r="I25" s="1">
        <v>8.4900000000000003E-2</v>
      </c>
      <c r="K25" s="1">
        <v>135</v>
      </c>
      <c r="L25" s="1">
        <v>2.7</v>
      </c>
      <c r="M25" s="1">
        <v>0.51500000000000001</v>
      </c>
      <c r="N25" s="1">
        <v>0.115</v>
      </c>
      <c r="U25" s="1">
        <v>129</v>
      </c>
      <c r="V25" s="1">
        <f t="shared" si="0"/>
        <v>0.78</v>
      </c>
      <c r="W25" s="1">
        <f t="shared" si="1"/>
        <v>0.72644376899696028</v>
      </c>
      <c r="X25" s="1">
        <f t="shared" si="9"/>
        <v>0.71755725190839692</v>
      </c>
      <c r="Z25" s="1">
        <v>129</v>
      </c>
      <c r="AA25" s="6">
        <f t="shared" si="2"/>
        <v>0.77904328018223246</v>
      </c>
      <c r="AB25" s="6">
        <f t="shared" si="3"/>
        <v>0.78378378378378388</v>
      </c>
      <c r="AC25" s="6">
        <f t="shared" si="4"/>
        <v>0.75708502024291513</v>
      </c>
      <c r="AE25" s="1">
        <v>129</v>
      </c>
      <c r="AF25" s="6">
        <f t="shared" si="5"/>
        <v>0.70588235294117629</v>
      </c>
      <c r="AG25" s="6">
        <f t="shared" si="6"/>
        <v>0.6683291770573565</v>
      </c>
      <c r="AH25" s="6">
        <f t="shared" si="7"/>
        <v>0.73282442748091603</v>
      </c>
    </row>
    <row r="26" spans="1:34" x14ac:dyDescent="0.25">
      <c r="A26" s="1">
        <v>140</v>
      </c>
      <c r="B26" s="1">
        <v>4.03</v>
      </c>
      <c r="C26" s="1">
        <v>0.68799999999999994</v>
      </c>
      <c r="D26" s="1">
        <v>0.122</v>
      </c>
      <c r="F26" s="1">
        <v>140</v>
      </c>
      <c r="G26" s="1">
        <v>1.21</v>
      </c>
      <c r="H26" s="1">
        <v>0.377</v>
      </c>
      <c r="I26" s="1">
        <v>8.6400000000000005E-2</v>
      </c>
      <c r="K26" s="1">
        <v>140</v>
      </c>
      <c r="L26" s="1">
        <v>2.73</v>
      </c>
      <c r="M26" s="1">
        <v>0.52100000000000002</v>
      </c>
      <c r="N26" s="1">
        <v>0.11600000000000001</v>
      </c>
      <c r="U26" s="1">
        <v>135</v>
      </c>
      <c r="V26" s="1">
        <f t="shared" si="0"/>
        <v>0.8</v>
      </c>
      <c r="W26" s="1">
        <f t="shared" si="1"/>
        <v>0.74164133738601812</v>
      </c>
      <c r="X26" s="1">
        <f t="shared" si="9"/>
        <v>0.7404580152671757</v>
      </c>
      <c r="Z26" s="1">
        <v>135</v>
      </c>
      <c r="AA26" s="6">
        <f t="shared" si="2"/>
        <v>0.80410022779043289</v>
      </c>
      <c r="AB26" s="6">
        <f t="shared" si="3"/>
        <v>0.80540540540540551</v>
      </c>
      <c r="AC26" s="6">
        <f t="shared" si="4"/>
        <v>0.78542510121457509</v>
      </c>
      <c r="AE26" s="1">
        <v>135</v>
      </c>
      <c r="AF26" s="6">
        <f t="shared" si="5"/>
        <v>0.73389355742296902</v>
      </c>
      <c r="AG26" s="6">
        <f t="shared" si="6"/>
        <v>0.68827930174563601</v>
      </c>
      <c r="AH26" s="6">
        <f t="shared" si="7"/>
        <v>0.75190839694656497</v>
      </c>
    </row>
    <row r="27" spans="1:34" x14ac:dyDescent="0.25">
      <c r="A27" s="1">
        <v>146</v>
      </c>
      <c r="B27" s="1">
        <v>4.09</v>
      </c>
      <c r="C27" s="1">
        <v>0.69899999999999995</v>
      </c>
      <c r="D27" s="1">
        <v>0.123</v>
      </c>
      <c r="F27" s="1">
        <v>146</v>
      </c>
      <c r="G27" s="1">
        <v>1.22</v>
      </c>
      <c r="H27" s="1">
        <v>0.38</v>
      </c>
      <c r="I27" s="1">
        <v>8.6699999999999999E-2</v>
      </c>
      <c r="K27" s="1">
        <v>146</v>
      </c>
      <c r="L27" s="1">
        <v>2.76</v>
      </c>
      <c r="M27" s="1">
        <v>0.52800000000000002</v>
      </c>
      <c r="N27" s="1">
        <v>0.11700000000000001</v>
      </c>
      <c r="U27" s="1">
        <v>140</v>
      </c>
      <c r="V27" s="1">
        <f t="shared" si="0"/>
        <v>0.82400000000000018</v>
      </c>
      <c r="W27" s="1">
        <f t="shared" si="1"/>
        <v>0.75683890577507584</v>
      </c>
      <c r="X27" s="1">
        <f t="shared" si="9"/>
        <v>0.76335877862595414</v>
      </c>
      <c r="Z27" s="1">
        <v>140</v>
      </c>
      <c r="AA27" s="6">
        <f t="shared" si="2"/>
        <v>0.8291571753986331</v>
      </c>
      <c r="AB27" s="6">
        <f t="shared" si="3"/>
        <v>0.82702702702702713</v>
      </c>
      <c r="AC27" s="6">
        <f t="shared" si="4"/>
        <v>0.8097165991902836</v>
      </c>
      <c r="AE27" s="1">
        <v>140</v>
      </c>
      <c r="AF27" s="6">
        <f t="shared" si="5"/>
        <v>0.76190476190476175</v>
      </c>
      <c r="AG27" s="6">
        <f t="shared" si="6"/>
        <v>0.7256857855361597</v>
      </c>
      <c r="AH27" s="6">
        <f t="shared" si="7"/>
        <v>0.7709923664122138</v>
      </c>
    </row>
    <row r="28" spans="1:34" x14ac:dyDescent="0.25">
      <c r="A28" s="1">
        <v>152</v>
      </c>
      <c r="B28" s="1">
        <v>4.1500000000000004</v>
      </c>
      <c r="C28" s="1">
        <v>0.71099999999999997</v>
      </c>
      <c r="D28" s="1">
        <v>0.125</v>
      </c>
      <c r="F28" s="1">
        <v>152</v>
      </c>
      <c r="G28" s="1">
        <v>1.22</v>
      </c>
      <c r="H28" s="1">
        <v>0.38300000000000001</v>
      </c>
      <c r="I28" s="1">
        <v>8.7099999999999997E-2</v>
      </c>
      <c r="K28" s="1">
        <v>152</v>
      </c>
      <c r="L28" s="1">
        <v>2.79</v>
      </c>
      <c r="M28" s="1">
        <v>0.53300000000000003</v>
      </c>
      <c r="N28" s="1">
        <v>0.11799999999999999</v>
      </c>
      <c r="U28" s="1">
        <v>146</v>
      </c>
      <c r="V28" s="1">
        <f t="shared" si="0"/>
        <v>0.84800000000000009</v>
      </c>
      <c r="W28" s="1">
        <f t="shared" si="1"/>
        <v>0.77203647416413357</v>
      </c>
      <c r="X28" s="1">
        <f t="shared" si="9"/>
        <v>0.78625954198473269</v>
      </c>
      <c r="Z28" s="1">
        <v>146</v>
      </c>
      <c r="AA28" s="6">
        <f t="shared" si="2"/>
        <v>0.85421412300683364</v>
      </c>
      <c r="AB28" s="6">
        <f t="shared" si="3"/>
        <v>0.8432432432432434</v>
      </c>
      <c r="AC28" s="6">
        <f t="shared" si="4"/>
        <v>0.83805668016194357</v>
      </c>
      <c r="AE28" s="1">
        <v>146</v>
      </c>
      <c r="AF28" s="6">
        <f t="shared" si="5"/>
        <v>0.77591036414565817</v>
      </c>
      <c r="AG28" s="6">
        <f t="shared" si="6"/>
        <v>0.73316708229426431</v>
      </c>
      <c r="AH28" s="6">
        <f t="shared" si="7"/>
        <v>0.79007633587786263</v>
      </c>
    </row>
    <row r="29" spans="1:34" x14ac:dyDescent="0.25">
      <c r="A29" s="1">
        <v>158</v>
      </c>
      <c r="B29" s="1">
        <v>4.21</v>
      </c>
      <c r="C29" s="1">
        <v>0.72</v>
      </c>
      <c r="D29" s="1">
        <v>0.127</v>
      </c>
      <c r="F29" s="1">
        <v>158</v>
      </c>
      <c r="G29" s="1">
        <v>1.23</v>
      </c>
      <c r="H29" s="1">
        <v>0.38700000000000001</v>
      </c>
      <c r="I29" s="1">
        <v>8.7800000000000003E-2</v>
      </c>
      <c r="K29" s="1">
        <v>158</v>
      </c>
      <c r="L29" s="1">
        <v>2.82</v>
      </c>
      <c r="M29" s="1">
        <v>0.53900000000000003</v>
      </c>
      <c r="N29" s="1">
        <v>0.11899999999999999</v>
      </c>
      <c r="U29" s="1">
        <v>152</v>
      </c>
      <c r="V29" s="1">
        <f t="shared" si="0"/>
        <v>0.87200000000000022</v>
      </c>
      <c r="W29" s="1">
        <f t="shared" si="1"/>
        <v>0.77203647416413357</v>
      </c>
      <c r="X29" s="1">
        <f t="shared" si="9"/>
        <v>0.80916030534351147</v>
      </c>
      <c r="Z29" s="1">
        <v>152</v>
      </c>
      <c r="AA29" s="6">
        <f t="shared" si="2"/>
        <v>0.88154897494305229</v>
      </c>
      <c r="AB29" s="6">
        <f t="shared" si="3"/>
        <v>0.85945945945945956</v>
      </c>
      <c r="AC29" s="6">
        <f t="shared" si="4"/>
        <v>0.85829959514170073</v>
      </c>
      <c r="AE29" s="1">
        <v>152</v>
      </c>
      <c r="AF29" s="6">
        <f t="shared" si="5"/>
        <v>0.8039215686274509</v>
      </c>
      <c r="AG29" s="6">
        <f t="shared" si="6"/>
        <v>0.74314214463840389</v>
      </c>
      <c r="AH29" s="6">
        <f t="shared" si="7"/>
        <v>0.80916030534351124</v>
      </c>
    </row>
    <row r="30" spans="1:34" x14ac:dyDescent="0.25">
      <c r="A30" s="1">
        <v>164</v>
      </c>
      <c r="B30" s="1">
        <v>4.25</v>
      </c>
      <c r="C30" s="1">
        <v>0.72799999999999998</v>
      </c>
      <c r="D30" s="1">
        <v>0.128</v>
      </c>
      <c r="F30" s="1">
        <v>164</v>
      </c>
      <c r="G30" s="1">
        <v>1.24</v>
      </c>
      <c r="H30" s="1">
        <v>0.39</v>
      </c>
      <c r="I30" s="1">
        <v>8.8499999999999995E-2</v>
      </c>
      <c r="K30" s="1">
        <v>164</v>
      </c>
      <c r="L30" s="1">
        <v>2.85</v>
      </c>
      <c r="M30" s="1">
        <v>0.54400000000000004</v>
      </c>
      <c r="N30" s="1">
        <v>0.12</v>
      </c>
      <c r="U30" s="1">
        <v>158</v>
      </c>
      <c r="V30" s="1">
        <f t="shared" si="0"/>
        <v>0.89600000000000013</v>
      </c>
      <c r="W30" s="1">
        <f t="shared" si="1"/>
        <v>0.78723404255319129</v>
      </c>
      <c r="X30" s="1">
        <f t="shared" si="9"/>
        <v>0.83206106870228991</v>
      </c>
      <c r="Z30" s="1">
        <v>158</v>
      </c>
      <c r="AA30" s="6">
        <f t="shared" si="2"/>
        <v>0.90205011389521628</v>
      </c>
      <c r="AB30" s="6">
        <f t="shared" si="3"/>
        <v>0.8810810810810813</v>
      </c>
      <c r="AC30" s="6">
        <f t="shared" si="4"/>
        <v>0.88259109311740924</v>
      </c>
      <c r="AE30" s="1">
        <v>158</v>
      </c>
      <c r="AF30" s="6">
        <f t="shared" si="5"/>
        <v>0.83193277310924363</v>
      </c>
      <c r="AG30" s="6">
        <f t="shared" si="6"/>
        <v>0.76059850374064841</v>
      </c>
      <c r="AH30" s="6">
        <f t="shared" si="7"/>
        <v>0.82824427480916019</v>
      </c>
    </row>
    <row r="31" spans="1:34" x14ac:dyDescent="0.25">
      <c r="A31" s="1">
        <v>170</v>
      </c>
      <c r="B31" s="1">
        <v>4.29</v>
      </c>
      <c r="C31" s="1">
        <v>0.73499999999999999</v>
      </c>
      <c r="D31" s="1">
        <v>0.13</v>
      </c>
      <c r="F31" s="1">
        <v>170</v>
      </c>
      <c r="G31" s="1">
        <v>1.25</v>
      </c>
      <c r="H31" s="1">
        <v>0.39300000000000002</v>
      </c>
      <c r="I31" s="1">
        <v>8.9200000000000002E-2</v>
      </c>
      <c r="K31" s="1">
        <v>170</v>
      </c>
      <c r="L31" s="1">
        <v>2.87</v>
      </c>
      <c r="M31" s="1">
        <v>0.54800000000000004</v>
      </c>
      <c r="N31" s="1">
        <v>0.121</v>
      </c>
      <c r="U31" s="1">
        <v>164</v>
      </c>
      <c r="V31" s="1">
        <f t="shared" si="0"/>
        <v>0.91200000000000014</v>
      </c>
      <c r="W31" s="1">
        <f t="shared" si="1"/>
        <v>0.80243161094224913</v>
      </c>
      <c r="X31" s="1">
        <f t="shared" si="9"/>
        <v>0.85496183206106879</v>
      </c>
      <c r="Z31" s="1">
        <v>164</v>
      </c>
      <c r="AA31" s="6">
        <f t="shared" si="2"/>
        <v>0.92027334851936216</v>
      </c>
      <c r="AB31" s="6">
        <f t="shared" si="3"/>
        <v>0.89729729729729746</v>
      </c>
      <c r="AC31" s="6">
        <f t="shared" si="4"/>
        <v>0.9028340080971663</v>
      </c>
      <c r="AE31" s="1">
        <v>164</v>
      </c>
      <c r="AF31" s="6">
        <f t="shared" si="5"/>
        <v>0.84593837535013994</v>
      </c>
      <c r="AG31" s="6">
        <f t="shared" si="6"/>
        <v>0.77805486284289271</v>
      </c>
      <c r="AH31" s="6">
        <f t="shared" si="7"/>
        <v>0.84732824427480902</v>
      </c>
    </row>
    <row r="32" spans="1:34" x14ac:dyDescent="0.25">
      <c r="A32" s="1">
        <v>176</v>
      </c>
      <c r="B32" s="1">
        <v>4.32</v>
      </c>
      <c r="C32" s="1">
        <v>0.74</v>
      </c>
      <c r="D32" s="1">
        <v>0.13100000000000001</v>
      </c>
      <c r="F32" s="1">
        <v>175</v>
      </c>
      <c r="G32" s="1">
        <v>1.25</v>
      </c>
      <c r="H32" s="1">
        <v>0.39600000000000002</v>
      </c>
      <c r="I32" s="1">
        <v>8.9700000000000002E-2</v>
      </c>
      <c r="K32" s="1">
        <v>176</v>
      </c>
      <c r="L32" s="1">
        <v>2.89</v>
      </c>
      <c r="M32" s="1">
        <v>0.55200000000000005</v>
      </c>
      <c r="N32" s="1">
        <v>0.121</v>
      </c>
      <c r="U32" s="1">
        <v>170</v>
      </c>
      <c r="V32" s="1">
        <f t="shared" si="0"/>
        <v>0.92800000000000016</v>
      </c>
      <c r="W32" s="1">
        <f t="shared" si="1"/>
        <v>0.81762917933130685</v>
      </c>
      <c r="X32" s="1">
        <f t="shared" si="9"/>
        <v>0.87022900763358779</v>
      </c>
      <c r="Z32" s="1">
        <v>170</v>
      </c>
      <c r="AA32" s="6">
        <f t="shared" si="2"/>
        <v>0.9362186788154897</v>
      </c>
      <c r="AB32" s="6">
        <f t="shared" si="3"/>
        <v>0.91351351351351373</v>
      </c>
      <c r="AC32" s="6">
        <f t="shared" si="4"/>
        <v>0.91902834008097201</v>
      </c>
      <c r="AE32" s="1">
        <v>170</v>
      </c>
      <c r="AF32" s="6">
        <f t="shared" si="5"/>
        <v>0.87394957983193267</v>
      </c>
      <c r="AG32" s="6">
        <f t="shared" si="6"/>
        <v>0.79551122194513724</v>
      </c>
      <c r="AH32" s="6">
        <f t="shared" si="7"/>
        <v>0.86641221374045785</v>
      </c>
    </row>
    <row r="33" spans="1:34" x14ac:dyDescent="0.25">
      <c r="A33" s="1">
        <v>181</v>
      </c>
      <c r="B33" s="1">
        <v>4.3499999999999996</v>
      </c>
      <c r="C33" s="1">
        <v>0.745</v>
      </c>
      <c r="D33" s="1">
        <v>0.13200000000000001</v>
      </c>
      <c r="F33" s="1">
        <v>181</v>
      </c>
      <c r="G33" s="1">
        <v>1.26</v>
      </c>
      <c r="H33" s="1">
        <v>0.39800000000000002</v>
      </c>
      <c r="I33" s="1">
        <v>9.0300000000000005E-2</v>
      </c>
      <c r="K33" s="1">
        <v>181</v>
      </c>
      <c r="L33" s="1">
        <v>2.91</v>
      </c>
      <c r="M33" s="1">
        <v>0.55500000000000005</v>
      </c>
      <c r="N33" s="1">
        <v>0.122</v>
      </c>
      <c r="U33" s="1">
        <v>176</v>
      </c>
      <c r="V33" s="1">
        <f t="shared" si="0"/>
        <v>0.94000000000000017</v>
      </c>
      <c r="W33" s="1">
        <f t="shared" si="1"/>
        <v>0.81762917933130685</v>
      </c>
      <c r="X33" s="1">
        <f t="shared" si="9"/>
        <v>0.8854961832061069</v>
      </c>
      <c r="Z33" s="1">
        <v>176</v>
      </c>
      <c r="AA33" s="6">
        <f t="shared" si="2"/>
        <v>0.94760820045558081</v>
      </c>
      <c r="AB33" s="6">
        <f t="shared" si="3"/>
        <v>0.92972972972973</v>
      </c>
      <c r="AC33" s="6">
        <f t="shared" si="4"/>
        <v>0.93522267206477772</v>
      </c>
      <c r="AE33" s="1">
        <v>176</v>
      </c>
      <c r="AF33" s="6">
        <f t="shared" si="5"/>
        <v>0.88795518207282909</v>
      </c>
      <c r="AG33" s="6">
        <f t="shared" si="6"/>
        <v>0.8079800498753118</v>
      </c>
      <c r="AH33" s="6">
        <f t="shared" si="7"/>
        <v>0.86641221374045785</v>
      </c>
    </row>
    <row r="34" spans="1:34" x14ac:dyDescent="0.25">
      <c r="A34" s="1">
        <v>187</v>
      </c>
      <c r="B34" s="1">
        <v>4.37</v>
      </c>
      <c r="C34" s="1">
        <v>0.749</v>
      </c>
      <c r="D34" s="1">
        <v>0.13300000000000001</v>
      </c>
      <c r="F34" s="1">
        <v>187</v>
      </c>
      <c r="G34" s="1">
        <v>1.27</v>
      </c>
      <c r="H34" s="1">
        <v>0.4</v>
      </c>
      <c r="I34" s="1">
        <v>9.0999999999999998E-2</v>
      </c>
      <c r="K34" s="1">
        <v>187</v>
      </c>
      <c r="L34" s="1">
        <v>2.93</v>
      </c>
      <c r="M34" s="1">
        <v>0.55800000000000005</v>
      </c>
      <c r="N34" s="1">
        <v>0.123</v>
      </c>
      <c r="U34" s="1">
        <v>181</v>
      </c>
      <c r="V34" s="1">
        <f t="shared" si="0"/>
        <v>0.95199999999999996</v>
      </c>
      <c r="W34" s="1">
        <f t="shared" si="1"/>
        <v>0.83282674772036458</v>
      </c>
      <c r="X34" s="1">
        <f t="shared" si="9"/>
        <v>0.90076335877862601</v>
      </c>
      <c r="Z34" s="1">
        <v>181</v>
      </c>
      <c r="AA34" s="6">
        <f t="shared" si="2"/>
        <v>0.95899772209567191</v>
      </c>
      <c r="AB34" s="6">
        <f t="shared" si="3"/>
        <v>0.94054054054054081</v>
      </c>
      <c r="AC34" s="6">
        <f t="shared" si="4"/>
        <v>0.94736842105263197</v>
      </c>
      <c r="AE34" s="1">
        <v>181</v>
      </c>
      <c r="AF34" s="6">
        <f t="shared" si="5"/>
        <v>0.90196078431372539</v>
      </c>
      <c r="AG34" s="6">
        <f t="shared" si="6"/>
        <v>0.82294264339152134</v>
      </c>
      <c r="AH34" s="6">
        <f t="shared" si="7"/>
        <v>0.88549618320610679</v>
      </c>
    </row>
    <row r="35" spans="1:34" x14ac:dyDescent="0.25">
      <c r="A35" s="1">
        <v>193</v>
      </c>
      <c r="B35" s="1">
        <v>4.3899999999999997</v>
      </c>
      <c r="C35" s="1">
        <v>0.753</v>
      </c>
      <c r="D35" s="1">
        <v>0.13400000000000001</v>
      </c>
      <c r="F35" s="1">
        <v>193</v>
      </c>
      <c r="G35" s="1">
        <v>1.27</v>
      </c>
      <c r="H35" s="1">
        <v>0.40200000000000002</v>
      </c>
      <c r="I35" s="1">
        <v>9.1499999999999998E-2</v>
      </c>
      <c r="K35" s="1">
        <v>193</v>
      </c>
      <c r="L35" s="1">
        <v>2.95</v>
      </c>
      <c r="M35" s="1">
        <v>0.56100000000000005</v>
      </c>
      <c r="N35" s="1">
        <v>0.123</v>
      </c>
      <c r="U35" s="1">
        <v>187</v>
      </c>
      <c r="V35" s="1">
        <f t="shared" si="0"/>
        <v>0.96000000000000019</v>
      </c>
      <c r="W35" s="1">
        <f t="shared" si="1"/>
        <v>0.84802431610942242</v>
      </c>
      <c r="X35" s="1">
        <f t="shared" si="9"/>
        <v>0.91603053435114512</v>
      </c>
      <c r="Z35" s="1">
        <v>187</v>
      </c>
      <c r="AA35" s="6">
        <f t="shared" si="2"/>
        <v>0.9681093394077448</v>
      </c>
      <c r="AB35" s="6">
        <f t="shared" si="3"/>
        <v>0.95135135135135163</v>
      </c>
      <c r="AC35" s="6">
        <f t="shared" si="4"/>
        <v>0.95951417004048623</v>
      </c>
      <c r="AE35" s="1">
        <v>187</v>
      </c>
      <c r="AF35" s="6">
        <f t="shared" si="5"/>
        <v>0.91596638655462181</v>
      </c>
      <c r="AG35" s="6">
        <f t="shared" si="6"/>
        <v>0.84039900249376553</v>
      </c>
      <c r="AH35" s="6">
        <f t="shared" si="7"/>
        <v>0.90458015267175562</v>
      </c>
    </row>
    <row r="36" spans="1:34" x14ac:dyDescent="0.25">
      <c r="A36" s="1">
        <v>199</v>
      </c>
      <c r="B36" s="1">
        <v>4.42</v>
      </c>
      <c r="C36" s="1">
        <v>0.75700000000000001</v>
      </c>
      <c r="D36" s="1">
        <v>0.13500000000000001</v>
      </c>
      <c r="F36" s="1">
        <v>199</v>
      </c>
      <c r="G36" s="1">
        <v>1.28</v>
      </c>
      <c r="H36" s="1">
        <v>0.40400000000000003</v>
      </c>
      <c r="I36" s="1">
        <v>9.1999999999999998E-2</v>
      </c>
      <c r="K36" s="1">
        <v>199</v>
      </c>
      <c r="L36" s="1">
        <v>2.97</v>
      </c>
      <c r="M36" s="1">
        <v>0.56299999999999994</v>
      </c>
      <c r="N36" s="1">
        <v>0.124</v>
      </c>
      <c r="U36" s="1">
        <v>193</v>
      </c>
      <c r="V36" s="1">
        <f t="shared" si="0"/>
        <v>0.96799999999999997</v>
      </c>
      <c r="W36" s="1">
        <f t="shared" si="1"/>
        <v>0.84802431610942242</v>
      </c>
      <c r="X36" s="1">
        <f t="shared" si="9"/>
        <v>0.93129770992366423</v>
      </c>
      <c r="Z36" s="1">
        <v>193</v>
      </c>
      <c r="AA36" s="6">
        <f t="shared" si="2"/>
        <v>0.97722095671981779</v>
      </c>
      <c r="AB36" s="6">
        <f t="shared" si="3"/>
        <v>0.96216216216216244</v>
      </c>
      <c r="AC36" s="6">
        <f t="shared" si="4"/>
        <v>0.97165991902834048</v>
      </c>
      <c r="AE36" s="1">
        <v>193</v>
      </c>
      <c r="AF36" s="6">
        <f t="shared" si="5"/>
        <v>0.92997198879551812</v>
      </c>
      <c r="AG36" s="6">
        <f t="shared" si="6"/>
        <v>0.8528678304239401</v>
      </c>
      <c r="AH36" s="6">
        <f t="shared" si="7"/>
        <v>0.90458015267175562</v>
      </c>
    </row>
    <row r="37" spans="1:34" x14ac:dyDescent="0.25">
      <c r="A37" s="1">
        <v>205</v>
      </c>
      <c r="B37" s="1">
        <v>4.43</v>
      </c>
      <c r="C37" s="1">
        <v>0.75900000000000001</v>
      </c>
      <c r="D37" s="1">
        <v>0.13500000000000001</v>
      </c>
      <c r="F37" s="1">
        <v>205</v>
      </c>
      <c r="G37" s="1">
        <v>1.29</v>
      </c>
      <c r="H37" s="1">
        <v>0.40500000000000003</v>
      </c>
      <c r="I37" s="1">
        <v>9.2999999999999999E-2</v>
      </c>
      <c r="K37" s="1">
        <v>205</v>
      </c>
      <c r="L37" s="1">
        <v>2.98</v>
      </c>
      <c r="M37" s="1">
        <v>0.56499999999999995</v>
      </c>
      <c r="N37" s="1">
        <v>0.125</v>
      </c>
      <c r="U37" s="1">
        <v>199</v>
      </c>
      <c r="V37" s="1">
        <f t="shared" si="0"/>
        <v>0.98000000000000009</v>
      </c>
      <c r="W37" s="1">
        <f t="shared" si="1"/>
        <v>0.86322188449848014</v>
      </c>
      <c r="X37" s="1">
        <f t="shared" si="9"/>
        <v>0.94656488549618334</v>
      </c>
      <c r="Z37" s="1">
        <v>199</v>
      </c>
      <c r="AA37" s="6">
        <f t="shared" si="2"/>
        <v>0.98633257403189067</v>
      </c>
      <c r="AB37" s="6">
        <f t="shared" si="3"/>
        <v>0.97297297297297325</v>
      </c>
      <c r="AC37" s="6">
        <f t="shared" si="4"/>
        <v>0.97975708502024295</v>
      </c>
      <c r="AE37" s="1">
        <v>199</v>
      </c>
      <c r="AF37" s="6">
        <f t="shared" si="5"/>
        <v>0.94397759103641454</v>
      </c>
      <c r="AG37" s="6">
        <f t="shared" si="6"/>
        <v>0.86533665835411466</v>
      </c>
      <c r="AH37" s="6">
        <f t="shared" si="7"/>
        <v>0.92366412213740456</v>
      </c>
    </row>
    <row r="38" spans="1:34" x14ac:dyDescent="0.25">
      <c r="A38" s="1">
        <v>211</v>
      </c>
      <c r="B38" s="1">
        <v>4.45</v>
      </c>
      <c r="C38" s="1">
        <v>0.76100000000000001</v>
      </c>
      <c r="D38" s="1">
        <v>0.13600000000000001</v>
      </c>
      <c r="F38" s="1">
        <v>210</v>
      </c>
      <c r="G38" s="1">
        <v>1.29</v>
      </c>
      <c r="H38" s="1">
        <v>0.40600000000000003</v>
      </c>
      <c r="I38" s="1">
        <v>9.3200000000000005E-2</v>
      </c>
      <c r="K38" s="1">
        <v>211</v>
      </c>
      <c r="L38" s="1">
        <v>2.99</v>
      </c>
      <c r="M38" s="1">
        <v>0.56599999999999995</v>
      </c>
      <c r="N38" s="1">
        <v>0.125</v>
      </c>
      <c r="U38" s="1">
        <v>205</v>
      </c>
      <c r="V38" s="1">
        <f t="shared" si="0"/>
        <v>0.98399999999999999</v>
      </c>
      <c r="W38" s="1">
        <f t="shared" si="1"/>
        <v>0.87841945288753787</v>
      </c>
      <c r="X38" s="1">
        <f t="shared" si="9"/>
        <v>0.95419847328244267</v>
      </c>
      <c r="Z38" s="1">
        <v>205</v>
      </c>
      <c r="AA38" s="6">
        <f t="shared" si="2"/>
        <v>0.99088838268792712</v>
      </c>
      <c r="AB38" s="6">
        <f t="shared" si="3"/>
        <v>0.97837837837837871</v>
      </c>
      <c r="AC38" s="6">
        <f t="shared" si="4"/>
        <v>0.98785425101214575</v>
      </c>
      <c r="AE38" s="1">
        <v>205</v>
      </c>
      <c r="AF38" s="6">
        <f t="shared" si="5"/>
        <v>0.94397759103641454</v>
      </c>
      <c r="AG38" s="6">
        <f t="shared" si="6"/>
        <v>0.89027431421446379</v>
      </c>
      <c r="AH38" s="6">
        <f t="shared" si="7"/>
        <v>0.9427480916030534</v>
      </c>
    </row>
    <row r="39" spans="1:34" x14ac:dyDescent="0.25">
      <c r="A39" s="1">
        <v>216</v>
      </c>
      <c r="B39" s="1">
        <v>4.46</v>
      </c>
      <c r="C39" s="1">
        <v>0.76200000000000001</v>
      </c>
      <c r="D39" s="1">
        <v>0.13700000000000001</v>
      </c>
      <c r="F39" s="1">
        <v>216</v>
      </c>
      <c r="G39" s="1">
        <v>1.3</v>
      </c>
      <c r="H39" s="1">
        <v>0.40699999999999997</v>
      </c>
      <c r="I39" s="1">
        <v>9.35E-2</v>
      </c>
      <c r="K39" s="1">
        <v>217</v>
      </c>
      <c r="L39" s="1">
        <v>3.01</v>
      </c>
      <c r="M39" s="1">
        <v>0.56699999999999995</v>
      </c>
      <c r="N39" s="1">
        <v>0.126</v>
      </c>
      <c r="U39" s="1">
        <v>211</v>
      </c>
      <c r="V39" s="1">
        <f t="shared" si="0"/>
        <v>0.99200000000000021</v>
      </c>
      <c r="W39" s="1">
        <f t="shared" si="1"/>
        <v>0.87841945288753787</v>
      </c>
      <c r="X39" s="1">
        <f t="shared" si="9"/>
        <v>0.96183206106870245</v>
      </c>
      <c r="Z39" s="1">
        <v>211</v>
      </c>
      <c r="AA39" s="6">
        <f t="shared" si="2"/>
        <v>0.99544419134396356</v>
      </c>
      <c r="AB39" s="6">
        <f t="shared" si="3"/>
        <v>0.98378378378378406</v>
      </c>
      <c r="AC39" s="6">
        <f t="shared" si="4"/>
        <v>0.9919028340080972</v>
      </c>
      <c r="AE39" s="1">
        <v>211</v>
      </c>
      <c r="AF39" s="6">
        <f t="shared" si="5"/>
        <v>0.95798319327731085</v>
      </c>
      <c r="AG39" s="6">
        <f t="shared" si="6"/>
        <v>0.89526184538653375</v>
      </c>
      <c r="AH39" s="6">
        <f t="shared" si="7"/>
        <v>0.9427480916030534</v>
      </c>
    </row>
    <row r="40" spans="1:34" x14ac:dyDescent="0.25">
      <c r="A40" s="1">
        <v>222</v>
      </c>
      <c r="B40" s="1">
        <v>4.47</v>
      </c>
      <c r="C40" s="11">
        <v>0.76300000000000001</v>
      </c>
      <c r="D40" s="1">
        <v>0.13700000000000001</v>
      </c>
      <c r="F40" s="1">
        <v>222</v>
      </c>
      <c r="G40" s="1">
        <v>1.3</v>
      </c>
      <c r="H40" s="1">
        <v>0.40799999999999997</v>
      </c>
      <c r="I40" s="1">
        <v>9.35E-2</v>
      </c>
      <c r="K40" s="1">
        <v>222</v>
      </c>
      <c r="L40" s="1">
        <v>3.02</v>
      </c>
      <c r="M40" s="12">
        <v>0.56799999999999995</v>
      </c>
      <c r="N40" s="1">
        <v>0.127</v>
      </c>
      <c r="U40" s="1">
        <v>216</v>
      </c>
      <c r="V40" s="1">
        <f t="shared" si="0"/>
        <v>0.99600000000000011</v>
      </c>
      <c r="W40" s="1">
        <f t="shared" si="1"/>
        <v>0.8936170212765957</v>
      </c>
      <c r="X40" s="1">
        <f t="shared" si="9"/>
        <v>0.97709923664122122</v>
      </c>
      <c r="Z40" s="1">
        <v>216</v>
      </c>
      <c r="AA40" s="6">
        <f t="shared" si="2"/>
        <v>0.99772209567198178</v>
      </c>
      <c r="AB40" s="6">
        <f t="shared" si="3"/>
        <v>0.98918918918918919</v>
      </c>
      <c r="AC40" s="6">
        <f t="shared" si="4"/>
        <v>0.99595141700404854</v>
      </c>
      <c r="AE40" s="1">
        <v>216</v>
      </c>
      <c r="AF40" s="6">
        <f t="shared" si="5"/>
        <v>0.97198879551820727</v>
      </c>
      <c r="AG40" s="6">
        <f t="shared" si="6"/>
        <v>0.90274314214463836</v>
      </c>
      <c r="AH40" s="6">
        <f t="shared" si="7"/>
        <v>0.96183206106870223</v>
      </c>
    </row>
    <row r="41" spans="1:34" x14ac:dyDescent="0.25">
      <c r="A41" s="1">
        <v>228</v>
      </c>
      <c r="B41" s="1">
        <v>4.47</v>
      </c>
      <c r="C41" s="1">
        <v>0.76200000000000001</v>
      </c>
      <c r="D41" s="1">
        <v>0.13800000000000001</v>
      </c>
      <c r="F41" s="1">
        <v>228</v>
      </c>
      <c r="G41" s="1">
        <v>1.3</v>
      </c>
      <c r="H41" s="1">
        <v>0.40799999999999997</v>
      </c>
      <c r="I41" s="1">
        <v>9.4E-2</v>
      </c>
      <c r="K41" s="1">
        <v>228</v>
      </c>
      <c r="L41" s="1">
        <v>3.02</v>
      </c>
      <c r="M41" s="11">
        <v>0.56799999999999995</v>
      </c>
      <c r="N41" s="1">
        <v>0.127</v>
      </c>
      <c r="U41" s="1">
        <v>222</v>
      </c>
      <c r="V41" s="1">
        <f t="shared" si="0"/>
        <v>1</v>
      </c>
      <c r="W41" s="1">
        <f t="shared" si="1"/>
        <v>0.8936170212765957</v>
      </c>
      <c r="X41" s="1">
        <f t="shared" si="9"/>
        <v>0.98473282442748089</v>
      </c>
      <c r="Z41" s="1">
        <v>222</v>
      </c>
      <c r="AA41" s="6">
        <f t="shared" si="2"/>
        <v>1</v>
      </c>
      <c r="AB41" s="6">
        <f t="shared" si="3"/>
        <v>0.99459459459459454</v>
      </c>
      <c r="AC41" s="6">
        <f t="shared" si="4"/>
        <v>1</v>
      </c>
      <c r="AE41" s="1">
        <v>222</v>
      </c>
      <c r="AF41" s="6">
        <f t="shared" si="5"/>
        <v>0.97198879551820727</v>
      </c>
      <c r="AG41" s="6">
        <f t="shared" si="6"/>
        <v>0.90274314214463836</v>
      </c>
      <c r="AH41" s="6">
        <f t="shared" si="7"/>
        <v>0.98091603053435117</v>
      </c>
    </row>
    <row r="42" spans="1:34" x14ac:dyDescent="0.25">
      <c r="A42" s="1">
        <v>234</v>
      </c>
      <c r="B42" s="1">
        <v>4.47</v>
      </c>
      <c r="C42" s="1">
        <v>0.76</v>
      </c>
      <c r="D42" s="1">
        <v>0.13800000000000001</v>
      </c>
      <c r="F42" s="1">
        <v>234</v>
      </c>
      <c r="G42" s="1">
        <v>1.31</v>
      </c>
      <c r="H42" s="1">
        <v>0.40899999999999997</v>
      </c>
      <c r="I42" s="1">
        <v>9.4299999999999995E-2</v>
      </c>
      <c r="K42" s="1">
        <v>234</v>
      </c>
      <c r="L42" s="1">
        <v>3.03</v>
      </c>
      <c r="M42" s="1">
        <v>0.56699999999999995</v>
      </c>
      <c r="N42" s="1">
        <v>0.127</v>
      </c>
      <c r="U42" s="1">
        <v>228</v>
      </c>
      <c r="V42" s="1">
        <f t="shared" si="0"/>
        <v>1</v>
      </c>
      <c r="W42" s="1">
        <f t="shared" si="1"/>
        <v>0.8936170212765957</v>
      </c>
      <c r="X42" s="1">
        <f t="shared" si="9"/>
        <v>0.98473282442748089</v>
      </c>
      <c r="Z42" s="1">
        <v>228</v>
      </c>
      <c r="AA42" s="6">
        <f t="shared" si="2"/>
        <v>0.99772209567198178</v>
      </c>
      <c r="AB42" s="6">
        <f t="shared" si="3"/>
        <v>0.99459459459459454</v>
      </c>
      <c r="AC42" s="6">
        <f t="shared" si="4"/>
        <v>1</v>
      </c>
      <c r="AE42" s="1">
        <v>228</v>
      </c>
      <c r="AF42" s="6">
        <f t="shared" si="5"/>
        <v>0.98599439775910358</v>
      </c>
      <c r="AG42" s="6">
        <f t="shared" si="6"/>
        <v>0.91521197007481292</v>
      </c>
      <c r="AH42" s="6">
        <f t="shared" si="7"/>
        <v>0.98091603053435117</v>
      </c>
    </row>
    <row r="43" spans="1:34" x14ac:dyDescent="0.25">
      <c r="A43" s="1">
        <v>240</v>
      </c>
      <c r="B43" s="12">
        <v>4.47</v>
      </c>
      <c r="C43" s="1">
        <v>0.75900000000000001</v>
      </c>
      <c r="D43" s="1">
        <v>0.13800000000000001</v>
      </c>
      <c r="F43" s="1">
        <v>240</v>
      </c>
      <c r="G43" s="1">
        <v>1.31</v>
      </c>
      <c r="H43" s="1">
        <v>0.40899999999999997</v>
      </c>
      <c r="I43" s="1">
        <v>9.4600000000000004E-2</v>
      </c>
      <c r="K43" s="1">
        <v>240</v>
      </c>
      <c r="L43" s="1">
        <v>3.03</v>
      </c>
      <c r="M43" s="1">
        <v>0.56599999999999995</v>
      </c>
      <c r="N43" s="1">
        <v>0.128</v>
      </c>
      <c r="U43" s="1">
        <v>234</v>
      </c>
      <c r="V43" s="1">
        <f t="shared" si="0"/>
        <v>1</v>
      </c>
      <c r="W43" s="1">
        <f t="shared" si="1"/>
        <v>0.90881458966565343</v>
      </c>
      <c r="X43" s="1">
        <f t="shared" si="9"/>
        <v>0.99236641221374033</v>
      </c>
      <c r="Z43" s="1">
        <v>234</v>
      </c>
      <c r="AA43" s="6">
        <f t="shared" si="2"/>
        <v>0.99316628701594534</v>
      </c>
      <c r="AB43" s="6">
        <f t="shared" si="3"/>
        <v>1</v>
      </c>
      <c r="AC43" s="6">
        <f t="shared" si="4"/>
        <v>0.99595141700404854</v>
      </c>
      <c r="AE43" s="1">
        <v>234</v>
      </c>
      <c r="AF43" s="6">
        <f t="shared" si="5"/>
        <v>0.98599439775910358</v>
      </c>
      <c r="AG43" s="6">
        <f t="shared" si="6"/>
        <v>0.92269326683291752</v>
      </c>
      <c r="AH43" s="6">
        <f t="shared" si="7"/>
        <v>0.98091603053435117</v>
      </c>
    </row>
    <row r="44" spans="1:34" x14ac:dyDescent="0.25">
      <c r="A44" s="1">
        <v>246</v>
      </c>
      <c r="B44" s="11">
        <v>4.47</v>
      </c>
      <c r="C44" s="1">
        <v>0.75600000000000001</v>
      </c>
      <c r="D44" s="1">
        <v>0.13800000000000001</v>
      </c>
      <c r="F44" s="1">
        <v>246</v>
      </c>
      <c r="G44" s="1">
        <v>1.32</v>
      </c>
      <c r="H44" s="1">
        <v>0.40899999999999997</v>
      </c>
      <c r="I44" s="1">
        <v>9.4799999999999995E-2</v>
      </c>
      <c r="K44" s="1">
        <v>246</v>
      </c>
      <c r="L44" s="1">
        <v>3.03</v>
      </c>
      <c r="M44" s="1">
        <v>0.56499999999999995</v>
      </c>
      <c r="N44" s="1">
        <v>0.128</v>
      </c>
      <c r="U44" s="1">
        <v>240</v>
      </c>
      <c r="V44" s="1">
        <f t="shared" si="0"/>
        <v>1</v>
      </c>
      <c r="W44" s="1">
        <f t="shared" si="1"/>
        <v>0.90881458966565343</v>
      </c>
      <c r="X44" s="1">
        <f t="shared" si="9"/>
        <v>0.99236641221374033</v>
      </c>
      <c r="Z44" s="1">
        <v>240</v>
      </c>
      <c r="AA44" s="6">
        <f t="shared" si="2"/>
        <v>0.99088838268792712</v>
      </c>
      <c r="AB44" s="6">
        <f t="shared" si="3"/>
        <v>1</v>
      </c>
      <c r="AC44" s="6">
        <f t="shared" si="4"/>
        <v>0.9919028340080972</v>
      </c>
      <c r="AE44" s="1">
        <v>240</v>
      </c>
      <c r="AF44" s="6">
        <f t="shared" si="5"/>
        <v>0.98599439775910358</v>
      </c>
      <c r="AG44" s="6">
        <f t="shared" si="6"/>
        <v>0.93017456359102257</v>
      </c>
      <c r="AH44" s="6">
        <f t="shared" si="7"/>
        <v>1</v>
      </c>
    </row>
    <row r="45" spans="1:34" x14ac:dyDescent="0.25">
      <c r="A45" s="1">
        <v>252</v>
      </c>
      <c r="B45" s="1">
        <v>4.47</v>
      </c>
      <c r="C45" s="1">
        <v>0.754</v>
      </c>
      <c r="D45" s="1">
        <v>0.13800000000000001</v>
      </c>
      <c r="F45" s="1">
        <v>251</v>
      </c>
      <c r="G45" s="1">
        <v>1.32</v>
      </c>
      <c r="H45" s="11">
        <v>0.40899999999999997</v>
      </c>
      <c r="I45" s="1">
        <v>9.5100000000000004E-2</v>
      </c>
      <c r="K45" s="1">
        <v>252</v>
      </c>
      <c r="L45" s="12">
        <v>3.04</v>
      </c>
      <c r="M45" s="1">
        <v>0.56399999999999995</v>
      </c>
      <c r="N45" s="1">
        <v>0.128</v>
      </c>
      <c r="U45" s="1">
        <v>246</v>
      </c>
      <c r="V45" s="1">
        <f t="shared" si="0"/>
        <v>1</v>
      </c>
      <c r="W45" s="1">
        <f t="shared" si="1"/>
        <v>0.92401215805471115</v>
      </c>
      <c r="X45" s="1">
        <f t="shared" si="9"/>
        <v>0.99236641221374033</v>
      </c>
      <c r="Z45" s="1">
        <v>246</v>
      </c>
      <c r="AA45" s="6">
        <f t="shared" si="2"/>
        <v>0.98405466970387245</v>
      </c>
      <c r="AB45" s="6">
        <f t="shared" si="3"/>
        <v>1</v>
      </c>
      <c r="AC45" s="6">
        <f t="shared" si="4"/>
        <v>0.98785425101214575</v>
      </c>
      <c r="AE45" s="1">
        <v>246</v>
      </c>
      <c r="AF45" s="6">
        <f t="shared" si="5"/>
        <v>0.98599439775910358</v>
      </c>
      <c r="AG45" s="6">
        <f t="shared" si="6"/>
        <v>0.9351620947630922</v>
      </c>
      <c r="AH45" s="6">
        <f t="shared" si="7"/>
        <v>1</v>
      </c>
    </row>
    <row r="46" spans="1:34" x14ac:dyDescent="0.25">
      <c r="A46" s="1">
        <v>257</v>
      </c>
      <c r="B46" s="1">
        <v>4.47</v>
      </c>
      <c r="C46" s="1">
        <v>0.751</v>
      </c>
      <c r="D46" s="1">
        <v>0.13800000000000001</v>
      </c>
      <c r="F46" s="1">
        <v>257</v>
      </c>
      <c r="G46" s="1">
        <v>1.33</v>
      </c>
      <c r="H46" s="1">
        <v>0.40899999999999997</v>
      </c>
      <c r="I46" s="1">
        <v>9.5699999999999993E-2</v>
      </c>
      <c r="K46" s="1">
        <v>257</v>
      </c>
      <c r="L46" s="11">
        <v>3.04</v>
      </c>
      <c r="M46" s="1">
        <v>0.56200000000000006</v>
      </c>
      <c r="N46" s="1">
        <v>0.128</v>
      </c>
      <c r="U46" s="1">
        <v>252</v>
      </c>
      <c r="V46" s="1">
        <f t="shared" si="0"/>
        <v>1</v>
      </c>
      <c r="W46" s="1">
        <f t="shared" si="1"/>
        <v>0.92401215805471115</v>
      </c>
      <c r="X46" s="1">
        <f t="shared" si="9"/>
        <v>1</v>
      </c>
      <c r="Z46" s="1">
        <v>252</v>
      </c>
      <c r="AA46" s="6">
        <f t="shared" si="2"/>
        <v>0.97949886104783601</v>
      </c>
      <c r="AB46" s="6">
        <f t="shared" si="3"/>
        <v>1</v>
      </c>
      <c r="AC46" s="6">
        <f t="shared" si="4"/>
        <v>0.98380566801619429</v>
      </c>
      <c r="AE46" s="1">
        <v>252</v>
      </c>
      <c r="AF46" s="6">
        <f t="shared" si="5"/>
        <v>0.98599439775910358</v>
      </c>
      <c r="AG46" s="6">
        <f t="shared" si="6"/>
        <v>0.94264339152119714</v>
      </c>
      <c r="AH46" s="6">
        <f t="shared" si="7"/>
        <v>1</v>
      </c>
    </row>
    <row r="47" spans="1:34" x14ac:dyDescent="0.25">
      <c r="A47" s="1">
        <v>263</v>
      </c>
      <c r="B47" s="1">
        <v>4.45</v>
      </c>
      <c r="C47" s="1">
        <v>0.747</v>
      </c>
      <c r="D47" s="1">
        <v>0.13800000000000001</v>
      </c>
      <c r="F47" s="1">
        <v>263</v>
      </c>
      <c r="G47" s="1">
        <v>1.34</v>
      </c>
      <c r="H47" s="1">
        <v>0.40899999999999997</v>
      </c>
      <c r="I47" s="1">
        <v>9.6199999999999994E-2</v>
      </c>
      <c r="K47" s="1">
        <v>263</v>
      </c>
      <c r="L47" s="1">
        <v>3.03</v>
      </c>
      <c r="M47" s="1">
        <v>0.56000000000000005</v>
      </c>
      <c r="N47" s="11">
        <v>0.128</v>
      </c>
      <c r="U47" s="1">
        <v>257</v>
      </c>
      <c r="V47" s="1">
        <f t="shared" si="0"/>
        <v>1</v>
      </c>
      <c r="W47" s="1">
        <f t="shared" si="1"/>
        <v>0.93920972644376899</v>
      </c>
      <c r="X47" s="1">
        <f t="shared" si="9"/>
        <v>1</v>
      </c>
      <c r="Z47" s="1">
        <v>257</v>
      </c>
      <c r="AA47" s="6">
        <f t="shared" si="2"/>
        <v>0.97266514806378135</v>
      </c>
      <c r="AB47" s="6">
        <f t="shared" si="3"/>
        <v>1</v>
      </c>
      <c r="AC47" s="6">
        <f t="shared" si="4"/>
        <v>0.97570850202429193</v>
      </c>
      <c r="AE47" s="1">
        <v>257</v>
      </c>
      <c r="AF47" s="6">
        <f t="shared" si="5"/>
        <v>0.98599439775910358</v>
      </c>
      <c r="AG47" s="6">
        <f t="shared" si="6"/>
        <v>0.95760598503740635</v>
      </c>
      <c r="AH47" s="6">
        <f t="shared" si="7"/>
        <v>1</v>
      </c>
    </row>
    <row r="48" spans="1:34" x14ac:dyDescent="0.25">
      <c r="A48" s="1">
        <v>269</v>
      </c>
      <c r="B48" s="1">
        <v>4.4400000000000004</v>
      </c>
      <c r="C48" s="1">
        <v>0.74299999999999999</v>
      </c>
      <c r="D48" s="1">
        <v>0.13800000000000001</v>
      </c>
      <c r="F48" s="1">
        <v>269</v>
      </c>
      <c r="G48" s="1">
        <v>1.34</v>
      </c>
      <c r="H48" s="1">
        <v>0.40699999999999997</v>
      </c>
      <c r="I48" s="1">
        <v>9.6100000000000005E-2</v>
      </c>
      <c r="K48" s="1">
        <v>269</v>
      </c>
      <c r="L48" s="1">
        <v>3.03</v>
      </c>
      <c r="M48" s="1">
        <v>0.55800000000000005</v>
      </c>
      <c r="N48" s="1">
        <v>0.128</v>
      </c>
      <c r="U48" s="1">
        <v>263</v>
      </c>
      <c r="V48" s="1">
        <f t="shared" si="0"/>
        <v>0.99200000000000021</v>
      </c>
      <c r="W48" s="1">
        <f t="shared" si="1"/>
        <v>0.95440729483282671</v>
      </c>
      <c r="X48" s="1">
        <f t="shared" si="9"/>
        <v>0.99236641221374033</v>
      </c>
      <c r="Z48" s="1">
        <v>263</v>
      </c>
      <c r="AA48" s="6">
        <f t="shared" si="2"/>
        <v>0.96355353075170835</v>
      </c>
      <c r="AB48" s="6">
        <f t="shared" si="3"/>
        <v>1</v>
      </c>
      <c r="AC48" s="6">
        <f t="shared" si="4"/>
        <v>0.96761133603238902</v>
      </c>
      <c r="AE48" s="1">
        <v>263</v>
      </c>
      <c r="AF48" s="6">
        <f t="shared" si="5"/>
        <v>0.98599439775910358</v>
      </c>
      <c r="AG48" s="6">
        <f t="shared" si="6"/>
        <v>0.97007481296758091</v>
      </c>
      <c r="AH48" s="6">
        <f t="shared" si="7"/>
        <v>1</v>
      </c>
    </row>
    <row r="49" spans="1:34" x14ac:dyDescent="0.25">
      <c r="A49" s="1">
        <v>275</v>
      </c>
      <c r="B49" s="1">
        <v>4.43</v>
      </c>
      <c r="C49" s="1">
        <v>0.73799999999999999</v>
      </c>
      <c r="D49" s="1">
        <v>0.13800000000000001</v>
      </c>
      <c r="F49" s="1">
        <v>275</v>
      </c>
      <c r="G49" s="1">
        <v>1.34</v>
      </c>
      <c r="H49" s="1">
        <v>0.40600000000000003</v>
      </c>
      <c r="I49" s="1">
        <v>9.6100000000000005E-2</v>
      </c>
      <c r="K49" s="1">
        <v>275</v>
      </c>
      <c r="L49" s="1">
        <v>3.02</v>
      </c>
      <c r="M49" s="1">
        <v>0.55400000000000005</v>
      </c>
      <c r="N49" s="1">
        <v>0.128</v>
      </c>
      <c r="U49" s="1">
        <v>269</v>
      </c>
      <c r="V49" s="1">
        <f t="shared" si="0"/>
        <v>0.98800000000000021</v>
      </c>
      <c r="W49" s="1">
        <f t="shared" si="1"/>
        <v>0.95440729483282671</v>
      </c>
      <c r="X49" s="1">
        <f t="shared" si="9"/>
        <v>0.99236641221374033</v>
      </c>
      <c r="Z49" s="1">
        <v>269</v>
      </c>
      <c r="AA49" s="6">
        <f t="shared" si="2"/>
        <v>0.95444191343963547</v>
      </c>
      <c r="AB49" s="6">
        <f t="shared" si="3"/>
        <v>0.98918918918918919</v>
      </c>
      <c r="AC49" s="6">
        <f t="shared" si="4"/>
        <v>0.95951417004048623</v>
      </c>
      <c r="AE49" s="1">
        <v>269</v>
      </c>
      <c r="AF49" s="6">
        <f t="shared" si="5"/>
        <v>0.98599439775910358</v>
      </c>
      <c r="AG49" s="6">
        <f t="shared" si="6"/>
        <v>0.96758104738154627</v>
      </c>
      <c r="AH49" s="6">
        <f t="shared" si="7"/>
        <v>1</v>
      </c>
    </row>
    <row r="50" spans="1:34" x14ac:dyDescent="0.25">
      <c r="A50" s="1">
        <v>281</v>
      </c>
      <c r="B50" s="1">
        <v>4.41</v>
      </c>
      <c r="C50" s="1">
        <v>0.73399999999999999</v>
      </c>
      <c r="D50" s="11">
        <v>0.13900000000000001</v>
      </c>
      <c r="F50" s="1">
        <v>281</v>
      </c>
      <c r="G50" s="1">
        <v>1.34</v>
      </c>
      <c r="H50" s="1">
        <v>0.40500000000000003</v>
      </c>
      <c r="I50" s="1">
        <v>9.6100000000000005E-2</v>
      </c>
      <c r="K50" s="1">
        <v>281</v>
      </c>
      <c r="L50" s="1">
        <v>3.01</v>
      </c>
      <c r="M50" s="1">
        <v>0.55100000000000005</v>
      </c>
      <c r="N50" s="1">
        <v>0.128</v>
      </c>
      <c r="U50" s="1">
        <v>275</v>
      </c>
      <c r="V50" s="1">
        <f t="shared" si="0"/>
        <v>0.98399999999999999</v>
      </c>
      <c r="W50" s="1">
        <f t="shared" si="1"/>
        <v>0.95440729483282671</v>
      </c>
      <c r="X50" s="1">
        <f t="shared" si="9"/>
        <v>0.98473282442748089</v>
      </c>
      <c r="Z50" s="1">
        <v>275</v>
      </c>
      <c r="AA50" s="6">
        <f t="shared" si="2"/>
        <v>0.94305239179954437</v>
      </c>
      <c r="AB50" s="6">
        <f t="shared" si="3"/>
        <v>0.98378378378378406</v>
      </c>
      <c r="AC50" s="6">
        <f t="shared" si="4"/>
        <v>0.94331983805668052</v>
      </c>
      <c r="AE50" s="1">
        <v>275</v>
      </c>
      <c r="AF50" s="6">
        <f t="shared" si="5"/>
        <v>0.98599439775910358</v>
      </c>
      <c r="AG50" s="6">
        <f t="shared" si="6"/>
        <v>0.96758104738154627</v>
      </c>
      <c r="AH50" s="6">
        <f t="shared" si="7"/>
        <v>1</v>
      </c>
    </row>
    <row r="51" spans="1:34" x14ac:dyDescent="0.25">
      <c r="A51" s="1">
        <v>287</v>
      </c>
      <c r="B51" s="1">
        <v>4.3899999999999997</v>
      </c>
      <c r="C51" s="1">
        <v>0.72899999999999998</v>
      </c>
      <c r="D51" s="1">
        <v>0.13800000000000001</v>
      </c>
      <c r="F51" s="1">
        <v>286</v>
      </c>
      <c r="G51" s="1">
        <v>1.35</v>
      </c>
      <c r="H51" s="1">
        <v>0.40300000000000002</v>
      </c>
      <c r="I51" s="1">
        <v>9.6199999999999994E-2</v>
      </c>
      <c r="K51" s="1">
        <v>287</v>
      </c>
      <c r="L51" s="1">
        <v>3</v>
      </c>
      <c r="M51" s="1">
        <v>0.54800000000000004</v>
      </c>
      <c r="N51" s="1">
        <v>0.128</v>
      </c>
      <c r="U51" s="1">
        <v>281</v>
      </c>
      <c r="V51" s="1">
        <f t="shared" si="0"/>
        <v>0.9760000000000002</v>
      </c>
      <c r="W51" s="1">
        <f t="shared" si="1"/>
        <v>0.95440729483282671</v>
      </c>
      <c r="X51" s="1">
        <f t="shared" si="9"/>
        <v>0.97709923664122122</v>
      </c>
      <c r="Z51" s="1">
        <v>281</v>
      </c>
      <c r="AA51" s="6">
        <f t="shared" si="2"/>
        <v>0.93394077448747148</v>
      </c>
      <c r="AB51" s="6">
        <f t="shared" si="3"/>
        <v>0.97837837837837871</v>
      </c>
      <c r="AC51" s="6">
        <f t="shared" si="4"/>
        <v>0.93117408906882626</v>
      </c>
      <c r="AE51" s="1">
        <v>281</v>
      </c>
      <c r="AF51" s="6">
        <f t="shared" si="5"/>
        <v>1</v>
      </c>
      <c r="AG51" s="6">
        <f t="shared" si="6"/>
        <v>0.96758104738154627</v>
      </c>
      <c r="AH51" s="6">
        <f t="shared" si="7"/>
        <v>1</v>
      </c>
    </row>
    <row r="52" spans="1:34" x14ac:dyDescent="0.25">
      <c r="A52" s="1">
        <v>292</v>
      </c>
      <c r="B52" s="1">
        <v>4.3600000000000003</v>
      </c>
      <c r="C52" s="1">
        <v>0.72199999999999998</v>
      </c>
      <c r="D52" s="1">
        <v>0.13800000000000001</v>
      </c>
      <c r="F52" s="1">
        <v>292</v>
      </c>
      <c r="G52" s="1">
        <v>1.35</v>
      </c>
      <c r="H52" s="1">
        <v>0.40200000000000002</v>
      </c>
      <c r="I52" s="1">
        <v>9.6299999999999997E-2</v>
      </c>
      <c r="K52" s="1">
        <v>293</v>
      </c>
      <c r="L52" s="1">
        <v>2.99</v>
      </c>
      <c r="M52" s="1">
        <v>0.54500000000000004</v>
      </c>
      <c r="N52" s="1">
        <v>0.127</v>
      </c>
      <c r="U52" s="1">
        <v>287</v>
      </c>
      <c r="V52" s="1">
        <f t="shared" si="0"/>
        <v>0.96799999999999997</v>
      </c>
      <c r="W52" s="1">
        <f t="shared" si="1"/>
        <v>0.96960486322188444</v>
      </c>
      <c r="X52" s="1">
        <f t="shared" si="9"/>
        <v>0.96946564885496178</v>
      </c>
      <c r="Z52" s="1">
        <v>287</v>
      </c>
      <c r="AA52" s="6">
        <f t="shared" si="2"/>
        <v>0.92255125284738038</v>
      </c>
      <c r="AB52" s="6">
        <f t="shared" si="3"/>
        <v>0.96756756756756779</v>
      </c>
      <c r="AC52" s="6">
        <f t="shared" si="4"/>
        <v>0.91902834008097201</v>
      </c>
      <c r="AE52" s="1">
        <v>287</v>
      </c>
      <c r="AF52" s="6">
        <f t="shared" si="5"/>
        <v>0.98599439775910358</v>
      </c>
      <c r="AG52" s="6">
        <f t="shared" si="6"/>
        <v>0.97007481296758091</v>
      </c>
      <c r="AH52" s="6">
        <f t="shared" si="7"/>
        <v>1</v>
      </c>
    </row>
    <row r="53" spans="1:34" x14ac:dyDescent="0.25">
      <c r="A53" s="1">
        <v>298</v>
      </c>
      <c r="B53" s="1">
        <v>4.33</v>
      </c>
      <c r="C53" s="1">
        <v>0.71599999999999997</v>
      </c>
      <c r="D53" s="1">
        <v>0.13800000000000001</v>
      </c>
      <c r="F53" s="1">
        <v>298</v>
      </c>
      <c r="G53" s="1">
        <v>1.36</v>
      </c>
      <c r="H53" s="1">
        <v>0.40100000000000002</v>
      </c>
      <c r="I53" s="11">
        <v>9.74E-2</v>
      </c>
      <c r="K53" s="1">
        <v>298</v>
      </c>
      <c r="L53" s="1">
        <v>2.98</v>
      </c>
      <c r="M53" s="1">
        <v>0.54100000000000004</v>
      </c>
      <c r="N53" s="1">
        <v>0.128</v>
      </c>
      <c r="U53" s="1">
        <v>292</v>
      </c>
      <c r="V53" s="1">
        <f t="shared" si="0"/>
        <v>0.95600000000000018</v>
      </c>
      <c r="W53" s="1">
        <f t="shared" si="1"/>
        <v>0.96960486322188444</v>
      </c>
      <c r="X53" s="1">
        <f t="shared" si="9"/>
        <v>0.96183206106870245</v>
      </c>
      <c r="Z53" s="1">
        <v>292</v>
      </c>
      <c r="AA53" s="6">
        <f t="shared" si="2"/>
        <v>0.90660592255125272</v>
      </c>
      <c r="AB53" s="6">
        <f t="shared" si="3"/>
        <v>0.96216216216216244</v>
      </c>
      <c r="AC53" s="6">
        <f t="shared" si="4"/>
        <v>0.90688259109311775</v>
      </c>
      <c r="AE53" s="1">
        <v>292</v>
      </c>
      <c r="AF53" s="6">
        <f t="shared" si="5"/>
        <v>0.98599439775910358</v>
      </c>
      <c r="AG53" s="6">
        <f t="shared" si="6"/>
        <v>0.97256857855361589</v>
      </c>
      <c r="AH53" s="6">
        <f t="shared" si="7"/>
        <v>0.98091603053435117</v>
      </c>
    </row>
    <row r="54" spans="1:34" x14ac:dyDescent="0.25">
      <c r="A54" s="1">
        <v>304</v>
      </c>
      <c r="B54" s="1">
        <v>4.3099999999999996</v>
      </c>
      <c r="C54" s="1">
        <v>0.70899999999999996</v>
      </c>
      <c r="D54" s="1">
        <v>0.13800000000000001</v>
      </c>
      <c r="F54" s="1">
        <v>304</v>
      </c>
      <c r="G54" s="1">
        <v>1.36</v>
      </c>
      <c r="H54" s="1">
        <v>0.4</v>
      </c>
      <c r="I54" s="1">
        <v>9.7199999999999995E-2</v>
      </c>
      <c r="K54" s="1">
        <v>304</v>
      </c>
      <c r="L54" s="1">
        <v>2.96</v>
      </c>
      <c r="M54" s="1">
        <v>0.53700000000000003</v>
      </c>
      <c r="N54" s="1">
        <v>0.128</v>
      </c>
      <c r="U54" s="1">
        <v>298</v>
      </c>
      <c r="V54" s="1">
        <f t="shared" si="0"/>
        <v>0.94400000000000017</v>
      </c>
      <c r="W54" s="1">
        <f t="shared" si="1"/>
        <v>0.98480243161094227</v>
      </c>
      <c r="X54" s="1">
        <f t="shared" si="9"/>
        <v>0.95419847328244267</v>
      </c>
      <c r="Z54" s="1">
        <v>298</v>
      </c>
      <c r="AA54" s="6">
        <f t="shared" si="2"/>
        <v>0.89293849658314339</v>
      </c>
      <c r="AB54" s="6">
        <f t="shared" si="3"/>
        <v>0.95675675675675698</v>
      </c>
      <c r="AC54" s="6">
        <f t="shared" si="4"/>
        <v>0.89068825910931204</v>
      </c>
      <c r="AE54" s="1">
        <v>298</v>
      </c>
      <c r="AF54" s="6">
        <f t="shared" si="5"/>
        <v>0.98599439775910358</v>
      </c>
      <c r="AG54" s="6">
        <f t="shared" si="6"/>
        <v>1</v>
      </c>
      <c r="AH54" s="6">
        <f t="shared" si="7"/>
        <v>1</v>
      </c>
    </row>
    <row r="55" spans="1:34" x14ac:dyDescent="0.25">
      <c r="A55" s="1">
        <v>310</v>
      </c>
      <c r="B55" s="1">
        <v>4.28</v>
      </c>
      <c r="C55" s="1">
        <v>0.70199999999999996</v>
      </c>
      <c r="D55" s="1">
        <v>0.13700000000000001</v>
      </c>
      <c r="F55" s="1">
        <v>310</v>
      </c>
      <c r="G55" s="1">
        <v>1.36</v>
      </c>
      <c r="H55" s="1">
        <v>0.39700000000000002</v>
      </c>
      <c r="I55" s="1">
        <v>9.6799999999999997E-2</v>
      </c>
      <c r="K55" s="1">
        <v>310</v>
      </c>
      <c r="L55" s="1">
        <v>2.94</v>
      </c>
      <c r="M55" s="1">
        <v>0.53200000000000003</v>
      </c>
      <c r="N55" s="1">
        <v>0.128</v>
      </c>
      <c r="U55" s="1">
        <v>304</v>
      </c>
      <c r="V55" s="1">
        <f t="shared" si="0"/>
        <v>0.93599999999999994</v>
      </c>
      <c r="W55" s="1">
        <f t="shared" si="1"/>
        <v>0.98480243161094227</v>
      </c>
      <c r="X55" s="1">
        <f t="shared" si="9"/>
        <v>0.93893129770992356</v>
      </c>
      <c r="Z55" s="1">
        <v>304</v>
      </c>
      <c r="AA55" s="6">
        <f t="shared" si="2"/>
        <v>0.87699316628701585</v>
      </c>
      <c r="AB55" s="6">
        <f t="shared" si="3"/>
        <v>0.95135135135135163</v>
      </c>
      <c r="AC55" s="6">
        <f t="shared" si="4"/>
        <v>0.87449392712550633</v>
      </c>
      <c r="AE55" s="1">
        <v>304</v>
      </c>
      <c r="AF55" s="6">
        <f t="shared" si="5"/>
        <v>0.98599439775910358</v>
      </c>
      <c r="AG55" s="6">
        <f t="shared" si="6"/>
        <v>0.99501246882793004</v>
      </c>
      <c r="AH55" s="6">
        <f t="shared" si="7"/>
        <v>1</v>
      </c>
    </row>
    <row r="56" spans="1:34" x14ac:dyDescent="0.25">
      <c r="A56" s="1">
        <v>316</v>
      </c>
      <c r="B56" s="1">
        <v>4.25</v>
      </c>
      <c r="C56" s="1">
        <v>0.69499999999999995</v>
      </c>
      <c r="D56" s="1">
        <v>0.13700000000000001</v>
      </c>
      <c r="F56" s="1">
        <v>316</v>
      </c>
      <c r="G56" s="1">
        <v>1.36</v>
      </c>
      <c r="H56" s="1">
        <v>0.39500000000000002</v>
      </c>
      <c r="I56" s="1">
        <v>9.69E-2</v>
      </c>
      <c r="K56" s="1">
        <v>316</v>
      </c>
      <c r="L56" s="1">
        <v>2.93</v>
      </c>
      <c r="M56" s="1">
        <v>0.52700000000000002</v>
      </c>
      <c r="N56" s="1">
        <v>0.127</v>
      </c>
      <c r="U56" s="1">
        <v>310</v>
      </c>
      <c r="V56" s="1">
        <f t="shared" si="0"/>
        <v>0.92400000000000015</v>
      </c>
      <c r="W56" s="1">
        <f t="shared" si="1"/>
        <v>0.98480243161094227</v>
      </c>
      <c r="X56" s="1">
        <f t="shared" si="9"/>
        <v>0.92366412213740456</v>
      </c>
      <c r="Z56" s="1">
        <v>310</v>
      </c>
      <c r="AA56" s="6">
        <f t="shared" si="2"/>
        <v>0.8610478359908883</v>
      </c>
      <c r="AB56" s="6">
        <f t="shared" si="3"/>
        <v>0.93513513513513535</v>
      </c>
      <c r="AC56" s="6">
        <f t="shared" si="4"/>
        <v>0.85425101214574928</v>
      </c>
      <c r="AE56" s="1">
        <v>310</v>
      </c>
      <c r="AF56" s="6">
        <f t="shared" si="5"/>
        <v>0.97198879551820727</v>
      </c>
      <c r="AG56" s="6">
        <f t="shared" si="6"/>
        <v>0.98503740648379046</v>
      </c>
      <c r="AH56" s="6">
        <f t="shared" si="7"/>
        <v>1</v>
      </c>
    </row>
    <row r="57" spans="1:34" x14ac:dyDescent="0.25">
      <c r="A57" s="1">
        <v>322</v>
      </c>
      <c r="B57" s="1">
        <v>4.22</v>
      </c>
      <c r="C57" s="1">
        <v>0.68799999999999994</v>
      </c>
      <c r="D57" s="1">
        <v>0.13700000000000001</v>
      </c>
      <c r="F57" s="1">
        <v>322</v>
      </c>
      <c r="G57" s="1">
        <v>1.36</v>
      </c>
      <c r="H57" s="1">
        <v>0.39300000000000002</v>
      </c>
      <c r="I57" s="1">
        <v>9.7000000000000003E-2</v>
      </c>
      <c r="K57" s="1">
        <v>322</v>
      </c>
      <c r="L57" s="1">
        <v>2.91</v>
      </c>
      <c r="M57" s="1">
        <v>0.52300000000000002</v>
      </c>
      <c r="N57" s="1">
        <v>0.127</v>
      </c>
      <c r="U57" s="1">
        <v>316</v>
      </c>
      <c r="V57" s="1">
        <f t="shared" si="0"/>
        <v>0.91200000000000014</v>
      </c>
      <c r="W57" s="1">
        <f t="shared" si="1"/>
        <v>0.98480243161094227</v>
      </c>
      <c r="X57" s="1">
        <f t="shared" si="9"/>
        <v>0.91603053435114512</v>
      </c>
      <c r="Z57" s="1">
        <v>316</v>
      </c>
      <c r="AA57" s="6">
        <f t="shared" si="2"/>
        <v>0.84510250569476064</v>
      </c>
      <c r="AB57" s="6">
        <f t="shared" si="3"/>
        <v>0.92432432432432454</v>
      </c>
      <c r="AC57" s="6">
        <f t="shared" si="4"/>
        <v>0.83400809716599211</v>
      </c>
      <c r="AE57" s="1">
        <v>316</v>
      </c>
      <c r="AF57" s="6">
        <f t="shared" si="5"/>
        <v>0.97198879551820727</v>
      </c>
      <c r="AG57" s="6">
        <f t="shared" si="6"/>
        <v>0.98753117206982544</v>
      </c>
      <c r="AH57" s="6">
        <f t="shared" si="7"/>
        <v>0.98091603053435117</v>
      </c>
    </row>
    <row r="58" spans="1:34" x14ac:dyDescent="0.25">
      <c r="A58" s="1">
        <v>328</v>
      </c>
      <c r="B58" s="1">
        <v>4.18</v>
      </c>
      <c r="C58" s="1">
        <v>0.68100000000000005</v>
      </c>
      <c r="D58" s="1">
        <v>0.13600000000000001</v>
      </c>
      <c r="F58" s="1">
        <v>327</v>
      </c>
      <c r="G58" s="11">
        <v>1.37</v>
      </c>
      <c r="H58" s="1">
        <v>0.39100000000000001</v>
      </c>
      <c r="I58" s="1">
        <v>9.69E-2</v>
      </c>
      <c r="K58" s="1">
        <v>328</v>
      </c>
      <c r="L58" s="1">
        <v>2.89</v>
      </c>
      <c r="M58" s="1">
        <v>0.51800000000000002</v>
      </c>
      <c r="N58" s="1">
        <v>0.127</v>
      </c>
      <c r="U58" s="1">
        <v>322</v>
      </c>
      <c r="V58" s="1">
        <f t="shared" si="0"/>
        <v>0.9</v>
      </c>
      <c r="W58" s="1">
        <f t="shared" si="1"/>
        <v>0.98480243161094227</v>
      </c>
      <c r="X58" s="1">
        <f t="shared" si="9"/>
        <v>0.90076335877862601</v>
      </c>
      <c r="Z58" s="1">
        <v>322</v>
      </c>
      <c r="AA58" s="6">
        <f t="shared" si="2"/>
        <v>0.8291571753986331</v>
      </c>
      <c r="AB58" s="6">
        <f t="shared" si="3"/>
        <v>0.91351351351351373</v>
      </c>
      <c r="AC58" s="6">
        <f t="shared" si="4"/>
        <v>0.81781376518218651</v>
      </c>
      <c r="AE58" s="1">
        <v>322</v>
      </c>
      <c r="AF58" s="6">
        <f t="shared" si="5"/>
        <v>0.97198879551820727</v>
      </c>
      <c r="AG58" s="6">
        <f t="shared" si="6"/>
        <v>0.99002493765586042</v>
      </c>
      <c r="AH58" s="6">
        <f t="shared" si="7"/>
        <v>0.98091603053435117</v>
      </c>
    </row>
    <row r="59" spans="1:34" x14ac:dyDescent="0.25">
      <c r="A59" s="1">
        <v>333</v>
      </c>
      <c r="B59" s="1">
        <v>4.1500000000000004</v>
      </c>
      <c r="C59" s="1">
        <v>0.67300000000000004</v>
      </c>
      <c r="D59" s="1">
        <v>0.13600000000000001</v>
      </c>
      <c r="F59" s="1">
        <v>333</v>
      </c>
      <c r="G59" s="1">
        <v>1.37</v>
      </c>
      <c r="H59" s="1">
        <v>0.39</v>
      </c>
      <c r="I59" s="1">
        <v>9.6799999999999997E-2</v>
      </c>
      <c r="K59" s="1">
        <v>333</v>
      </c>
      <c r="L59" s="1">
        <v>2.87</v>
      </c>
      <c r="M59" s="1">
        <v>0.51300000000000001</v>
      </c>
      <c r="N59" s="1">
        <v>0.127</v>
      </c>
      <c r="U59" s="1">
        <v>328</v>
      </c>
      <c r="V59" s="1">
        <f t="shared" si="0"/>
        <v>0.88400000000000001</v>
      </c>
      <c r="W59" s="1">
        <f t="shared" si="1"/>
        <v>1</v>
      </c>
      <c r="X59" s="1">
        <f t="shared" si="9"/>
        <v>0.8854961832061069</v>
      </c>
      <c r="Z59" s="1">
        <v>328</v>
      </c>
      <c r="AA59" s="6">
        <f t="shared" si="2"/>
        <v>0.81321184510250577</v>
      </c>
      <c r="AB59" s="6">
        <f t="shared" si="3"/>
        <v>0.90270270270270292</v>
      </c>
      <c r="AC59" s="6">
        <f t="shared" si="4"/>
        <v>0.79757085020242935</v>
      </c>
      <c r="AE59" s="1">
        <v>328</v>
      </c>
      <c r="AF59" s="6">
        <f t="shared" si="5"/>
        <v>0.95798319327731085</v>
      </c>
      <c r="AG59" s="6">
        <f t="shared" si="6"/>
        <v>0.98753117206982544</v>
      </c>
      <c r="AH59" s="6">
        <f t="shared" si="7"/>
        <v>0.98091603053435117</v>
      </c>
    </row>
    <row r="60" spans="1:34" x14ac:dyDescent="0.25">
      <c r="A60" s="1">
        <v>339</v>
      </c>
      <c r="B60" s="1">
        <v>4.1100000000000003</v>
      </c>
      <c r="C60" s="1">
        <v>0.66600000000000004</v>
      </c>
      <c r="D60" s="1">
        <v>0.13600000000000001</v>
      </c>
      <c r="F60" s="1">
        <v>339</v>
      </c>
      <c r="G60" s="12">
        <v>1.37</v>
      </c>
      <c r="H60" s="1">
        <v>0.38700000000000001</v>
      </c>
      <c r="I60" s="1">
        <v>9.6699999999999994E-2</v>
      </c>
      <c r="K60" s="1">
        <v>339</v>
      </c>
      <c r="L60" s="1">
        <v>2.85</v>
      </c>
      <c r="M60" s="1">
        <v>0.50700000000000001</v>
      </c>
      <c r="N60" s="1">
        <v>0.127</v>
      </c>
      <c r="U60" s="1">
        <v>333</v>
      </c>
      <c r="V60" s="1">
        <f t="shared" si="0"/>
        <v>0.87200000000000022</v>
      </c>
      <c r="W60" s="1">
        <f t="shared" si="1"/>
        <v>1</v>
      </c>
      <c r="X60" s="1">
        <f t="shared" si="9"/>
        <v>0.87022900763358779</v>
      </c>
      <c r="Z60" s="1">
        <v>333</v>
      </c>
      <c r="AA60" s="6">
        <f t="shared" si="2"/>
        <v>0.79498861047836</v>
      </c>
      <c r="AB60" s="6">
        <f t="shared" si="3"/>
        <v>0.89729729729729746</v>
      </c>
      <c r="AC60" s="6">
        <f t="shared" si="4"/>
        <v>0.77732793522267229</v>
      </c>
      <c r="AE60" s="1">
        <v>333</v>
      </c>
      <c r="AF60" s="6">
        <f t="shared" si="5"/>
        <v>0.95798319327731085</v>
      </c>
      <c r="AG60" s="6">
        <f t="shared" si="6"/>
        <v>0.98503740648379046</v>
      </c>
      <c r="AH60" s="6">
        <f t="shared" si="7"/>
        <v>0.98091603053435117</v>
      </c>
    </row>
    <row r="61" spans="1:34" x14ac:dyDescent="0.25">
      <c r="A61" s="1">
        <v>345</v>
      </c>
      <c r="B61" s="1">
        <v>4.08</v>
      </c>
      <c r="C61" s="1">
        <v>0.65800000000000003</v>
      </c>
      <c r="D61" s="1">
        <v>0.13500000000000001</v>
      </c>
      <c r="F61" s="1">
        <v>345</v>
      </c>
      <c r="G61" s="1">
        <v>1.37</v>
      </c>
      <c r="H61" s="1">
        <v>0.38500000000000001</v>
      </c>
      <c r="I61" s="1">
        <v>9.6699999999999994E-2</v>
      </c>
      <c r="K61" s="1">
        <v>345</v>
      </c>
      <c r="L61" s="1">
        <v>2.82</v>
      </c>
      <c r="M61" s="1">
        <v>0.502</v>
      </c>
      <c r="N61" s="1">
        <v>0.126</v>
      </c>
      <c r="U61" s="1">
        <v>339</v>
      </c>
      <c r="V61" s="1">
        <f t="shared" si="0"/>
        <v>0.85600000000000021</v>
      </c>
      <c r="W61" s="1">
        <f t="shared" si="1"/>
        <v>1</v>
      </c>
      <c r="X61" s="1">
        <f t="shared" si="9"/>
        <v>0.85496183206106879</v>
      </c>
      <c r="Z61" s="1">
        <v>339</v>
      </c>
      <c r="AA61" s="6">
        <f t="shared" si="2"/>
        <v>0.77904328018223246</v>
      </c>
      <c r="AB61" s="6">
        <f t="shared" si="3"/>
        <v>0.8810810810810813</v>
      </c>
      <c r="AC61" s="6">
        <f t="shared" si="4"/>
        <v>0.75303643724696379</v>
      </c>
      <c r="AE61" s="1">
        <v>339</v>
      </c>
      <c r="AF61" s="6">
        <f t="shared" si="5"/>
        <v>0.95798319327731085</v>
      </c>
      <c r="AG61" s="6">
        <f t="shared" si="6"/>
        <v>0.98254364089775548</v>
      </c>
      <c r="AH61" s="6">
        <f t="shared" si="7"/>
        <v>0.98091603053435117</v>
      </c>
    </row>
    <row r="62" spans="1:34" x14ac:dyDescent="0.25">
      <c r="A62" s="1">
        <v>351</v>
      </c>
      <c r="B62" s="1">
        <v>4.03</v>
      </c>
      <c r="C62" s="1">
        <v>0.64900000000000002</v>
      </c>
      <c r="D62" s="1">
        <v>0.13500000000000001</v>
      </c>
      <c r="F62" s="1">
        <v>351</v>
      </c>
      <c r="G62" s="1">
        <v>1.37</v>
      </c>
      <c r="H62" s="1">
        <v>0.38200000000000001</v>
      </c>
      <c r="I62" s="1">
        <v>9.6500000000000002E-2</v>
      </c>
      <c r="K62" s="1">
        <v>351</v>
      </c>
      <c r="L62" s="1">
        <v>2.79</v>
      </c>
      <c r="M62" s="1">
        <v>0.496</v>
      </c>
      <c r="N62" s="1">
        <v>0.126</v>
      </c>
      <c r="U62" s="1">
        <v>345</v>
      </c>
      <c r="V62" s="1">
        <f t="shared" si="0"/>
        <v>0.84400000000000008</v>
      </c>
      <c r="W62" s="1">
        <f t="shared" si="1"/>
        <v>1</v>
      </c>
      <c r="X62" s="1">
        <f t="shared" si="9"/>
        <v>0.83206106870228991</v>
      </c>
      <c r="Z62" s="1">
        <v>345</v>
      </c>
      <c r="AA62" s="6">
        <f t="shared" si="2"/>
        <v>0.76082004555808658</v>
      </c>
      <c r="AB62" s="6">
        <f t="shared" si="3"/>
        <v>0.87027027027027049</v>
      </c>
      <c r="AC62" s="6">
        <f t="shared" si="4"/>
        <v>0.73279352226720662</v>
      </c>
      <c r="AE62" s="1">
        <v>345</v>
      </c>
      <c r="AF62" s="6">
        <f t="shared" si="5"/>
        <v>0.94397759103641454</v>
      </c>
      <c r="AG62" s="6">
        <f t="shared" si="6"/>
        <v>0.98254364089775548</v>
      </c>
      <c r="AH62" s="6">
        <f t="shared" si="7"/>
        <v>0.96183206106870223</v>
      </c>
    </row>
    <row r="63" spans="1:34" x14ac:dyDescent="0.25">
      <c r="A63" s="1">
        <v>357</v>
      </c>
      <c r="B63" s="1">
        <v>3.99</v>
      </c>
      <c r="C63" s="1">
        <v>0.64100000000000001</v>
      </c>
      <c r="D63" s="1">
        <v>0.13400000000000001</v>
      </c>
      <c r="F63" s="1">
        <v>357</v>
      </c>
      <c r="G63" s="1">
        <v>1.37</v>
      </c>
      <c r="H63" s="1">
        <v>0.378</v>
      </c>
      <c r="I63" s="1">
        <v>9.64E-2</v>
      </c>
      <c r="K63" s="1">
        <v>357</v>
      </c>
      <c r="L63" s="1">
        <v>2.77</v>
      </c>
      <c r="M63" s="1">
        <v>0.49</v>
      </c>
      <c r="N63" s="1">
        <v>0.126</v>
      </c>
      <c r="U63" s="1">
        <v>351</v>
      </c>
      <c r="V63" s="1">
        <f t="shared" si="0"/>
        <v>0.82400000000000018</v>
      </c>
      <c r="W63" s="1">
        <f t="shared" si="1"/>
        <v>1</v>
      </c>
      <c r="X63" s="1">
        <f t="shared" si="9"/>
        <v>0.80916030534351147</v>
      </c>
      <c r="Z63" s="1">
        <v>351</v>
      </c>
      <c r="AA63" s="6">
        <f t="shared" si="2"/>
        <v>0.74031890660592259</v>
      </c>
      <c r="AB63" s="6">
        <f t="shared" si="3"/>
        <v>0.85405405405405421</v>
      </c>
      <c r="AC63" s="6">
        <f t="shared" si="4"/>
        <v>0.70850202429149811</v>
      </c>
      <c r="AE63" s="1">
        <v>351</v>
      </c>
      <c r="AF63" s="6">
        <f t="shared" si="5"/>
        <v>0.94397759103641454</v>
      </c>
      <c r="AG63" s="6">
        <f t="shared" si="6"/>
        <v>0.97755610972568585</v>
      </c>
      <c r="AH63" s="6">
        <f t="shared" si="7"/>
        <v>0.96183206106870223</v>
      </c>
    </row>
    <row r="64" spans="1:34" x14ac:dyDescent="0.25">
      <c r="A64" s="1">
        <v>363</v>
      </c>
      <c r="B64" s="1">
        <v>3.95</v>
      </c>
      <c r="C64" s="1">
        <v>0.63200000000000001</v>
      </c>
      <c r="D64" s="1">
        <v>0.13400000000000001</v>
      </c>
      <c r="F64" s="1">
        <v>362</v>
      </c>
      <c r="G64" s="1">
        <v>1.36</v>
      </c>
      <c r="H64" s="1">
        <v>0.375</v>
      </c>
      <c r="I64" s="1">
        <v>9.6199999999999994E-2</v>
      </c>
      <c r="K64" s="1">
        <v>363</v>
      </c>
      <c r="L64" s="1">
        <v>2.74</v>
      </c>
      <c r="M64" s="1">
        <v>0.48399999999999999</v>
      </c>
      <c r="N64" s="1">
        <v>0.126</v>
      </c>
      <c r="U64" s="1">
        <v>357</v>
      </c>
      <c r="V64" s="1">
        <f t="shared" si="0"/>
        <v>0.80800000000000016</v>
      </c>
      <c r="W64" s="1">
        <f t="shared" si="1"/>
        <v>1</v>
      </c>
      <c r="X64" s="1">
        <f t="shared" si="9"/>
        <v>0.79389312977099236</v>
      </c>
      <c r="Z64" s="1">
        <v>357</v>
      </c>
      <c r="AA64" s="6">
        <f t="shared" si="2"/>
        <v>0.72209567198177682</v>
      </c>
      <c r="AB64" s="6">
        <f t="shared" si="3"/>
        <v>0.83243243243243259</v>
      </c>
      <c r="AC64" s="6">
        <f t="shared" si="4"/>
        <v>0.6842105263157896</v>
      </c>
      <c r="AE64" s="1">
        <v>357</v>
      </c>
      <c r="AF64" s="6">
        <f t="shared" si="5"/>
        <v>0.92997198879551812</v>
      </c>
      <c r="AG64" s="6">
        <f t="shared" si="6"/>
        <v>0.97506234413965087</v>
      </c>
      <c r="AH64" s="6">
        <f t="shared" si="7"/>
        <v>0.96183206106870223</v>
      </c>
    </row>
    <row r="65" spans="1:34" x14ac:dyDescent="0.25">
      <c r="A65" s="1">
        <v>369</v>
      </c>
      <c r="B65" s="1">
        <v>3.91</v>
      </c>
      <c r="C65" s="1">
        <v>0.625</v>
      </c>
      <c r="D65" s="1">
        <v>0.13300000000000001</v>
      </c>
      <c r="F65" s="1">
        <v>368</v>
      </c>
      <c r="G65" s="1">
        <v>1.36</v>
      </c>
      <c r="H65" s="1">
        <v>0.372</v>
      </c>
      <c r="I65" s="1">
        <v>9.6000000000000002E-2</v>
      </c>
      <c r="K65" s="1">
        <v>369</v>
      </c>
      <c r="L65" s="1">
        <v>2.71</v>
      </c>
      <c r="M65" s="1">
        <v>0.47899999999999998</v>
      </c>
      <c r="N65" s="1">
        <v>0.126</v>
      </c>
      <c r="U65" s="1">
        <v>363</v>
      </c>
      <c r="V65" s="1">
        <f t="shared" si="0"/>
        <v>0.79200000000000004</v>
      </c>
      <c r="W65" s="1">
        <f t="shared" si="1"/>
        <v>0.98480243161094227</v>
      </c>
      <c r="X65" s="1">
        <f t="shared" si="9"/>
        <v>0.77099236641221391</v>
      </c>
      <c r="Z65" s="1">
        <v>363</v>
      </c>
      <c r="AA65" s="6">
        <f t="shared" si="2"/>
        <v>0.70159453302961272</v>
      </c>
      <c r="AB65" s="6">
        <f t="shared" si="3"/>
        <v>0.81621621621621632</v>
      </c>
      <c r="AC65" s="6">
        <f t="shared" si="4"/>
        <v>0.65991902834008109</v>
      </c>
      <c r="AE65" s="1">
        <v>363</v>
      </c>
      <c r="AF65" s="6">
        <f t="shared" si="5"/>
        <v>0.92997198879551812</v>
      </c>
      <c r="AG65" s="6">
        <f t="shared" si="6"/>
        <v>0.97007481296758091</v>
      </c>
      <c r="AH65" s="6">
        <f t="shared" si="7"/>
        <v>0.96183206106870223</v>
      </c>
    </row>
    <row r="66" spans="1:34" x14ac:dyDescent="0.25">
      <c r="A66" s="1">
        <v>374</v>
      </c>
      <c r="B66" s="1">
        <v>3.86</v>
      </c>
      <c r="C66" s="1">
        <v>0.61499999999999999</v>
      </c>
      <c r="D66" s="1">
        <v>0.13300000000000001</v>
      </c>
      <c r="F66" s="1">
        <v>374</v>
      </c>
      <c r="G66" s="1">
        <v>1.36</v>
      </c>
      <c r="H66" s="1">
        <v>0.36899999999999999</v>
      </c>
      <c r="I66" s="1">
        <v>9.6000000000000002E-2</v>
      </c>
      <c r="K66" s="1">
        <v>374</v>
      </c>
      <c r="L66" s="1">
        <v>2.67</v>
      </c>
      <c r="M66" s="1">
        <v>0.47199999999999998</v>
      </c>
      <c r="N66" s="1">
        <v>0.125</v>
      </c>
      <c r="U66" s="1">
        <v>369</v>
      </c>
      <c r="V66" s="1">
        <f t="shared" si="0"/>
        <v>0.77600000000000002</v>
      </c>
      <c r="W66" s="1">
        <f t="shared" si="1"/>
        <v>0.98480243161094227</v>
      </c>
      <c r="X66" s="1">
        <f t="shared" si="9"/>
        <v>0.74809160305343503</v>
      </c>
      <c r="Z66" s="1">
        <v>369</v>
      </c>
      <c r="AA66" s="6">
        <f t="shared" si="2"/>
        <v>0.68564920273348517</v>
      </c>
      <c r="AB66" s="6">
        <f t="shared" si="3"/>
        <v>0.8</v>
      </c>
      <c r="AC66" s="6">
        <f t="shared" si="4"/>
        <v>0.63967611336032393</v>
      </c>
      <c r="AE66" s="1">
        <v>369</v>
      </c>
      <c r="AF66" s="6">
        <f t="shared" si="5"/>
        <v>0.91596638655462181</v>
      </c>
      <c r="AG66" s="6">
        <f t="shared" si="6"/>
        <v>0.96508728179551129</v>
      </c>
      <c r="AH66" s="6">
        <f t="shared" si="7"/>
        <v>0.96183206106870223</v>
      </c>
    </row>
    <row r="67" spans="1:34" x14ac:dyDescent="0.25">
      <c r="A67" s="1">
        <v>380</v>
      </c>
      <c r="B67" s="1">
        <v>3.81</v>
      </c>
      <c r="C67" s="1">
        <v>0.60699999999999998</v>
      </c>
      <c r="D67" s="1">
        <v>0.13200000000000001</v>
      </c>
      <c r="F67" s="1">
        <v>380</v>
      </c>
      <c r="G67" s="1">
        <v>1.35</v>
      </c>
      <c r="H67" s="1">
        <v>0.36499999999999999</v>
      </c>
      <c r="I67" s="1">
        <v>9.5899999999999999E-2</v>
      </c>
      <c r="K67" s="1">
        <v>380</v>
      </c>
      <c r="L67" s="1">
        <v>2.64</v>
      </c>
      <c r="M67" s="1">
        <v>0.46600000000000003</v>
      </c>
      <c r="N67" s="1">
        <v>0.125</v>
      </c>
      <c r="U67" s="1">
        <v>374</v>
      </c>
      <c r="V67" s="1">
        <f t="shared" si="0"/>
        <v>0.75600000000000001</v>
      </c>
      <c r="W67" s="1">
        <f t="shared" si="1"/>
        <v>0.98480243161094227</v>
      </c>
      <c r="X67" s="1">
        <f t="shared" si="9"/>
        <v>0.71755725190839692</v>
      </c>
      <c r="Z67" s="1">
        <v>374</v>
      </c>
      <c r="AA67" s="6">
        <f t="shared" si="2"/>
        <v>0.66287015945330297</v>
      </c>
      <c r="AB67" s="6">
        <f t="shared" si="3"/>
        <v>0.78378378378378388</v>
      </c>
      <c r="AC67" s="6">
        <f t="shared" si="4"/>
        <v>0.61133603238866396</v>
      </c>
      <c r="AE67" s="1">
        <v>374</v>
      </c>
      <c r="AF67" s="6">
        <f t="shared" si="5"/>
        <v>0.91596638655462181</v>
      </c>
      <c r="AG67" s="6">
        <f t="shared" si="6"/>
        <v>0.96508728179551129</v>
      </c>
      <c r="AH67" s="6">
        <f t="shared" si="7"/>
        <v>0.9427480916030534</v>
      </c>
    </row>
    <row r="68" spans="1:34" x14ac:dyDescent="0.25">
      <c r="A68" s="1">
        <v>386</v>
      </c>
      <c r="B68" s="1">
        <v>3.76</v>
      </c>
      <c r="C68" s="1">
        <v>0.59799999999999998</v>
      </c>
      <c r="D68" s="1">
        <v>0.13200000000000001</v>
      </c>
      <c r="F68" s="1">
        <v>386</v>
      </c>
      <c r="G68" s="1">
        <v>1.35</v>
      </c>
      <c r="H68" s="1">
        <v>0.36199999999999999</v>
      </c>
      <c r="I68" s="1">
        <v>9.5799999999999996E-2</v>
      </c>
      <c r="K68" s="1">
        <v>386</v>
      </c>
      <c r="L68" s="1">
        <v>2.6</v>
      </c>
      <c r="M68" s="1">
        <v>0.46</v>
      </c>
      <c r="N68" s="1">
        <v>0.125</v>
      </c>
      <c r="U68" s="1">
        <v>380</v>
      </c>
      <c r="V68" s="1">
        <f t="shared" ref="V68:V76" si="14">(B67-$Q$11)/$Q$12</f>
        <v>0.73599999999999999</v>
      </c>
      <c r="W68" s="1">
        <f t="shared" ref="W68:W76" si="15">(G67-$R$11)/$R$12</f>
        <v>0.96960486322188444</v>
      </c>
      <c r="X68" s="1">
        <f t="shared" si="9"/>
        <v>0.69465648854961837</v>
      </c>
      <c r="Z68" s="1">
        <v>380</v>
      </c>
      <c r="AA68" s="6">
        <f t="shared" ref="AA68:AA76" si="16">(C67-$Q$17)/$Q$18</f>
        <v>0.64464692482915709</v>
      </c>
      <c r="AB68" s="6">
        <f t="shared" ref="AB68:AB76" si="17">(H67-$R$17)/$R$18</f>
        <v>0.76216216216216226</v>
      </c>
      <c r="AC68" s="6">
        <f t="shared" ref="AC68:AC76" si="18">(M67-$S$17)/$S$18</f>
        <v>0.58704453441295568</v>
      </c>
      <c r="AE68" s="1">
        <v>380</v>
      </c>
      <c r="AF68" s="6">
        <f t="shared" ref="AF68:AF76" si="19">(D67-$Q$23)/$Q$24</f>
        <v>0.90196078431372539</v>
      </c>
      <c r="AG68" s="6">
        <f t="shared" ref="AG68:AG76" si="20">(I67-$R$23)/$R$24</f>
        <v>0.96259351620947631</v>
      </c>
      <c r="AH68" s="6">
        <f t="shared" ref="AH68:AH76" si="21">(N67-$S$23)/$S$24</f>
        <v>0.9427480916030534</v>
      </c>
    </row>
    <row r="69" spans="1:34" x14ac:dyDescent="0.25">
      <c r="A69" s="1">
        <v>392</v>
      </c>
      <c r="B69" s="1">
        <v>3.71</v>
      </c>
      <c r="C69" s="1">
        <v>0.58899999999999997</v>
      </c>
      <c r="D69" s="1">
        <v>0.13100000000000001</v>
      </c>
      <c r="F69" s="1">
        <v>392</v>
      </c>
      <c r="G69" s="1">
        <v>1.35</v>
      </c>
      <c r="H69" s="1">
        <v>0.35899999999999999</v>
      </c>
      <c r="I69" s="1">
        <v>9.6199999999999994E-2</v>
      </c>
      <c r="K69" s="1">
        <v>392</v>
      </c>
      <c r="L69" s="1">
        <v>2.57</v>
      </c>
      <c r="M69" s="1">
        <v>0.45300000000000001</v>
      </c>
      <c r="N69" s="1">
        <v>0.124</v>
      </c>
      <c r="U69" s="1">
        <v>386</v>
      </c>
      <c r="V69" s="1">
        <f t="shared" si="14"/>
        <v>0.71599999999999997</v>
      </c>
      <c r="W69" s="1">
        <f t="shared" si="15"/>
        <v>0.96960486322188444</v>
      </c>
      <c r="X69" s="1">
        <f t="shared" ref="X69:X76" si="22">(L68-$S$11)/$S$12</f>
        <v>0.66412213740458026</v>
      </c>
      <c r="Z69" s="1">
        <v>386</v>
      </c>
      <c r="AA69" s="6">
        <f t="shared" si="16"/>
        <v>0.6241457858769931</v>
      </c>
      <c r="AB69" s="6">
        <f t="shared" si="17"/>
        <v>0.74594594594594599</v>
      </c>
      <c r="AC69" s="6">
        <f t="shared" si="18"/>
        <v>0.56275303643724717</v>
      </c>
      <c r="AE69" s="1">
        <v>386</v>
      </c>
      <c r="AF69" s="6">
        <f t="shared" si="19"/>
        <v>0.90196078431372539</v>
      </c>
      <c r="AG69" s="6">
        <f t="shared" si="20"/>
        <v>0.96009975062344133</v>
      </c>
      <c r="AH69" s="6">
        <f t="shared" si="21"/>
        <v>0.9427480916030534</v>
      </c>
    </row>
    <row r="70" spans="1:34" x14ac:dyDescent="0.25">
      <c r="A70" s="1">
        <v>398</v>
      </c>
      <c r="B70" s="1">
        <v>3.65</v>
      </c>
      <c r="C70" s="1">
        <v>0.57899999999999996</v>
      </c>
      <c r="D70" s="1">
        <v>0.13100000000000001</v>
      </c>
      <c r="F70" s="1">
        <v>398</v>
      </c>
      <c r="G70" s="1">
        <v>1.34</v>
      </c>
      <c r="H70" s="1">
        <v>0.35599999999999998</v>
      </c>
      <c r="I70" s="1">
        <v>9.6000000000000002E-2</v>
      </c>
      <c r="K70" s="1">
        <v>398</v>
      </c>
      <c r="L70" s="1">
        <v>2.5299999999999998</v>
      </c>
      <c r="M70" s="1">
        <v>0.44700000000000001</v>
      </c>
      <c r="N70" s="1">
        <v>0.124</v>
      </c>
      <c r="U70" s="1">
        <v>392</v>
      </c>
      <c r="V70" s="1">
        <f t="shared" si="14"/>
        <v>0.69599999999999995</v>
      </c>
      <c r="W70" s="1">
        <f t="shared" si="15"/>
        <v>0.96960486322188444</v>
      </c>
      <c r="X70" s="1">
        <f t="shared" si="22"/>
        <v>0.64122137404580137</v>
      </c>
      <c r="Z70" s="1">
        <v>392</v>
      </c>
      <c r="AA70" s="6">
        <f t="shared" si="16"/>
        <v>0.60364464692482911</v>
      </c>
      <c r="AB70" s="6">
        <f t="shared" si="17"/>
        <v>0.72972972972972971</v>
      </c>
      <c r="AC70" s="6">
        <f t="shared" si="18"/>
        <v>0.5344129554655872</v>
      </c>
      <c r="AE70" s="1">
        <v>392</v>
      </c>
      <c r="AF70" s="6">
        <f t="shared" si="19"/>
        <v>0.88795518207282909</v>
      </c>
      <c r="AG70" s="6">
        <f t="shared" si="20"/>
        <v>0.97007481296758091</v>
      </c>
      <c r="AH70" s="6">
        <f t="shared" si="21"/>
        <v>0.92366412213740456</v>
      </c>
    </row>
    <row r="71" spans="1:34" x14ac:dyDescent="0.25">
      <c r="A71" s="1">
        <v>404</v>
      </c>
      <c r="B71" s="1">
        <v>3.59</v>
      </c>
      <c r="C71" s="1">
        <v>0.56999999999999995</v>
      </c>
      <c r="D71" s="1">
        <v>0.13</v>
      </c>
      <c r="F71" s="1">
        <v>403</v>
      </c>
      <c r="G71" s="1">
        <v>1.34</v>
      </c>
      <c r="H71" s="1">
        <v>0.35199999999999998</v>
      </c>
      <c r="I71" s="1">
        <v>9.5699999999999993E-2</v>
      </c>
      <c r="K71" s="1">
        <v>404</v>
      </c>
      <c r="L71" s="1">
        <v>2.4900000000000002</v>
      </c>
      <c r="M71" s="1">
        <v>0.441</v>
      </c>
      <c r="N71" s="1">
        <v>0.124</v>
      </c>
      <c r="U71" s="1">
        <v>398</v>
      </c>
      <c r="V71" s="1">
        <f t="shared" si="14"/>
        <v>0.67199999999999993</v>
      </c>
      <c r="W71" s="1">
        <f t="shared" si="15"/>
        <v>0.95440729483282671</v>
      </c>
      <c r="X71" s="1">
        <f t="shared" si="22"/>
        <v>0.61068702290076315</v>
      </c>
      <c r="Z71" s="1">
        <v>398</v>
      </c>
      <c r="AA71" s="6">
        <f t="shared" si="16"/>
        <v>0.58086560364464679</v>
      </c>
      <c r="AB71" s="6">
        <f t="shared" si="17"/>
        <v>0.71351351351351355</v>
      </c>
      <c r="AC71" s="6">
        <f t="shared" si="18"/>
        <v>0.51012145748987869</v>
      </c>
      <c r="AE71" s="1">
        <v>398</v>
      </c>
      <c r="AF71" s="6">
        <f t="shared" si="19"/>
        <v>0.88795518207282909</v>
      </c>
      <c r="AG71" s="6">
        <f t="shared" si="20"/>
        <v>0.96508728179551129</v>
      </c>
      <c r="AH71" s="6">
        <f t="shared" si="21"/>
        <v>0.92366412213740456</v>
      </c>
    </row>
    <row r="72" spans="1:34" x14ac:dyDescent="0.25">
      <c r="A72" s="1">
        <v>410</v>
      </c>
      <c r="B72" s="1">
        <v>3.53</v>
      </c>
      <c r="C72" s="1">
        <v>0.56000000000000005</v>
      </c>
      <c r="D72" s="1">
        <v>0.13</v>
      </c>
      <c r="F72" s="1">
        <v>409</v>
      </c>
      <c r="G72" s="1">
        <v>1.33</v>
      </c>
      <c r="H72" s="1">
        <v>0.34799999999999998</v>
      </c>
      <c r="I72" s="1">
        <v>9.5600000000000004E-2</v>
      </c>
      <c r="K72" s="1">
        <v>410</v>
      </c>
      <c r="L72" s="1">
        <v>2.4500000000000002</v>
      </c>
      <c r="M72" s="1">
        <v>0.434</v>
      </c>
      <c r="N72" s="1">
        <v>0.123</v>
      </c>
      <c r="U72" s="1">
        <v>404</v>
      </c>
      <c r="V72" s="1">
        <f t="shared" si="14"/>
        <v>0.64799999999999991</v>
      </c>
      <c r="W72" s="1">
        <f t="shared" si="15"/>
        <v>0.95440729483282671</v>
      </c>
      <c r="X72" s="1">
        <f t="shared" si="22"/>
        <v>0.58015267175572538</v>
      </c>
      <c r="Z72" s="1">
        <v>404</v>
      </c>
      <c r="AA72" s="6">
        <f t="shared" si="16"/>
        <v>0.5603644646924828</v>
      </c>
      <c r="AB72" s="6">
        <f t="shared" si="17"/>
        <v>0.69189189189189182</v>
      </c>
      <c r="AC72" s="6">
        <f t="shared" si="18"/>
        <v>0.48582995951417013</v>
      </c>
      <c r="AE72" s="1">
        <v>404</v>
      </c>
      <c r="AF72" s="6">
        <f t="shared" si="19"/>
        <v>0.87394957983193267</v>
      </c>
      <c r="AG72" s="6">
        <f t="shared" si="20"/>
        <v>0.95760598503740635</v>
      </c>
      <c r="AH72" s="6">
        <f t="shared" si="21"/>
        <v>0.92366412213740456</v>
      </c>
    </row>
    <row r="73" spans="1:34" x14ac:dyDescent="0.25">
      <c r="A73" s="1">
        <v>415</v>
      </c>
      <c r="B73" s="1">
        <v>3.48</v>
      </c>
      <c r="C73" s="1">
        <v>0.55200000000000005</v>
      </c>
      <c r="D73" s="1">
        <v>0.129</v>
      </c>
      <c r="F73" s="1">
        <v>415</v>
      </c>
      <c r="G73" s="1">
        <v>1.32</v>
      </c>
      <c r="H73" s="1">
        <v>0.34499999999999997</v>
      </c>
      <c r="I73" s="1">
        <v>9.5399999999999999E-2</v>
      </c>
      <c r="K73" s="1">
        <v>415</v>
      </c>
      <c r="L73" s="1">
        <v>2.41</v>
      </c>
      <c r="M73" s="1">
        <v>0.42799999999999999</v>
      </c>
      <c r="N73" s="1">
        <v>0.123</v>
      </c>
      <c r="U73" s="1">
        <v>410</v>
      </c>
      <c r="V73" s="1">
        <f t="shared" si="14"/>
        <v>0.62399999999999989</v>
      </c>
      <c r="W73" s="1">
        <f t="shared" si="15"/>
        <v>0.93920972644376899</v>
      </c>
      <c r="X73" s="1">
        <f t="shared" si="22"/>
        <v>0.54961832061068716</v>
      </c>
      <c r="Z73" s="1">
        <v>410</v>
      </c>
      <c r="AA73" s="6">
        <f t="shared" si="16"/>
        <v>0.53758542141230081</v>
      </c>
      <c r="AB73" s="6">
        <f t="shared" si="17"/>
        <v>0.6702702702702702</v>
      </c>
      <c r="AC73" s="6">
        <f t="shared" si="18"/>
        <v>0.45748987854251016</v>
      </c>
      <c r="AE73" s="1">
        <v>410</v>
      </c>
      <c r="AF73" s="6">
        <f t="shared" si="19"/>
        <v>0.87394957983193267</v>
      </c>
      <c r="AG73" s="6">
        <f t="shared" si="20"/>
        <v>0.9551122194513717</v>
      </c>
      <c r="AH73" s="6">
        <f t="shared" si="21"/>
        <v>0.90458015267175562</v>
      </c>
    </row>
    <row r="74" spans="1:34" x14ac:dyDescent="0.25">
      <c r="A74" s="1">
        <v>421</v>
      </c>
      <c r="B74" s="1">
        <v>3.42</v>
      </c>
      <c r="C74" s="1">
        <v>0.54300000000000004</v>
      </c>
      <c r="D74" s="1">
        <v>0.129</v>
      </c>
      <c r="F74" s="1">
        <v>421</v>
      </c>
      <c r="G74" s="1">
        <v>1.32</v>
      </c>
      <c r="H74" s="1">
        <v>0.34200000000000003</v>
      </c>
      <c r="I74" s="1">
        <v>9.5699999999999993E-2</v>
      </c>
      <c r="K74" s="1">
        <v>421</v>
      </c>
      <c r="L74" s="1">
        <v>2.37</v>
      </c>
      <c r="M74" s="1">
        <v>0.42199999999999999</v>
      </c>
      <c r="N74" s="1">
        <v>0.123</v>
      </c>
      <c r="U74" s="1">
        <v>415</v>
      </c>
      <c r="V74" s="1">
        <f t="shared" si="14"/>
        <v>0.60399999999999998</v>
      </c>
      <c r="W74" s="1">
        <f t="shared" si="15"/>
        <v>0.92401215805471115</v>
      </c>
      <c r="X74" s="1">
        <f t="shared" si="22"/>
        <v>0.51908396946564894</v>
      </c>
      <c r="Z74" s="1">
        <v>415</v>
      </c>
      <c r="AA74" s="6">
        <f t="shared" si="16"/>
        <v>0.51936218678815493</v>
      </c>
      <c r="AB74" s="6">
        <f t="shared" si="17"/>
        <v>0.65405405405405403</v>
      </c>
      <c r="AC74" s="6">
        <f t="shared" si="18"/>
        <v>0.43319838056680166</v>
      </c>
      <c r="AE74" s="1">
        <v>415</v>
      </c>
      <c r="AF74" s="6">
        <f t="shared" si="19"/>
        <v>0.85994397759103636</v>
      </c>
      <c r="AG74" s="6">
        <f t="shared" si="20"/>
        <v>0.95012468827930174</v>
      </c>
      <c r="AH74" s="6">
        <f t="shared" si="21"/>
        <v>0.90458015267175562</v>
      </c>
    </row>
    <row r="75" spans="1:34" x14ac:dyDescent="0.25">
      <c r="A75" s="1">
        <v>427</v>
      </c>
      <c r="B75" s="1">
        <v>3.36</v>
      </c>
      <c r="C75" s="1">
        <v>0.53300000000000003</v>
      </c>
      <c r="D75" s="1">
        <v>0.128</v>
      </c>
      <c r="F75" s="1">
        <v>427</v>
      </c>
      <c r="G75" s="1">
        <v>1.31</v>
      </c>
      <c r="H75" s="1">
        <v>0.33800000000000002</v>
      </c>
      <c r="I75" s="1">
        <v>9.5399999999999999E-2</v>
      </c>
      <c r="K75" s="1">
        <v>427</v>
      </c>
      <c r="L75" s="1">
        <v>2.33</v>
      </c>
      <c r="M75" s="1">
        <v>0.41499999999999998</v>
      </c>
      <c r="N75" s="1">
        <v>0.123</v>
      </c>
      <c r="U75" s="1">
        <v>421</v>
      </c>
      <c r="V75" s="1">
        <f t="shared" si="14"/>
        <v>0.57999999999999996</v>
      </c>
      <c r="W75" s="1">
        <f t="shared" si="15"/>
        <v>0.92401215805471115</v>
      </c>
      <c r="X75" s="1">
        <f t="shared" si="22"/>
        <v>0.48854961832061078</v>
      </c>
      <c r="Z75" s="1">
        <v>421</v>
      </c>
      <c r="AA75" s="6">
        <f t="shared" si="16"/>
        <v>0.49886104783599095</v>
      </c>
      <c r="AB75" s="6">
        <f t="shared" si="17"/>
        <v>0.6378378378378381</v>
      </c>
      <c r="AC75" s="6">
        <f t="shared" si="18"/>
        <v>0.40890688259109315</v>
      </c>
      <c r="AE75" s="1">
        <v>421</v>
      </c>
      <c r="AF75" s="6">
        <f t="shared" si="19"/>
        <v>0.85994397759103636</v>
      </c>
      <c r="AG75" s="6">
        <f t="shared" si="20"/>
        <v>0.95760598503740635</v>
      </c>
      <c r="AH75" s="6">
        <f t="shared" si="21"/>
        <v>0.90458015267175562</v>
      </c>
    </row>
    <row r="76" spans="1:34" x14ac:dyDescent="0.25">
      <c r="A76" s="1">
        <v>433</v>
      </c>
      <c r="B76" s="1">
        <v>3.29</v>
      </c>
      <c r="C76" s="1">
        <v>0.52400000000000002</v>
      </c>
      <c r="D76" s="1">
        <v>0.128</v>
      </c>
      <c r="F76" s="1">
        <v>433</v>
      </c>
      <c r="G76" s="1">
        <v>1.3</v>
      </c>
      <c r="H76" s="1">
        <v>0.33400000000000002</v>
      </c>
      <c r="I76" s="1">
        <v>9.5299999999999996E-2</v>
      </c>
      <c r="K76" s="1">
        <v>433</v>
      </c>
      <c r="L76" s="1">
        <v>2.2799999999999998</v>
      </c>
      <c r="M76" s="1">
        <v>0.40899999999999997</v>
      </c>
      <c r="N76" s="1">
        <v>0.122</v>
      </c>
      <c r="U76" s="1">
        <v>427</v>
      </c>
      <c r="V76" s="1">
        <f t="shared" si="14"/>
        <v>0.55599999999999994</v>
      </c>
      <c r="W76" s="1">
        <f t="shared" si="15"/>
        <v>0.90881458966565343</v>
      </c>
      <c r="X76" s="1">
        <f t="shared" si="22"/>
        <v>0.45801526717557256</v>
      </c>
      <c r="Z76" s="1">
        <v>427</v>
      </c>
      <c r="AA76" s="6">
        <f t="shared" si="16"/>
        <v>0.47608200455580868</v>
      </c>
      <c r="AB76" s="6">
        <f t="shared" si="17"/>
        <v>0.61621621621621636</v>
      </c>
      <c r="AC76" s="6">
        <f t="shared" si="18"/>
        <v>0.38056680161943318</v>
      </c>
      <c r="AE76" s="1">
        <v>427</v>
      </c>
      <c r="AF76" s="6">
        <f t="shared" si="19"/>
        <v>0.84593837535013994</v>
      </c>
      <c r="AG76" s="6">
        <f t="shared" si="20"/>
        <v>0.95012468827930174</v>
      </c>
      <c r="AH76" s="6">
        <f t="shared" si="21"/>
        <v>0.90458015267175562</v>
      </c>
    </row>
    <row r="77" spans="1:34" x14ac:dyDescent="0.25">
      <c r="A77" s="1">
        <v>439</v>
      </c>
      <c r="B77" s="1">
        <v>3.23</v>
      </c>
      <c r="C77" s="1">
        <v>0.51600000000000001</v>
      </c>
      <c r="D77" s="1">
        <v>0.127</v>
      </c>
      <c r="F77" s="1">
        <v>438</v>
      </c>
      <c r="G77" s="1">
        <v>1.29</v>
      </c>
      <c r="H77" s="1">
        <v>0.33</v>
      </c>
      <c r="I77" s="1">
        <v>9.5100000000000004E-2</v>
      </c>
      <c r="K77" s="1">
        <v>439</v>
      </c>
      <c r="L77" s="1">
        <v>2.2400000000000002</v>
      </c>
      <c r="M77" s="1">
        <v>0.40300000000000002</v>
      </c>
      <c r="N77" s="1">
        <v>0.122</v>
      </c>
      <c r="U77" s="1">
        <v>433</v>
      </c>
      <c r="V77" s="1">
        <f t="shared" ref="V77:V84" si="23">(B76-$Q$11)/$Q$12</f>
        <v>0.52800000000000002</v>
      </c>
      <c r="W77" s="1">
        <f t="shared" ref="W77:W84" si="24">(G76-$R$11)/$R$12</f>
        <v>0.8936170212765957</v>
      </c>
      <c r="X77" s="1">
        <f t="shared" ref="X77:X84" si="25">(L76-$S$11)/$S$12</f>
        <v>0.41984732824427468</v>
      </c>
      <c r="Z77" s="1">
        <v>433</v>
      </c>
      <c r="AA77" s="6">
        <f t="shared" ref="AA77:AA84" si="26">(C76-$Q$17)/$Q$18</f>
        <v>0.45558086560364469</v>
      </c>
      <c r="AB77" s="6">
        <f t="shared" ref="AB77:AB84" si="27">(H76-$R$17)/$R$18</f>
        <v>0.59459459459459474</v>
      </c>
      <c r="AC77" s="6">
        <f t="shared" ref="AC77:AC84" si="28">(M76-$S$17)/$S$18</f>
        <v>0.35627530364372467</v>
      </c>
      <c r="AE77" s="1">
        <v>433</v>
      </c>
      <c r="AF77" s="6">
        <f t="shared" ref="AF77:AF84" si="29">(D76-$Q$23)/$Q$24</f>
        <v>0.84593837535013994</v>
      </c>
      <c r="AG77" s="6">
        <f t="shared" ref="AG77:AG84" si="30">(I76-$R$23)/$R$24</f>
        <v>0.94763092269326676</v>
      </c>
      <c r="AH77" s="6">
        <f t="shared" ref="AH77:AH84" si="31">(N76-$S$23)/$S$24</f>
        <v>0.88549618320610679</v>
      </c>
    </row>
    <row r="78" spans="1:34" x14ac:dyDescent="0.25">
      <c r="A78" s="1">
        <v>445</v>
      </c>
      <c r="B78" s="1">
        <v>3.17</v>
      </c>
      <c r="C78" s="1">
        <v>0.50600000000000001</v>
      </c>
      <c r="D78" s="1">
        <v>0.127</v>
      </c>
      <c r="F78" s="1">
        <v>444</v>
      </c>
      <c r="G78" s="1">
        <v>1.28</v>
      </c>
      <c r="H78" s="1">
        <v>0.32700000000000001</v>
      </c>
      <c r="I78" s="1">
        <v>9.5100000000000004E-2</v>
      </c>
      <c r="K78" s="1">
        <v>445</v>
      </c>
      <c r="L78" s="1">
        <v>2.2000000000000002</v>
      </c>
      <c r="M78" s="1">
        <v>0.39700000000000002</v>
      </c>
      <c r="N78" s="1">
        <v>0.122</v>
      </c>
      <c r="U78" s="1">
        <v>439</v>
      </c>
      <c r="V78" s="1">
        <f t="shared" si="23"/>
        <v>0.504</v>
      </c>
      <c r="W78" s="1">
        <f t="shared" si="24"/>
        <v>0.87841945288753787</v>
      </c>
      <c r="X78" s="1">
        <f t="shared" si="25"/>
        <v>0.38931297709923679</v>
      </c>
      <c r="Z78" s="1">
        <v>439</v>
      </c>
      <c r="AA78" s="6">
        <f t="shared" si="26"/>
        <v>0.43735763097949887</v>
      </c>
      <c r="AB78" s="6">
        <f t="shared" si="27"/>
        <v>0.57297297297297312</v>
      </c>
      <c r="AC78" s="6">
        <f t="shared" si="28"/>
        <v>0.33198380566801633</v>
      </c>
      <c r="AE78" s="1">
        <v>439</v>
      </c>
      <c r="AF78" s="6">
        <f t="shared" si="29"/>
        <v>0.83193277310924363</v>
      </c>
      <c r="AG78" s="6">
        <f t="shared" si="30"/>
        <v>0.94264339152119714</v>
      </c>
      <c r="AH78" s="6">
        <f t="shared" si="31"/>
        <v>0.88549618320610679</v>
      </c>
    </row>
    <row r="79" spans="1:34" x14ac:dyDescent="0.25">
      <c r="A79" s="1">
        <v>451</v>
      </c>
      <c r="B79" s="1">
        <v>3.1</v>
      </c>
      <c r="C79" s="1">
        <v>0.497</v>
      </c>
      <c r="D79" s="1">
        <v>0.126</v>
      </c>
      <c r="F79" s="1">
        <v>450</v>
      </c>
      <c r="G79" s="1">
        <v>1.28</v>
      </c>
      <c r="H79" s="1">
        <v>0.32300000000000001</v>
      </c>
      <c r="I79" s="1">
        <v>9.5200000000000007E-2</v>
      </c>
      <c r="K79" s="1">
        <v>451</v>
      </c>
      <c r="L79" s="1">
        <v>2.15</v>
      </c>
      <c r="M79" s="1">
        <v>0.39100000000000001</v>
      </c>
      <c r="N79" s="1">
        <v>0.122</v>
      </c>
      <c r="U79" s="1">
        <v>445</v>
      </c>
      <c r="V79" s="1">
        <f t="shared" si="23"/>
        <v>0.48</v>
      </c>
      <c r="W79" s="1">
        <f t="shared" si="24"/>
        <v>0.86322188449848014</v>
      </c>
      <c r="X79" s="1">
        <f t="shared" si="25"/>
        <v>0.35877862595419863</v>
      </c>
      <c r="Z79" s="1">
        <v>445</v>
      </c>
      <c r="AA79" s="6">
        <f t="shared" si="26"/>
        <v>0.4145785876993166</v>
      </c>
      <c r="AB79" s="6">
        <f t="shared" si="27"/>
        <v>0.55675675675675684</v>
      </c>
      <c r="AC79" s="6">
        <f t="shared" si="28"/>
        <v>0.30769230769230782</v>
      </c>
      <c r="AE79" s="1">
        <v>445</v>
      </c>
      <c r="AF79" s="6">
        <f t="shared" si="29"/>
        <v>0.83193277310924363</v>
      </c>
      <c r="AG79" s="6">
        <f t="shared" si="30"/>
        <v>0.94264339152119714</v>
      </c>
      <c r="AH79" s="6">
        <f t="shared" si="31"/>
        <v>0.88549618320610679</v>
      </c>
    </row>
    <row r="80" spans="1:34" x14ac:dyDescent="0.25">
      <c r="A80" s="1">
        <v>456</v>
      </c>
      <c r="B80" s="1">
        <v>3.03</v>
      </c>
      <c r="C80" s="1">
        <v>0.48799999999999999</v>
      </c>
      <c r="D80" s="1">
        <v>0.126</v>
      </c>
      <c r="F80" s="1">
        <v>456</v>
      </c>
      <c r="G80" s="1">
        <v>1.27</v>
      </c>
      <c r="H80" s="1">
        <v>0.32</v>
      </c>
      <c r="I80" s="1">
        <v>9.5000000000000001E-2</v>
      </c>
      <c r="K80" s="1">
        <v>456</v>
      </c>
      <c r="L80" s="1">
        <v>2.11</v>
      </c>
      <c r="M80" s="1">
        <v>0.38500000000000001</v>
      </c>
      <c r="N80" s="1">
        <v>0.122</v>
      </c>
      <c r="U80" s="1">
        <v>451</v>
      </c>
      <c r="V80" s="1">
        <f t="shared" si="23"/>
        <v>0.45200000000000007</v>
      </c>
      <c r="W80" s="1">
        <f t="shared" si="24"/>
        <v>0.86322188449848014</v>
      </c>
      <c r="X80" s="1">
        <f t="shared" si="25"/>
        <v>0.32061068702290069</v>
      </c>
      <c r="Z80" s="1">
        <v>451</v>
      </c>
      <c r="AA80" s="6">
        <f t="shared" si="26"/>
        <v>0.39407744874715261</v>
      </c>
      <c r="AB80" s="6">
        <f t="shared" si="27"/>
        <v>0.53513513513513522</v>
      </c>
      <c r="AC80" s="6">
        <f t="shared" si="28"/>
        <v>0.28340080971659931</v>
      </c>
      <c r="AE80" s="1">
        <v>451</v>
      </c>
      <c r="AF80" s="6">
        <f t="shared" si="29"/>
        <v>0.81792717086834721</v>
      </c>
      <c r="AG80" s="6">
        <f t="shared" si="30"/>
        <v>0.94513715710723212</v>
      </c>
      <c r="AH80" s="6">
        <f t="shared" si="31"/>
        <v>0.88549618320610679</v>
      </c>
    </row>
    <row r="81" spans="1:34" x14ac:dyDescent="0.25">
      <c r="A81" s="1">
        <v>462</v>
      </c>
      <c r="B81" s="1">
        <v>2.97</v>
      </c>
      <c r="C81" s="1">
        <v>0.47899999999999998</v>
      </c>
      <c r="D81" s="1">
        <v>0.125</v>
      </c>
      <c r="F81" s="1">
        <v>462</v>
      </c>
      <c r="G81" s="1">
        <v>1.26</v>
      </c>
      <c r="H81" s="1">
        <v>0.316</v>
      </c>
      <c r="I81" s="1">
        <v>9.5000000000000001E-2</v>
      </c>
      <c r="K81" s="1">
        <v>462</v>
      </c>
      <c r="L81" s="1">
        <v>2.06</v>
      </c>
      <c r="M81" s="1">
        <v>0.379</v>
      </c>
      <c r="N81" s="1">
        <v>0.121</v>
      </c>
      <c r="U81" s="1">
        <v>456</v>
      </c>
      <c r="V81" s="1">
        <f t="shared" si="23"/>
        <v>0.42399999999999993</v>
      </c>
      <c r="W81" s="1">
        <f t="shared" si="24"/>
        <v>0.84802431610942242</v>
      </c>
      <c r="X81" s="1">
        <f t="shared" si="25"/>
        <v>0.29007633587786252</v>
      </c>
      <c r="Z81" s="1">
        <v>456</v>
      </c>
      <c r="AA81" s="6">
        <f t="shared" si="26"/>
        <v>0.37357630979498857</v>
      </c>
      <c r="AB81" s="6">
        <f t="shared" si="27"/>
        <v>0.51891891891891906</v>
      </c>
      <c r="AC81" s="6">
        <f t="shared" si="28"/>
        <v>0.25910931174089075</v>
      </c>
      <c r="AE81" s="1">
        <v>456</v>
      </c>
      <c r="AF81" s="6">
        <f t="shared" si="29"/>
        <v>0.81792717086834721</v>
      </c>
      <c r="AG81" s="6">
        <f t="shared" si="30"/>
        <v>0.94014962593516216</v>
      </c>
      <c r="AH81" s="6">
        <f t="shared" si="31"/>
        <v>0.88549618320610679</v>
      </c>
    </row>
    <row r="82" spans="1:34" x14ac:dyDescent="0.25">
      <c r="A82" s="1">
        <v>468</v>
      </c>
      <c r="B82" s="1">
        <v>2.9</v>
      </c>
      <c r="C82" s="1">
        <v>0.47</v>
      </c>
      <c r="D82" s="1">
        <v>0.125</v>
      </c>
      <c r="F82" s="1">
        <v>468</v>
      </c>
      <c r="G82" s="1">
        <v>1.24</v>
      </c>
      <c r="H82" s="1">
        <v>0.312</v>
      </c>
      <c r="I82" s="1">
        <v>9.5000000000000001E-2</v>
      </c>
      <c r="K82" s="1">
        <v>468</v>
      </c>
      <c r="L82" s="1">
        <v>2.02</v>
      </c>
      <c r="M82" s="1">
        <v>0.373</v>
      </c>
      <c r="N82" s="1">
        <v>0.122</v>
      </c>
      <c r="U82" s="1">
        <v>462</v>
      </c>
      <c r="V82" s="1">
        <f t="shared" si="23"/>
        <v>0.40000000000000008</v>
      </c>
      <c r="W82" s="1">
        <f t="shared" si="24"/>
        <v>0.83282674772036458</v>
      </c>
      <c r="X82" s="1">
        <f t="shared" si="25"/>
        <v>0.25190839694656492</v>
      </c>
      <c r="Z82" s="1">
        <v>462</v>
      </c>
      <c r="AA82" s="6">
        <f t="shared" si="26"/>
        <v>0.35307517084282453</v>
      </c>
      <c r="AB82" s="6">
        <f t="shared" si="27"/>
        <v>0.49729729729729738</v>
      </c>
      <c r="AC82" s="6">
        <f t="shared" si="28"/>
        <v>0.23481781376518224</v>
      </c>
      <c r="AE82" s="1">
        <v>462</v>
      </c>
      <c r="AF82" s="6">
        <f t="shared" si="29"/>
        <v>0.8039215686274509</v>
      </c>
      <c r="AG82" s="6">
        <f t="shared" si="30"/>
        <v>0.94014962593516216</v>
      </c>
      <c r="AH82" s="6">
        <f t="shared" si="31"/>
        <v>0.86641221374045785</v>
      </c>
    </row>
    <row r="83" spans="1:34" x14ac:dyDescent="0.25">
      <c r="A83" s="1">
        <v>474</v>
      </c>
      <c r="B83" s="1">
        <v>2.83</v>
      </c>
      <c r="C83" s="1">
        <v>0.46100000000000002</v>
      </c>
      <c r="D83" s="1">
        <v>0.125</v>
      </c>
      <c r="F83" s="1">
        <v>474</v>
      </c>
      <c r="G83" s="1">
        <v>1.23</v>
      </c>
      <c r="H83" s="1">
        <v>0.309</v>
      </c>
      <c r="I83" s="1">
        <v>9.5100000000000004E-2</v>
      </c>
      <c r="K83" s="1">
        <v>474</v>
      </c>
      <c r="L83" s="1">
        <v>1.97</v>
      </c>
      <c r="M83" s="1">
        <v>0.36699999999999999</v>
      </c>
      <c r="N83" s="1">
        <v>0.121</v>
      </c>
      <c r="U83" s="1">
        <v>468</v>
      </c>
      <c r="V83" s="1">
        <f t="shared" si="23"/>
        <v>0.372</v>
      </c>
      <c r="W83" s="1">
        <f t="shared" si="24"/>
        <v>0.80243161094224913</v>
      </c>
      <c r="X83" s="1">
        <f t="shared" si="25"/>
        <v>0.22137404580152673</v>
      </c>
      <c r="Z83" s="1">
        <v>468</v>
      </c>
      <c r="AA83" s="6">
        <f t="shared" si="26"/>
        <v>0.33257403189066048</v>
      </c>
      <c r="AB83" s="6">
        <f t="shared" si="27"/>
        <v>0.4756756756756757</v>
      </c>
      <c r="AC83" s="6">
        <f t="shared" si="28"/>
        <v>0.2105263157894737</v>
      </c>
      <c r="AE83" s="1">
        <v>468</v>
      </c>
      <c r="AF83" s="6">
        <f t="shared" si="29"/>
        <v>0.8039215686274509</v>
      </c>
      <c r="AG83" s="6">
        <f t="shared" si="30"/>
        <v>0.94014962593516216</v>
      </c>
      <c r="AH83" s="6">
        <f t="shared" si="31"/>
        <v>0.88549618320610679</v>
      </c>
    </row>
    <row r="84" spans="1:34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U84" s="1">
        <v>474</v>
      </c>
      <c r="V84" s="1">
        <f t="shared" si="23"/>
        <v>0.34400000000000003</v>
      </c>
      <c r="W84" s="1">
        <f t="shared" si="24"/>
        <v>0.78723404255319129</v>
      </c>
      <c r="X84" s="1">
        <f t="shared" si="25"/>
        <v>0.18320610687022898</v>
      </c>
      <c r="Z84" s="1">
        <v>474</v>
      </c>
      <c r="AA84" s="6">
        <f t="shared" si="26"/>
        <v>0.3120728929384966</v>
      </c>
      <c r="AB84" s="6">
        <f t="shared" si="27"/>
        <v>0.45945945945945948</v>
      </c>
      <c r="AC84" s="6">
        <f t="shared" si="28"/>
        <v>0.18623481781376516</v>
      </c>
      <c r="AE84" s="1">
        <v>474</v>
      </c>
      <c r="AF84" s="6">
        <f t="shared" si="29"/>
        <v>0.8039215686274509</v>
      </c>
      <c r="AG84" s="6">
        <f t="shared" si="30"/>
        <v>0.94264339152119714</v>
      </c>
      <c r="AH84" s="6">
        <f t="shared" si="31"/>
        <v>0.86641221374045785</v>
      </c>
    </row>
  </sheetData>
  <mergeCells count="6">
    <mergeCell ref="AE1:AH1"/>
    <mergeCell ref="P8:S8"/>
    <mergeCell ref="P14:S14"/>
    <mergeCell ref="P20:S20"/>
    <mergeCell ref="U1:X1"/>
    <mergeCell ref="Z1:AC1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workbookViewId="0">
      <selection activeCell="I22" sqref="I22"/>
    </sheetView>
  </sheetViews>
  <sheetFormatPr defaultRowHeight="15" x14ac:dyDescent="0.25"/>
  <cols>
    <col min="1" max="1" width="12.140625" customWidth="1"/>
    <col min="2" max="2" width="10.140625" customWidth="1"/>
    <col min="3" max="5" width="9.7109375" customWidth="1"/>
    <col min="6" max="6" width="10.28515625" customWidth="1"/>
    <col min="7" max="7" width="12.140625" customWidth="1"/>
    <col min="11" max="11" width="16.140625" customWidth="1"/>
    <col min="16" max="16" width="15.5703125" customWidth="1"/>
    <col min="21" max="21" width="15" customWidth="1"/>
    <col min="26" max="26" width="16" customWidth="1"/>
  </cols>
  <sheetData>
    <row r="1" spans="1:29" x14ac:dyDescent="0.25">
      <c r="A1" s="1" t="s">
        <v>10</v>
      </c>
      <c r="B1" s="1" t="s">
        <v>63</v>
      </c>
      <c r="C1" s="1" t="s">
        <v>64</v>
      </c>
      <c r="D1" s="1" t="s">
        <v>65</v>
      </c>
      <c r="F1" s="1" t="s">
        <v>9</v>
      </c>
      <c r="G1" s="1" t="s">
        <v>63</v>
      </c>
      <c r="H1" s="1" t="s">
        <v>64</v>
      </c>
      <c r="I1" s="1" t="s">
        <v>65</v>
      </c>
      <c r="K1" s="1" t="s">
        <v>12</v>
      </c>
      <c r="L1" s="1" t="s">
        <v>63</v>
      </c>
      <c r="M1" s="1" t="s">
        <v>64</v>
      </c>
      <c r="N1" s="1" t="s">
        <v>65</v>
      </c>
      <c r="P1" s="1" t="s">
        <v>11</v>
      </c>
      <c r="Q1" s="1" t="s">
        <v>63</v>
      </c>
      <c r="R1" s="1" t="s">
        <v>64</v>
      </c>
      <c r="S1" s="1" t="s">
        <v>65</v>
      </c>
      <c r="U1" s="1" t="s">
        <v>13</v>
      </c>
      <c r="V1" s="1" t="s">
        <v>63</v>
      </c>
      <c r="W1" s="1" t="s">
        <v>64</v>
      </c>
      <c r="X1" s="1" t="s">
        <v>65</v>
      </c>
      <c r="Z1" s="1" t="s">
        <v>14</v>
      </c>
      <c r="AA1" s="1" t="s">
        <v>63</v>
      </c>
      <c r="AB1" s="1" t="s">
        <v>64</v>
      </c>
      <c r="AC1" s="1" t="s">
        <v>65</v>
      </c>
    </row>
    <row r="2" spans="1:29" x14ac:dyDescent="0.25">
      <c r="A2" s="1">
        <v>1</v>
      </c>
      <c r="B2" s="1">
        <v>81.3</v>
      </c>
      <c r="C2" s="1">
        <v>69.7</v>
      </c>
      <c r="D2" s="1">
        <v>46.5</v>
      </c>
      <c r="F2" s="1">
        <v>1</v>
      </c>
      <c r="G2" s="1">
        <v>75.8</v>
      </c>
      <c r="H2" s="1">
        <v>64.2</v>
      </c>
      <c r="I2" s="1">
        <v>64.2</v>
      </c>
      <c r="K2" s="1">
        <v>1</v>
      </c>
      <c r="L2" s="1">
        <v>122</v>
      </c>
      <c r="M2" s="1">
        <v>87.4</v>
      </c>
      <c r="N2" s="1">
        <v>93.2</v>
      </c>
      <c r="P2" s="1">
        <v>1</v>
      </c>
      <c r="Q2" s="1">
        <v>170</v>
      </c>
      <c r="R2" s="1">
        <v>124</v>
      </c>
      <c r="S2" s="1">
        <v>124</v>
      </c>
      <c r="U2" s="1">
        <v>1</v>
      </c>
      <c r="V2" s="1">
        <v>234</v>
      </c>
      <c r="W2" s="1">
        <v>164</v>
      </c>
      <c r="X2" s="1">
        <v>193</v>
      </c>
      <c r="Z2" s="1">
        <v>1</v>
      </c>
      <c r="AA2" s="1">
        <v>246</v>
      </c>
      <c r="AB2" s="1">
        <v>222</v>
      </c>
      <c r="AC2" s="1">
        <v>281</v>
      </c>
    </row>
    <row r="3" spans="1:29" x14ac:dyDescent="0.25">
      <c r="A3" s="1">
        <v>2</v>
      </c>
      <c r="B3" s="1">
        <v>63.8</v>
      </c>
      <c r="C3" s="1">
        <v>87</v>
      </c>
      <c r="D3" s="1">
        <v>69.599999999999994</v>
      </c>
      <c r="F3" s="1">
        <v>2</v>
      </c>
      <c r="G3" s="1">
        <v>75.599999999999994</v>
      </c>
      <c r="H3" s="1">
        <v>69.8</v>
      </c>
      <c r="I3" s="1">
        <v>63.9</v>
      </c>
      <c r="K3" s="1">
        <v>2</v>
      </c>
      <c r="L3" s="1">
        <v>151</v>
      </c>
      <c r="M3" s="1">
        <v>93</v>
      </c>
      <c r="N3" s="1">
        <v>81.400000000000006</v>
      </c>
      <c r="P3" s="1">
        <v>2</v>
      </c>
      <c r="Q3" s="1">
        <v>187</v>
      </c>
      <c r="R3" s="1">
        <v>111</v>
      </c>
      <c r="S3" s="1">
        <v>117</v>
      </c>
      <c r="U3" s="1">
        <v>2</v>
      </c>
      <c r="V3" s="1">
        <v>193</v>
      </c>
      <c r="W3" s="1">
        <v>152</v>
      </c>
      <c r="X3" s="1">
        <v>181</v>
      </c>
      <c r="Z3" s="1">
        <v>2</v>
      </c>
      <c r="AA3" s="1">
        <v>327</v>
      </c>
      <c r="AB3" s="1">
        <v>251</v>
      </c>
      <c r="AC3" s="1">
        <v>298</v>
      </c>
    </row>
    <row r="4" spans="1:29" x14ac:dyDescent="0.25">
      <c r="A4" s="1">
        <v>3</v>
      </c>
      <c r="B4" s="1">
        <v>87.4</v>
      </c>
      <c r="C4" s="1">
        <v>69.900000000000006</v>
      </c>
      <c r="D4" s="1">
        <v>52.5</v>
      </c>
      <c r="F4" s="1">
        <v>3</v>
      </c>
      <c r="G4" s="1">
        <v>98.7</v>
      </c>
      <c r="H4" s="1">
        <v>81.3</v>
      </c>
      <c r="I4" s="1">
        <v>69.7</v>
      </c>
      <c r="K4" s="1">
        <v>3</v>
      </c>
      <c r="L4" s="1">
        <v>134</v>
      </c>
      <c r="M4" s="1">
        <v>98.9</v>
      </c>
      <c r="N4" s="1">
        <v>87.3</v>
      </c>
      <c r="P4" s="1">
        <v>3</v>
      </c>
      <c r="Q4" s="1">
        <v>146</v>
      </c>
      <c r="R4" s="1">
        <v>99.7</v>
      </c>
      <c r="S4" s="1">
        <v>111</v>
      </c>
      <c r="U4" s="1">
        <v>3</v>
      </c>
      <c r="V4" s="1">
        <v>240</v>
      </c>
      <c r="W4" s="1">
        <v>158</v>
      </c>
      <c r="X4" s="1">
        <v>199</v>
      </c>
      <c r="Z4" s="1">
        <v>3</v>
      </c>
      <c r="AA4" s="1">
        <v>257</v>
      </c>
      <c r="AB4" s="1">
        <v>228</v>
      </c>
      <c r="AC4" s="1">
        <v>263</v>
      </c>
    </row>
    <row r="5" spans="1:29" x14ac:dyDescent="0.25">
      <c r="A5" s="2" t="s">
        <v>7</v>
      </c>
      <c r="B5" s="16">
        <f>AVERAGE(B2:B4)</f>
        <v>77.5</v>
      </c>
      <c r="C5" s="16">
        <f t="shared" ref="C5:D5" si="0">AVERAGE(C2:C4)</f>
        <v>75.533333333333331</v>
      </c>
      <c r="D5" s="16">
        <f t="shared" si="0"/>
        <v>56.199999999999996</v>
      </c>
      <c r="F5" s="2" t="s">
        <v>7</v>
      </c>
      <c r="G5" s="16">
        <f>AVERAGE(G2:G4)</f>
        <v>83.36666666666666</v>
      </c>
      <c r="H5" s="16">
        <f t="shared" ref="H5:I5" si="1">AVERAGE(H2:H4)</f>
        <v>71.766666666666666</v>
      </c>
      <c r="I5" s="16">
        <f t="shared" si="1"/>
        <v>65.933333333333337</v>
      </c>
      <c r="K5" s="2" t="s">
        <v>7</v>
      </c>
      <c r="L5" s="16">
        <f>AVERAGE(L2:L4)</f>
        <v>135.66666666666666</v>
      </c>
      <c r="M5" s="16">
        <f t="shared" ref="M5:N5" si="2">AVERAGE(M2:M4)</f>
        <v>93.100000000000009</v>
      </c>
      <c r="N5" s="16">
        <f t="shared" si="2"/>
        <v>87.300000000000011</v>
      </c>
      <c r="P5" s="2" t="s">
        <v>7</v>
      </c>
      <c r="Q5" s="16">
        <f>AVERAGE(Q2:Q4)</f>
        <v>167.66666666666666</v>
      </c>
      <c r="R5" s="16">
        <f t="shared" ref="R5:S5" si="3">AVERAGE(R2:R4)</f>
        <v>111.56666666666666</v>
      </c>
      <c r="S5" s="16">
        <f t="shared" si="3"/>
        <v>117.33333333333333</v>
      </c>
      <c r="U5" s="2" t="s">
        <v>7</v>
      </c>
      <c r="V5" s="16">
        <f>AVERAGE(V2:V4)</f>
        <v>222.33333333333334</v>
      </c>
      <c r="W5" s="16">
        <f t="shared" ref="W5:X5" si="4">AVERAGE(W2:W4)</f>
        <v>158</v>
      </c>
      <c r="X5" s="16">
        <f t="shared" si="4"/>
        <v>191</v>
      </c>
      <c r="Z5" s="2" t="s">
        <v>7</v>
      </c>
      <c r="AA5" s="16">
        <f>AVERAGE(AA2:AA4)</f>
        <v>276.66666666666669</v>
      </c>
      <c r="AB5" s="16">
        <f t="shared" ref="AB5:AC5" si="5">AVERAGE(AB2:AB4)</f>
        <v>233.66666666666666</v>
      </c>
      <c r="AC5" s="16">
        <f t="shared" si="5"/>
        <v>280.66666666666669</v>
      </c>
    </row>
    <row r="6" spans="1:29" x14ac:dyDescent="0.25">
      <c r="A6" s="3" t="s">
        <v>8</v>
      </c>
      <c r="B6" s="3">
        <f>CEILING(STDEV(C11:E11),1)</f>
        <v>44</v>
      </c>
      <c r="C6" s="17">
        <f t="shared" ref="C6:AC6" si="6">CEILING(STDEV(C2:C4),1)</f>
        <v>10</v>
      </c>
      <c r="D6" s="3">
        <f t="shared" si="6"/>
        <v>12</v>
      </c>
      <c r="E6" s="4"/>
      <c r="F6" s="3" t="s">
        <v>8</v>
      </c>
      <c r="G6" s="18">
        <f t="shared" si="6"/>
        <v>14</v>
      </c>
      <c r="H6" s="17">
        <f t="shared" si="6"/>
        <v>9</v>
      </c>
      <c r="I6" s="3">
        <f t="shared" si="6"/>
        <v>4</v>
      </c>
      <c r="J6" s="4"/>
      <c r="K6" s="3" t="s">
        <v>8</v>
      </c>
      <c r="L6" s="18">
        <f t="shared" si="6"/>
        <v>15</v>
      </c>
      <c r="M6" s="17">
        <f t="shared" si="6"/>
        <v>6</v>
      </c>
      <c r="N6" s="3">
        <f t="shared" si="6"/>
        <v>6</v>
      </c>
      <c r="O6" s="4"/>
      <c r="P6" s="3" t="s">
        <v>8</v>
      </c>
      <c r="Q6" s="18">
        <f t="shared" si="6"/>
        <v>21</v>
      </c>
      <c r="R6" s="17">
        <f t="shared" si="6"/>
        <v>13</v>
      </c>
      <c r="S6" s="3">
        <f t="shared" si="6"/>
        <v>7</v>
      </c>
      <c r="T6" s="4"/>
      <c r="U6" s="3" t="s">
        <v>8</v>
      </c>
      <c r="V6" s="18">
        <f t="shared" si="6"/>
        <v>26</v>
      </c>
      <c r="W6" s="17">
        <f t="shared" si="6"/>
        <v>6</v>
      </c>
      <c r="X6" s="19">
        <f t="shared" si="6"/>
        <v>10</v>
      </c>
      <c r="Y6" s="4"/>
      <c r="Z6" s="3" t="s">
        <v>8</v>
      </c>
      <c r="AA6" s="18">
        <f t="shared" si="6"/>
        <v>44</v>
      </c>
      <c r="AB6" s="17">
        <f t="shared" si="6"/>
        <v>16</v>
      </c>
      <c r="AC6" s="3">
        <f t="shared" si="6"/>
        <v>18</v>
      </c>
    </row>
    <row r="7" spans="1:29" x14ac:dyDescent="0.25">
      <c r="X7" s="20"/>
    </row>
    <row r="8" spans="1:29" x14ac:dyDescent="0.25">
      <c r="A8" s="4"/>
      <c r="B8" s="4"/>
      <c r="C8" s="4"/>
      <c r="D8" s="4"/>
    </row>
    <row r="9" spans="1:29" ht="15.75" x14ac:dyDescent="0.25">
      <c r="A9" s="33" t="s">
        <v>72</v>
      </c>
      <c r="B9" s="33" t="s">
        <v>73</v>
      </c>
      <c r="C9" s="32" t="s">
        <v>66</v>
      </c>
      <c r="D9" s="32"/>
      <c r="E9" s="32"/>
      <c r="F9" s="35" t="s">
        <v>67</v>
      </c>
      <c r="G9" s="30" t="s">
        <v>68</v>
      </c>
    </row>
    <row r="10" spans="1:29" ht="15.75" x14ac:dyDescent="0.25">
      <c r="A10" s="34"/>
      <c r="B10" s="34"/>
      <c r="C10" s="23" t="s">
        <v>22</v>
      </c>
      <c r="D10" s="23" t="s">
        <v>23</v>
      </c>
      <c r="E10" s="23" t="s">
        <v>24</v>
      </c>
      <c r="F10" s="35"/>
      <c r="G10" s="30"/>
    </row>
    <row r="11" spans="1:29" ht="15.75" x14ac:dyDescent="0.25">
      <c r="A11" s="31">
        <v>15</v>
      </c>
      <c r="B11" s="23" t="s">
        <v>69</v>
      </c>
      <c r="C11" s="23">
        <v>246</v>
      </c>
      <c r="D11" s="23">
        <v>327</v>
      </c>
      <c r="E11" s="23">
        <v>257</v>
      </c>
      <c r="F11" s="23">
        <f>ROUND(AVERAGE(C11:E11),2)</f>
        <v>276.67</v>
      </c>
      <c r="G11" s="23">
        <f>CEILING(STDEV(C11:E11),1)</f>
        <v>44</v>
      </c>
    </row>
    <row r="12" spans="1:29" ht="15.75" x14ac:dyDescent="0.25">
      <c r="A12" s="31"/>
      <c r="B12" s="23" t="s">
        <v>70</v>
      </c>
      <c r="C12" s="23">
        <v>222</v>
      </c>
      <c r="D12" s="23">
        <v>251</v>
      </c>
      <c r="E12" s="23">
        <v>228</v>
      </c>
      <c r="F12" s="23">
        <f t="shared" ref="F12:F28" si="7">ROUND(AVERAGE(C12:E12),2)</f>
        <v>233.67</v>
      </c>
      <c r="G12" s="23">
        <f t="shared" ref="G12:G28" si="8">CEILING(STDEV(C12:E12),1)</f>
        <v>16</v>
      </c>
    </row>
    <row r="13" spans="1:29" ht="15.75" x14ac:dyDescent="0.25">
      <c r="A13" s="31"/>
      <c r="B13" s="23" t="s">
        <v>71</v>
      </c>
      <c r="C13" s="23">
        <v>281</v>
      </c>
      <c r="D13" s="23">
        <v>298</v>
      </c>
      <c r="E13" s="23">
        <v>263</v>
      </c>
      <c r="F13" s="23">
        <f t="shared" si="7"/>
        <v>280.67</v>
      </c>
      <c r="G13" s="23">
        <f t="shared" si="8"/>
        <v>18</v>
      </c>
    </row>
    <row r="14" spans="1:29" ht="15.75" x14ac:dyDescent="0.25">
      <c r="A14" s="31">
        <v>20</v>
      </c>
      <c r="B14" s="23" t="s">
        <v>69</v>
      </c>
      <c r="C14" s="24">
        <v>234</v>
      </c>
      <c r="D14" s="24">
        <v>193</v>
      </c>
      <c r="E14" s="23">
        <v>240</v>
      </c>
      <c r="F14" s="23">
        <f t="shared" si="7"/>
        <v>222.33</v>
      </c>
      <c r="G14" s="23">
        <f t="shared" si="8"/>
        <v>26</v>
      </c>
    </row>
    <row r="15" spans="1:29" ht="15.75" x14ac:dyDescent="0.25">
      <c r="A15" s="31"/>
      <c r="B15" s="23" t="s">
        <v>70</v>
      </c>
      <c r="C15" s="24">
        <v>164</v>
      </c>
      <c r="D15" s="24">
        <v>152</v>
      </c>
      <c r="E15" s="23">
        <v>158</v>
      </c>
      <c r="F15" s="23">
        <f t="shared" si="7"/>
        <v>158</v>
      </c>
      <c r="G15" s="23">
        <f t="shared" si="8"/>
        <v>6</v>
      </c>
    </row>
    <row r="16" spans="1:29" ht="15.75" x14ac:dyDescent="0.25">
      <c r="A16" s="31"/>
      <c r="B16" s="23" t="s">
        <v>71</v>
      </c>
      <c r="C16" s="24">
        <v>193</v>
      </c>
      <c r="D16" s="24">
        <v>181</v>
      </c>
      <c r="E16" s="23">
        <v>199</v>
      </c>
      <c r="F16" s="23">
        <f t="shared" si="7"/>
        <v>191</v>
      </c>
      <c r="G16" s="23">
        <f t="shared" si="8"/>
        <v>10</v>
      </c>
    </row>
    <row r="17" spans="1:7" ht="15.75" x14ac:dyDescent="0.25">
      <c r="A17" s="31">
        <v>25</v>
      </c>
      <c r="B17" s="23" t="s">
        <v>69</v>
      </c>
      <c r="C17" s="24">
        <v>170</v>
      </c>
      <c r="D17" s="24">
        <v>187</v>
      </c>
      <c r="E17" s="23">
        <v>146</v>
      </c>
      <c r="F17" s="23">
        <f t="shared" si="7"/>
        <v>167.67</v>
      </c>
      <c r="G17" s="23">
        <f t="shared" si="8"/>
        <v>21</v>
      </c>
    </row>
    <row r="18" spans="1:7" ht="15.75" x14ac:dyDescent="0.25">
      <c r="A18" s="31"/>
      <c r="B18" s="23" t="s">
        <v>70</v>
      </c>
      <c r="C18" s="24">
        <v>124</v>
      </c>
      <c r="D18" s="24">
        <v>111</v>
      </c>
      <c r="E18" s="23">
        <v>99.7</v>
      </c>
      <c r="F18" s="23">
        <f t="shared" si="7"/>
        <v>111.57</v>
      </c>
      <c r="G18" s="23">
        <f t="shared" si="8"/>
        <v>13</v>
      </c>
    </row>
    <row r="19" spans="1:7" ht="15.75" x14ac:dyDescent="0.25">
      <c r="A19" s="31"/>
      <c r="B19" s="23" t="s">
        <v>71</v>
      </c>
      <c r="C19" s="25">
        <v>124</v>
      </c>
      <c r="D19" s="25">
        <v>117</v>
      </c>
      <c r="E19" s="23">
        <v>111</v>
      </c>
      <c r="F19" s="23">
        <f t="shared" si="7"/>
        <v>117.33</v>
      </c>
      <c r="G19" s="23">
        <f t="shared" si="8"/>
        <v>7</v>
      </c>
    </row>
    <row r="20" spans="1:7" ht="15.75" x14ac:dyDescent="0.25">
      <c r="A20" s="31">
        <v>30</v>
      </c>
      <c r="B20" s="23" t="s">
        <v>69</v>
      </c>
      <c r="C20" s="24">
        <v>122</v>
      </c>
      <c r="D20" s="24">
        <v>151</v>
      </c>
      <c r="E20" s="23">
        <v>134</v>
      </c>
      <c r="F20" s="23">
        <f t="shared" si="7"/>
        <v>135.66999999999999</v>
      </c>
      <c r="G20" s="23">
        <f t="shared" si="8"/>
        <v>15</v>
      </c>
    </row>
    <row r="21" spans="1:7" ht="15.75" x14ac:dyDescent="0.25">
      <c r="A21" s="31"/>
      <c r="B21" s="23" t="s">
        <v>70</v>
      </c>
      <c r="C21" s="24">
        <v>87.4</v>
      </c>
      <c r="D21" s="24">
        <v>93</v>
      </c>
      <c r="E21" s="23">
        <v>98.9</v>
      </c>
      <c r="F21" s="23">
        <f t="shared" si="7"/>
        <v>93.1</v>
      </c>
      <c r="G21" s="23">
        <f t="shared" si="8"/>
        <v>6</v>
      </c>
    </row>
    <row r="22" spans="1:7" ht="15.75" x14ac:dyDescent="0.25">
      <c r="A22" s="31"/>
      <c r="B22" s="23" t="s">
        <v>71</v>
      </c>
      <c r="C22" s="24">
        <v>93.2</v>
      </c>
      <c r="D22" s="24">
        <v>81.400000000000006</v>
      </c>
      <c r="E22" s="23">
        <v>87.3</v>
      </c>
      <c r="F22" s="23">
        <f t="shared" si="7"/>
        <v>87.3</v>
      </c>
      <c r="G22" s="23">
        <f t="shared" si="8"/>
        <v>6</v>
      </c>
    </row>
    <row r="23" spans="1:7" ht="15.75" x14ac:dyDescent="0.25">
      <c r="A23" s="31">
        <v>35</v>
      </c>
      <c r="B23" s="23" t="s">
        <v>69</v>
      </c>
      <c r="C23" s="24">
        <v>75.8</v>
      </c>
      <c r="D23" s="24">
        <v>75.599999999999994</v>
      </c>
      <c r="E23" s="23">
        <v>98.7</v>
      </c>
      <c r="F23" s="23">
        <f t="shared" si="7"/>
        <v>83.37</v>
      </c>
      <c r="G23" s="23">
        <f t="shared" si="8"/>
        <v>14</v>
      </c>
    </row>
    <row r="24" spans="1:7" ht="15.75" x14ac:dyDescent="0.25">
      <c r="A24" s="31"/>
      <c r="B24" s="23" t="s">
        <v>70</v>
      </c>
      <c r="C24" s="24">
        <v>64.2</v>
      </c>
      <c r="D24" s="24">
        <v>69.8</v>
      </c>
      <c r="E24" s="23">
        <v>81.3</v>
      </c>
      <c r="F24" s="23">
        <f t="shared" si="7"/>
        <v>71.77</v>
      </c>
      <c r="G24" s="23">
        <f t="shared" si="8"/>
        <v>9</v>
      </c>
    </row>
    <row r="25" spans="1:7" ht="15.75" x14ac:dyDescent="0.25">
      <c r="A25" s="31"/>
      <c r="B25" s="23" t="s">
        <v>71</v>
      </c>
      <c r="C25" s="24">
        <v>64.2</v>
      </c>
      <c r="D25" s="24">
        <v>63.9</v>
      </c>
      <c r="E25" s="23">
        <v>69.7</v>
      </c>
      <c r="F25" s="23">
        <f t="shared" si="7"/>
        <v>65.930000000000007</v>
      </c>
      <c r="G25" s="23">
        <f t="shared" si="8"/>
        <v>4</v>
      </c>
    </row>
    <row r="26" spans="1:7" ht="15.75" x14ac:dyDescent="0.25">
      <c r="A26" s="31">
        <v>39</v>
      </c>
      <c r="B26" s="23" t="s">
        <v>69</v>
      </c>
      <c r="C26" s="26">
        <v>81.3</v>
      </c>
      <c r="D26" s="26">
        <v>63.8</v>
      </c>
      <c r="E26" s="23">
        <v>87.4</v>
      </c>
      <c r="F26" s="23">
        <f t="shared" si="7"/>
        <v>77.5</v>
      </c>
      <c r="G26" s="23">
        <f t="shared" si="8"/>
        <v>13</v>
      </c>
    </row>
    <row r="27" spans="1:7" ht="15.75" x14ac:dyDescent="0.25">
      <c r="A27" s="31"/>
      <c r="B27" s="23" t="s">
        <v>70</v>
      </c>
      <c r="C27" s="24">
        <v>69.7</v>
      </c>
      <c r="D27" s="24">
        <v>87</v>
      </c>
      <c r="E27" s="23">
        <v>69.900000000000006</v>
      </c>
      <c r="F27" s="23">
        <f t="shared" si="7"/>
        <v>75.53</v>
      </c>
      <c r="G27" s="23">
        <f t="shared" si="8"/>
        <v>10</v>
      </c>
    </row>
    <row r="28" spans="1:7" ht="15.75" x14ac:dyDescent="0.25">
      <c r="A28" s="31"/>
      <c r="B28" s="23" t="s">
        <v>71</v>
      </c>
      <c r="C28" s="24">
        <v>45.5</v>
      </c>
      <c r="D28" s="24">
        <v>69.599999999999994</v>
      </c>
      <c r="E28" s="23">
        <v>52.5</v>
      </c>
      <c r="F28" s="23">
        <f t="shared" si="7"/>
        <v>55.87</v>
      </c>
      <c r="G28" s="23">
        <f t="shared" si="8"/>
        <v>13</v>
      </c>
    </row>
    <row r="29" spans="1:7" x14ac:dyDescent="0.25">
      <c r="A29" s="4"/>
      <c r="B29" s="4"/>
      <c r="C29" s="4"/>
      <c r="D29" s="4"/>
    </row>
    <row r="30" spans="1:7" x14ac:dyDescent="0.25">
      <c r="A30" s="4"/>
      <c r="B30" s="4"/>
      <c r="C30" s="4"/>
      <c r="D30" s="4"/>
    </row>
    <row r="31" spans="1:7" x14ac:dyDescent="0.25">
      <c r="A31" s="4"/>
      <c r="B31" s="4"/>
      <c r="C31" s="4"/>
      <c r="D31" s="4"/>
    </row>
    <row r="32" spans="1:7" x14ac:dyDescent="0.25">
      <c r="A32" s="4"/>
      <c r="B32" s="4"/>
      <c r="C32" s="4"/>
      <c r="D32" s="4"/>
    </row>
    <row r="33" spans="1:4" x14ac:dyDescent="0.25">
      <c r="A33" s="4"/>
      <c r="B33" s="21"/>
      <c r="C33" s="21"/>
      <c r="D33" s="21"/>
    </row>
    <row r="34" spans="1:4" x14ac:dyDescent="0.25">
      <c r="A34" s="4"/>
      <c r="B34" s="4"/>
      <c r="C34" s="4"/>
      <c r="D34" s="4"/>
    </row>
    <row r="35" spans="1:4" x14ac:dyDescent="0.25">
      <c r="A35" s="22"/>
      <c r="B35" s="22"/>
      <c r="C35" s="22"/>
      <c r="D35" s="22"/>
    </row>
    <row r="36" spans="1:4" x14ac:dyDescent="0.25">
      <c r="A36" s="4"/>
      <c r="B36" s="4"/>
      <c r="C36" s="4"/>
      <c r="D36" s="4"/>
    </row>
    <row r="37" spans="1:4" x14ac:dyDescent="0.25">
      <c r="A37" s="4"/>
      <c r="B37" s="4"/>
      <c r="C37" s="4"/>
      <c r="D37" s="4"/>
    </row>
    <row r="38" spans="1:4" x14ac:dyDescent="0.25">
      <c r="A38" s="4"/>
      <c r="B38" s="4"/>
      <c r="C38" s="4"/>
      <c r="D38" s="4"/>
    </row>
    <row r="39" spans="1:4" x14ac:dyDescent="0.25">
      <c r="A39" s="4"/>
      <c r="B39" s="4"/>
      <c r="C39" s="4"/>
      <c r="D39" s="4"/>
    </row>
    <row r="40" spans="1:4" x14ac:dyDescent="0.25">
      <c r="A40" s="4"/>
      <c r="B40" s="21"/>
      <c r="C40" s="21"/>
      <c r="D40" s="21"/>
    </row>
    <row r="41" spans="1:4" x14ac:dyDescent="0.25">
      <c r="A41" s="4"/>
      <c r="B41" s="4"/>
      <c r="C41" s="4"/>
      <c r="D41" s="4"/>
    </row>
    <row r="42" spans="1:4" x14ac:dyDescent="0.25">
      <c r="A42" s="22"/>
      <c r="B42" s="22"/>
      <c r="C42" s="22"/>
      <c r="D42" s="22"/>
    </row>
  </sheetData>
  <mergeCells count="11">
    <mergeCell ref="A14:A16"/>
    <mergeCell ref="A17:A19"/>
    <mergeCell ref="A20:A22"/>
    <mergeCell ref="A23:A25"/>
    <mergeCell ref="A26:A28"/>
    <mergeCell ref="G9:G10"/>
    <mergeCell ref="A11:A13"/>
    <mergeCell ref="C9:E9"/>
    <mergeCell ref="B9:B10"/>
    <mergeCell ref="A9:A10"/>
    <mergeCell ref="F9:F10"/>
  </mergeCells>
  <pageMargins left="0.7" right="0.7" top="0.78740157499999996" bottom="0.78740157499999996" header="0.3" footer="0.3"/>
  <pageSetup paperSize="9" orientation="portrait" horizontalDpi="0" verticalDpi="0" r:id="rId1"/>
  <ignoredErrors>
    <ignoredError sqref="F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19</vt:i4>
      </vt:variant>
    </vt:vector>
  </HeadingPairs>
  <TitlesOfParts>
    <vt:vector size="26" baseType="lpstr">
      <vt:lpstr>t39</vt:lpstr>
      <vt:lpstr>t35</vt:lpstr>
      <vt:lpstr>t30</vt:lpstr>
      <vt:lpstr>t25</vt:lpstr>
      <vt:lpstr>t20</vt:lpstr>
      <vt:lpstr>t15</vt:lpstr>
      <vt:lpstr>Vysledky</vt:lpstr>
      <vt:lpstr>'t15'!_5m_lep_t15_1</vt:lpstr>
      <vt:lpstr>'t15'!_5m_lep_t15_2</vt:lpstr>
      <vt:lpstr>'t15'!_5m_lep_t15_3</vt:lpstr>
      <vt:lpstr>'t20'!_5m_lep_t20_1</vt:lpstr>
      <vt:lpstr>'t20'!_5m_lep_t20_2</vt:lpstr>
      <vt:lpstr>'t20'!_5m_lep_t20_3</vt:lpstr>
      <vt:lpstr>'t25'!_5m_lep_t25_1</vt:lpstr>
      <vt:lpstr>'t25'!_5m_lep_t25_2</vt:lpstr>
      <vt:lpstr>'t25'!_5m_lep_t25_3</vt:lpstr>
      <vt:lpstr>'t30'!_5m_lep_t30_1</vt:lpstr>
      <vt:lpstr>'t30'!_5m_lep_t30_2</vt:lpstr>
      <vt:lpstr>'t30'!_5m_lep_t30_3</vt:lpstr>
      <vt:lpstr>'t35'!_5m_lep_t35_1</vt:lpstr>
      <vt:lpstr>'t35'!_5m_lep_t35_2</vt:lpstr>
      <vt:lpstr>'t35'!_5m_lep_t35_3</vt:lpstr>
      <vt:lpstr>'t39'!_5m_lep_t39_1</vt:lpstr>
      <vt:lpstr>'t39'!_5m_lep_t39_2</vt:lpstr>
      <vt:lpstr>'t35'!_5m_lep_t39_3</vt:lpstr>
      <vt:lpstr>'t39'!_5m_lep_t39_5_1</vt:lpstr>
    </vt:vector>
  </TitlesOfParts>
  <Company>UTB,FAI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Deadly Kitten</cp:lastModifiedBy>
  <dcterms:created xsi:type="dcterms:W3CDTF">2014-05-28T12:33:28Z</dcterms:created>
  <dcterms:modified xsi:type="dcterms:W3CDTF">2014-06-08T14:10:58Z</dcterms:modified>
</cp:coreProperties>
</file>