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Kopi\Skola\UTB-FAI\Diplomová práce\komplet\Networks\UIUI\"/>
    </mc:Choice>
  </mc:AlternateContent>
  <bookViews>
    <workbookView xWindow="0" yWindow="0" windowWidth="23040" windowHeight="10632"/>
  </bookViews>
  <sheets>
    <sheet name="UIUI_modelling" sheetId="1" r:id="rId1"/>
    <sheet name="UIUI_predicting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5" l="1"/>
  <c r="I4" i="5"/>
  <c r="I3" i="5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3" i="1"/>
  <c r="H47" i="1" l="1"/>
  <c r="H48" i="1"/>
  <c r="H46" i="1"/>
  <c r="H41" i="1" l="1"/>
  <c r="H42" i="1"/>
  <c r="H40" i="1"/>
  <c r="H35" i="1"/>
  <c r="H36" i="1"/>
  <c r="H34" i="1"/>
  <c r="H29" i="1"/>
  <c r="H30" i="1"/>
  <c r="H28" i="1"/>
  <c r="H24" i="1" l="1"/>
  <c r="H23" i="1"/>
  <c r="H22" i="1"/>
</calcChain>
</file>

<file path=xl/sharedStrings.xml><?xml version="1.0" encoding="utf-8"?>
<sst xmlns="http://schemas.openxmlformats.org/spreadsheetml/2006/main" count="107" uniqueCount="33">
  <si>
    <t>real</t>
  </si>
  <si>
    <t>LAC</t>
  </si>
  <si>
    <t>EC</t>
  </si>
  <si>
    <t>DC</t>
  </si>
  <si>
    <t>CC</t>
  </si>
  <si>
    <t>BC</t>
  </si>
  <si>
    <t>NC</t>
  </si>
  <si>
    <t>IC</t>
  </si>
  <si>
    <t>pts</t>
  </si>
  <si>
    <t>uniform_1</t>
  </si>
  <si>
    <t>uniform_2</t>
  </si>
  <si>
    <t>uniform_3</t>
  </si>
  <si>
    <t>expo_1</t>
  </si>
  <si>
    <t>linear_1</t>
  </si>
  <si>
    <t>linear_2</t>
  </si>
  <si>
    <t>linear_3</t>
  </si>
  <si>
    <t>exact_1</t>
  </si>
  <si>
    <t>exact_2</t>
  </si>
  <si>
    <t>exact_3</t>
  </si>
  <si>
    <t>manual_position_1</t>
  </si>
  <si>
    <t>manual_position_2</t>
  </si>
  <si>
    <t>manual_position_3</t>
  </si>
  <si>
    <t>exact_position_1</t>
  </si>
  <si>
    <t>exact_position_2</t>
  </si>
  <si>
    <t>exact_position_3</t>
  </si>
  <si>
    <t>modelling 2015</t>
  </si>
  <si>
    <t>modelling 2014</t>
  </si>
  <si>
    <t>modelling 2013</t>
  </si>
  <si>
    <t>modelling 2012</t>
  </si>
  <si>
    <t>modelling 2011</t>
  </si>
  <si>
    <t>modelling 2010</t>
  </si>
  <si>
    <t>predicting 2015</t>
  </si>
  <si>
    <t>predicting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</si>
</sst>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00"/>
    <numFmt numFmtId="167" formatCode="0.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center"/>
    </xf>
    <xf numFmtId="3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Font="1"/>
    <xf numFmtId="3" fontId="1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/>
    </xf>
    <xf numFmtId="0" fontId="0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166" fontId="1" fillId="0" borderId="1" xfId="0" applyNumberFormat="1" applyFont="1" applyBorder="1"/>
    <xf numFmtId="1" fontId="1" fillId="0" borderId="1" xfId="0" applyNumberFormat="1" applyFont="1" applyBorder="1"/>
    <xf numFmtId="167" fontId="1" fillId="0" borderId="1" xfId="0" applyNumberFormat="1" applyFont="1" applyBorder="1"/>
    <xf numFmtId="0" fontId="0" fillId="0" borderId="1" xfId="0" applyBorder="1"/>
    <xf numFmtId="2" fontId="0" fillId="0" borderId="1" xfId="0" applyNumberFormat="1" applyBorder="1"/>
    <xf numFmtId="166" fontId="0" fillId="0" borderId="1" xfId="0" applyNumberFormat="1" applyBorder="1"/>
    <xf numFmtId="1" fontId="0" fillId="0" borderId="1" xfId="0" applyNumberFormat="1" applyBorder="1"/>
    <xf numFmtId="167" fontId="0" fillId="0" borderId="1" xfId="0" applyNumberFormat="1" applyBorder="1"/>
    <xf numFmtId="3" fontId="1" fillId="0" borderId="1" xfId="0" applyNumberFormat="1" applyFont="1" applyBorder="1"/>
    <xf numFmtId="0" fontId="2" fillId="0" borderId="1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workbookViewId="0"/>
  </sheetViews>
  <sheetFormatPr defaultRowHeight="14.4" x14ac:dyDescent="0.3"/>
  <cols>
    <col min="1" max="1" width="17.77734375" customWidth="1"/>
    <col min="2" max="9" width="7.21875" customWidth="1"/>
    <col min="11" max="11" width="17.77734375" customWidth="1"/>
  </cols>
  <sheetData>
    <row r="1" spans="1:11" s="1" customFormat="1" x14ac:dyDescent="0.3">
      <c r="A1" s="10" t="s">
        <v>25</v>
      </c>
      <c r="B1" s="10" t="s">
        <v>5</v>
      </c>
      <c r="C1" s="10" t="s">
        <v>4</v>
      </c>
      <c r="D1" s="10" t="s">
        <v>2</v>
      </c>
      <c r="E1" s="10" t="s">
        <v>1</v>
      </c>
      <c r="F1" s="10" t="s">
        <v>6</v>
      </c>
      <c r="G1" s="10" t="s">
        <v>7</v>
      </c>
      <c r="H1" s="10" t="s">
        <v>8</v>
      </c>
      <c r="K1" s="3"/>
    </row>
    <row r="2" spans="1:11" x14ac:dyDescent="0.3">
      <c r="A2" s="11" t="s">
        <v>0</v>
      </c>
      <c r="B2" s="12">
        <v>0.74070000000000003</v>
      </c>
      <c r="C2" s="12">
        <v>6.3860999999999999</v>
      </c>
      <c r="D2" s="13">
        <v>0.26219999999999999</v>
      </c>
      <c r="E2" s="14">
        <v>364.28309999999999</v>
      </c>
      <c r="F2" s="15">
        <v>25.338000000000001</v>
      </c>
      <c r="G2" s="15">
        <v>12.6304</v>
      </c>
      <c r="H2" s="9">
        <v>0</v>
      </c>
      <c r="K2" s="4"/>
    </row>
    <row r="3" spans="1:11" x14ac:dyDescent="0.3">
      <c r="A3" s="16" t="s">
        <v>9</v>
      </c>
      <c r="B3" s="17">
        <v>7.4099999999999999E-2</v>
      </c>
      <c r="C3" s="17">
        <v>21.197900000000001</v>
      </c>
      <c r="D3" s="18">
        <v>0.33300000000000002</v>
      </c>
      <c r="E3" s="19">
        <v>301.97219999999999</v>
      </c>
      <c r="F3" s="20">
        <v>14.5001</v>
      </c>
      <c r="G3" s="20">
        <v>18.0761</v>
      </c>
      <c r="H3" s="21">
        <f>1000*((($B$2-B3)/$B$2)^2+(($C$2-C3)/$C$2)^2+(($D$2-D3)/$D$2)^2+(($E$2-E3)/$E$2)^2+(($F$2-F3)/$F$2)^2+(($G$2-G3)/$G$2)^2)</f>
        <v>6660.4796818031427</v>
      </c>
    </row>
    <row r="4" spans="1:11" x14ac:dyDescent="0.3">
      <c r="A4" s="16" t="s">
        <v>10</v>
      </c>
      <c r="B4" s="17">
        <v>0</v>
      </c>
      <c r="C4" s="17">
        <v>21.627199999999998</v>
      </c>
      <c r="D4" s="18">
        <v>0.33250000000000002</v>
      </c>
      <c r="E4" s="19">
        <v>301.97219999999999</v>
      </c>
      <c r="F4" s="20">
        <v>14.291499999999999</v>
      </c>
      <c r="G4" s="20">
        <v>16.8918</v>
      </c>
      <c r="H4" s="21">
        <f t="shared" ref="H4:H18" si="0">1000*((($B$2-B4)/$B$2)^2+(($C$2-C4)/$C$2)^2+(($D$2-D4)/$D$2)^2+(($E$2-E4)/$E$2)^2+(($F$2-F4)/$F$2)^2+(($G$2-G4)/$G$2)^2)</f>
        <v>7100.9290073503917</v>
      </c>
    </row>
    <row r="5" spans="1:11" x14ac:dyDescent="0.3">
      <c r="A5" s="16" t="s">
        <v>11</v>
      </c>
      <c r="B5" s="17">
        <v>0</v>
      </c>
      <c r="C5" s="17">
        <v>21.039100000000001</v>
      </c>
      <c r="D5" s="18">
        <v>0.3327</v>
      </c>
      <c r="E5" s="19">
        <v>301.97219999999999</v>
      </c>
      <c r="F5" s="20">
        <v>14.3482</v>
      </c>
      <c r="G5" s="20">
        <v>18.6662</v>
      </c>
      <c r="H5" s="21">
        <f t="shared" si="0"/>
        <v>6782.8396945789545</v>
      </c>
    </row>
    <row r="6" spans="1:11" x14ac:dyDescent="0.3">
      <c r="A6" s="16" t="s">
        <v>12</v>
      </c>
      <c r="B6" s="17">
        <v>0.88890000000000002</v>
      </c>
      <c r="C6" s="17">
        <v>24.857600000000001</v>
      </c>
      <c r="D6" s="18">
        <v>0.2394</v>
      </c>
      <c r="E6" s="19">
        <v>428.55610000000001</v>
      </c>
      <c r="F6" s="20">
        <v>22.1614</v>
      </c>
      <c r="G6" s="20">
        <v>7.9260000000000002</v>
      </c>
      <c r="H6" s="21">
        <f t="shared" si="0"/>
        <v>8599.4621725399029</v>
      </c>
    </row>
    <row r="7" spans="1:11" x14ac:dyDescent="0.3">
      <c r="A7" s="16" t="s">
        <v>13</v>
      </c>
      <c r="B7" s="17">
        <v>0</v>
      </c>
      <c r="C7" s="17">
        <v>0.78169999999999995</v>
      </c>
      <c r="D7" s="18">
        <v>0.2767</v>
      </c>
      <c r="E7" s="19">
        <v>285.74740000000003</v>
      </c>
      <c r="F7" s="20">
        <v>10.1226</v>
      </c>
      <c r="G7" s="20">
        <v>24.7803</v>
      </c>
      <c r="H7" s="21">
        <f t="shared" si="0"/>
        <v>3105.6655546470934</v>
      </c>
    </row>
    <row r="8" spans="1:11" x14ac:dyDescent="0.3">
      <c r="A8" s="16" t="s">
        <v>14</v>
      </c>
      <c r="B8" s="17">
        <v>0</v>
      </c>
      <c r="C8" s="17">
        <v>0.77729999999999999</v>
      </c>
      <c r="D8" s="18">
        <v>0.28460000000000002</v>
      </c>
      <c r="E8" s="19">
        <v>244.4633</v>
      </c>
      <c r="F8" s="20">
        <v>9.3385999999999996</v>
      </c>
      <c r="G8" s="20">
        <v>6.8178000000000001</v>
      </c>
      <c r="H8" s="21">
        <f t="shared" si="0"/>
        <v>2497.3723798042329</v>
      </c>
    </row>
    <row r="9" spans="1:11" x14ac:dyDescent="0.3">
      <c r="A9" s="16" t="s">
        <v>15</v>
      </c>
      <c r="B9" s="17">
        <v>0</v>
      </c>
      <c r="C9" s="17">
        <v>0.77590000000000003</v>
      </c>
      <c r="D9" s="18">
        <v>0.28399999999999997</v>
      </c>
      <c r="E9" s="19">
        <v>322.78429999999997</v>
      </c>
      <c r="F9" s="20">
        <v>11.7211</v>
      </c>
      <c r="G9" s="20">
        <v>3.7317999999999998</v>
      </c>
      <c r="H9" s="21">
        <f t="shared" si="0"/>
        <v>2576.8394691300446</v>
      </c>
    </row>
    <row r="10" spans="1:11" x14ac:dyDescent="0.3">
      <c r="A10" s="16" t="s">
        <v>16</v>
      </c>
      <c r="B10" s="17">
        <v>0.5</v>
      </c>
      <c r="C10" s="17">
        <v>15.224500000000001</v>
      </c>
      <c r="D10" s="18">
        <v>0.26840000000000003</v>
      </c>
      <c r="E10" s="19">
        <v>364.18939999999998</v>
      </c>
      <c r="F10" s="20">
        <v>23.1692</v>
      </c>
      <c r="G10" s="20">
        <v>10.090199999999999</v>
      </c>
      <c r="H10" s="21">
        <f t="shared" si="0"/>
        <v>2069.4072566980994</v>
      </c>
    </row>
    <row r="11" spans="1:11" x14ac:dyDescent="0.3">
      <c r="A11" s="16" t="s">
        <v>17</v>
      </c>
      <c r="B11" s="17">
        <v>0.66669999999999996</v>
      </c>
      <c r="C11" s="17">
        <v>14.246499999999999</v>
      </c>
      <c r="D11" s="18">
        <v>0.27750000000000002</v>
      </c>
      <c r="E11" s="19">
        <v>369.37610000000001</v>
      </c>
      <c r="F11" s="20">
        <v>16.524699999999999</v>
      </c>
      <c r="G11" s="20">
        <v>9.3684999999999992</v>
      </c>
      <c r="H11" s="21">
        <f t="shared" si="0"/>
        <v>1716.282199185029</v>
      </c>
    </row>
    <row r="12" spans="1:11" x14ac:dyDescent="0.3">
      <c r="A12" s="16" t="s">
        <v>18</v>
      </c>
      <c r="B12" s="17">
        <v>0.88890000000000002</v>
      </c>
      <c r="C12" s="17">
        <v>15.6106</v>
      </c>
      <c r="D12" s="18">
        <v>0.27400000000000002</v>
      </c>
      <c r="E12" s="19">
        <v>408.39109999999999</v>
      </c>
      <c r="F12" s="20">
        <v>20.188500000000001</v>
      </c>
      <c r="G12" s="20">
        <v>9.7751999999999999</v>
      </c>
      <c r="H12" s="21">
        <f t="shared" si="0"/>
        <v>2235.6040688468588</v>
      </c>
    </row>
    <row r="13" spans="1:11" x14ac:dyDescent="0.3">
      <c r="A13" s="16" t="s">
        <v>22</v>
      </c>
      <c r="B13" s="17">
        <v>0.44440000000000002</v>
      </c>
      <c r="C13" s="17">
        <v>10.767300000000001</v>
      </c>
      <c r="D13" s="18">
        <v>0.26600000000000001</v>
      </c>
      <c r="E13" s="19">
        <v>352.87509999999997</v>
      </c>
      <c r="F13" s="20">
        <v>21.122599999999998</v>
      </c>
      <c r="G13" s="20">
        <v>10.3315</v>
      </c>
      <c r="H13" s="21">
        <f t="shared" si="0"/>
        <v>692.68711823709839</v>
      </c>
    </row>
    <row r="14" spans="1:11" x14ac:dyDescent="0.3">
      <c r="A14" s="16" t="s">
        <v>23</v>
      </c>
      <c r="B14" s="17">
        <v>1.1111</v>
      </c>
      <c r="C14" s="17">
        <v>11.0527</v>
      </c>
      <c r="D14" s="18">
        <v>0.2626</v>
      </c>
      <c r="E14" s="19">
        <v>404.24520000000001</v>
      </c>
      <c r="F14" s="20">
        <v>21.546900000000001</v>
      </c>
      <c r="G14" s="20">
        <v>9.4281000000000006</v>
      </c>
      <c r="H14" s="21">
        <f t="shared" si="0"/>
        <v>882.75843700024473</v>
      </c>
    </row>
    <row r="15" spans="1:11" x14ac:dyDescent="0.3">
      <c r="A15" s="16" t="s">
        <v>24</v>
      </c>
      <c r="B15" s="17">
        <v>0.44440000000000002</v>
      </c>
      <c r="C15" s="17">
        <v>11.3316</v>
      </c>
      <c r="D15" s="18">
        <v>0.2752</v>
      </c>
      <c r="E15" s="19">
        <v>363.90609999999998</v>
      </c>
      <c r="F15" s="20">
        <v>19.413599999999999</v>
      </c>
      <c r="G15" s="20">
        <v>10.892200000000001</v>
      </c>
      <c r="H15" s="21">
        <f t="shared" si="0"/>
        <v>835.81024906720427</v>
      </c>
    </row>
    <row r="16" spans="1:11" x14ac:dyDescent="0.3">
      <c r="A16" s="16" t="s">
        <v>19</v>
      </c>
      <c r="B16" s="17">
        <v>0.44440000000000002</v>
      </c>
      <c r="C16" s="17">
        <v>6.7420999999999998</v>
      </c>
      <c r="D16" s="18">
        <v>0.26769999999999999</v>
      </c>
      <c r="E16" s="19">
        <v>288.20780000000002</v>
      </c>
      <c r="F16" s="20">
        <v>22.116900000000001</v>
      </c>
      <c r="G16" s="20">
        <v>13.5623</v>
      </c>
      <c r="H16" s="21">
        <f t="shared" si="0"/>
        <v>228.78622668289267</v>
      </c>
    </row>
    <row r="17" spans="1:11" x14ac:dyDescent="0.3">
      <c r="A17" s="16" t="s">
        <v>20</v>
      </c>
      <c r="B17" s="17">
        <v>0.44440000000000002</v>
      </c>
      <c r="C17" s="17">
        <v>6.8754999999999997</v>
      </c>
      <c r="D17" s="18">
        <v>0.2636</v>
      </c>
      <c r="E17" s="19">
        <v>317.98239999999998</v>
      </c>
      <c r="F17" s="20">
        <v>20.591200000000001</v>
      </c>
      <c r="G17" s="20">
        <v>11.225899999999999</v>
      </c>
      <c r="H17" s="21">
        <f t="shared" si="0"/>
        <v>229.53909384672039</v>
      </c>
    </row>
    <row r="18" spans="1:11" x14ac:dyDescent="0.3">
      <c r="A18" s="16" t="s">
        <v>21</v>
      </c>
      <c r="B18" s="17">
        <v>0.44440000000000002</v>
      </c>
      <c r="C18" s="17">
        <v>7.7895000000000003</v>
      </c>
      <c r="D18" s="18">
        <v>0.26419999999999999</v>
      </c>
      <c r="E18" s="19">
        <v>301.48559999999998</v>
      </c>
      <c r="F18" s="20">
        <v>19.7684</v>
      </c>
      <c r="G18" s="20">
        <v>7.3122999999999996</v>
      </c>
      <c r="H18" s="21">
        <f t="shared" si="0"/>
        <v>463.69586769981004</v>
      </c>
    </row>
    <row r="19" spans="1:11" x14ac:dyDescent="0.3">
      <c r="H19" s="2"/>
      <c r="K19" s="4"/>
    </row>
    <row r="20" spans="1:11" x14ac:dyDescent="0.3">
      <c r="A20" s="10" t="s">
        <v>26</v>
      </c>
      <c r="B20" s="10" t="s">
        <v>5</v>
      </c>
      <c r="C20" s="10" t="s">
        <v>4</v>
      </c>
      <c r="D20" s="10" t="s">
        <v>2</v>
      </c>
      <c r="E20" s="10" t="s">
        <v>1</v>
      </c>
      <c r="F20" s="10" t="s">
        <v>6</v>
      </c>
      <c r="G20" s="10" t="s">
        <v>7</v>
      </c>
      <c r="H20" s="10" t="s">
        <v>8</v>
      </c>
      <c r="K20" s="4"/>
    </row>
    <row r="21" spans="1:11" x14ac:dyDescent="0.3">
      <c r="A21" s="11" t="s">
        <v>0</v>
      </c>
      <c r="B21" s="12">
        <v>0</v>
      </c>
      <c r="C21" s="12">
        <v>0.74050000000000005</v>
      </c>
      <c r="D21" s="13">
        <v>0.26050000000000001</v>
      </c>
      <c r="E21" s="14">
        <v>271.0154</v>
      </c>
      <c r="F21" s="15">
        <v>19.2134</v>
      </c>
      <c r="G21" s="15">
        <v>5.3201000000000001</v>
      </c>
      <c r="H21" s="9">
        <v>0</v>
      </c>
      <c r="K21" s="4"/>
    </row>
    <row r="22" spans="1:11" x14ac:dyDescent="0.3">
      <c r="A22" s="16" t="s">
        <v>19</v>
      </c>
      <c r="B22" s="17">
        <v>0</v>
      </c>
      <c r="C22" s="17">
        <v>0.74299999999999999</v>
      </c>
      <c r="D22" s="18">
        <v>0.26200000000000001</v>
      </c>
      <c r="E22" s="19">
        <v>263.67759999999998</v>
      </c>
      <c r="F22" s="20">
        <v>14.1294</v>
      </c>
      <c r="G22" s="20">
        <v>4.7786</v>
      </c>
      <c r="H22" s="21">
        <f>1000*((($B$21-B22)/1)^2+(($C$21-C22)/$C$21)^2+(($D$21-D22)/$D$21)^2+(($E$21-E22)/$E$21)^2+(($F$21-F22)/$F$21)^2+(($G$21-G22)/$G$21)^2)</f>
        <v>81.154424552813452</v>
      </c>
    </row>
    <row r="23" spans="1:11" x14ac:dyDescent="0.3">
      <c r="A23" s="16" t="s">
        <v>20</v>
      </c>
      <c r="B23" s="17">
        <v>0</v>
      </c>
      <c r="C23" s="17">
        <v>0.74880000000000002</v>
      </c>
      <c r="D23" s="18">
        <v>0.26960000000000001</v>
      </c>
      <c r="E23" s="19">
        <v>280.13529999999997</v>
      </c>
      <c r="F23" s="20">
        <v>17.668600000000001</v>
      </c>
      <c r="G23" s="20">
        <v>5.1285999999999996</v>
      </c>
      <c r="H23" s="21">
        <f>1000*((($B$21-B23)/1)^2+(($C$21-C23)/$C$21)^2+(($D$21-D23)/$D$21)^2+(($E$21-E23)/$E$21)^2+(($F$21-F23)/$F$21)^2+(($G$21-G23)/$G$21)^2)</f>
        <v>10.238513244488487</v>
      </c>
    </row>
    <row r="24" spans="1:11" x14ac:dyDescent="0.3">
      <c r="A24" s="16" t="s">
        <v>21</v>
      </c>
      <c r="B24" s="17">
        <v>0.22220000000000001</v>
      </c>
      <c r="C24" s="17">
        <v>0.75270000000000004</v>
      </c>
      <c r="D24" s="18">
        <v>0.26910000000000001</v>
      </c>
      <c r="E24" s="19">
        <v>271.18060000000003</v>
      </c>
      <c r="F24" s="20">
        <v>17.224799999999998</v>
      </c>
      <c r="G24" s="20">
        <v>4.9477000000000002</v>
      </c>
      <c r="H24" s="21">
        <f>1000*((($B$21-B24)/1)^2+(($C$21-C24)/$C$21)^2+(($D$21-D24)/$D$21)^2+(($E$21-E24)/$E$21)^2+(($F$21-F24)/$F$21)^2+(($G$21-G24)/$G$21)^2)</f>
        <v>66.346742736071718</v>
      </c>
    </row>
    <row r="26" spans="1:11" x14ac:dyDescent="0.3">
      <c r="A26" s="10" t="s">
        <v>27</v>
      </c>
      <c r="B26" s="10" t="s">
        <v>5</v>
      </c>
      <c r="C26" s="10" t="s">
        <v>4</v>
      </c>
      <c r="D26" s="10" t="s">
        <v>2</v>
      </c>
      <c r="E26" s="10" t="s">
        <v>1</v>
      </c>
      <c r="F26" s="10" t="s">
        <v>6</v>
      </c>
      <c r="G26" s="10" t="s">
        <v>7</v>
      </c>
      <c r="H26" s="10" t="s">
        <v>8</v>
      </c>
    </row>
    <row r="27" spans="1:11" x14ac:dyDescent="0.3">
      <c r="A27" s="11" t="s">
        <v>0</v>
      </c>
      <c r="B27" s="12">
        <v>1.1111</v>
      </c>
      <c r="C27" s="12">
        <v>0.72260000000000002</v>
      </c>
      <c r="D27" s="13">
        <v>0.25359999999999999</v>
      </c>
      <c r="E27" s="14">
        <v>150.08320000000001</v>
      </c>
      <c r="F27" s="15">
        <v>12.863799999999999</v>
      </c>
      <c r="G27" s="15">
        <v>4.5631000000000004</v>
      </c>
      <c r="H27" s="9">
        <v>0</v>
      </c>
    </row>
    <row r="28" spans="1:11" x14ac:dyDescent="0.3">
      <c r="A28" s="16" t="s">
        <v>19</v>
      </c>
      <c r="B28" s="17">
        <v>0.44440000000000002</v>
      </c>
      <c r="C28" s="17">
        <v>0.72299999999999998</v>
      </c>
      <c r="D28" s="18">
        <v>0.26269999999999999</v>
      </c>
      <c r="E28" s="19">
        <v>143.69800000000001</v>
      </c>
      <c r="F28" s="20">
        <v>12.1287</v>
      </c>
      <c r="G28" s="20">
        <v>8.0771999999999995</v>
      </c>
      <c r="H28" s="21">
        <f>1000*((($B$27-B28)/$B$27)^2+(($C$27-C28)/$C$27)^2+(($D$27-D28)/$D$27)^2+(($E$27-E28)/$E$27)^2+(($F$27-F28)/$F$27)^2+(($G$27-G28)/$G$27)^2)</f>
        <v>959.47982365468749</v>
      </c>
    </row>
    <row r="29" spans="1:11" x14ac:dyDescent="0.3">
      <c r="A29" s="16" t="s">
        <v>20</v>
      </c>
      <c r="B29" s="17">
        <v>0.22220000000000001</v>
      </c>
      <c r="C29" s="17">
        <v>0.71279999999999999</v>
      </c>
      <c r="D29" s="18">
        <v>0.27789999999999998</v>
      </c>
      <c r="E29" s="19">
        <v>133.46039999999999</v>
      </c>
      <c r="F29" s="20">
        <v>9.6161999999999992</v>
      </c>
      <c r="G29" s="20">
        <v>4.1958000000000002</v>
      </c>
      <c r="H29" s="21">
        <f t="shared" ref="H29:H30" si="1">1000*((($B$27-B29)/$B$27)^2+(($C$27-C29)/$C$27)^2+(($D$27-D29)/$D$27)^2+(($E$27-E29)/$E$27)^2+(($F$27-F29)/$F$27)^2+(($G$27-G29)/$G$27)^2)</f>
        <v>731.87686289596218</v>
      </c>
    </row>
    <row r="30" spans="1:11" x14ac:dyDescent="0.3">
      <c r="A30" s="16" t="s">
        <v>21</v>
      </c>
      <c r="B30" s="17">
        <v>0.44440000000000002</v>
      </c>
      <c r="C30" s="17">
        <v>0.72519999999999996</v>
      </c>
      <c r="D30" s="18">
        <v>0.2702</v>
      </c>
      <c r="E30" s="19">
        <v>137.0752</v>
      </c>
      <c r="F30" s="20">
        <v>11.023300000000001</v>
      </c>
      <c r="G30" s="20">
        <v>4.2454999999999998</v>
      </c>
      <c r="H30" s="21">
        <f t="shared" si="1"/>
        <v>397.16797369636583</v>
      </c>
    </row>
    <row r="32" spans="1:11" x14ac:dyDescent="0.3">
      <c r="A32" s="10" t="s">
        <v>28</v>
      </c>
      <c r="B32" s="10" t="s">
        <v>5</v>
      </c>
      <c r="C32" s="10" t="s">
        <v>4</v>
      </c>
      <c r="D32" s="10" t="s">
        <v>2</v>
      </c>
      <c r="E32" s="10" t="s">
        <v>1</v>
      </c>
      <c r="F32" s="10" t="s">
        <v>6</v>
      </c>
      <c r="G32" s="10" t="s">
        <v>7</v>
      </c>
      <c r="H32" s="10" t="s">
        <v>8</v>
      </c>
    </row>
    <row r="33" spans="1:16" x14ac:dyDescent="0.3">
      <c r="A33" s="11" t="s">
        <v>0</v>
      </c>
      <c r="B33" s="12">
        <v>2</v>
      </c>
      <c r="C33" s="12">
        <v>0.6643</v>
      </c>
      <c r="D33" s="13">
        <v>0.251</v>
      </c>
      <c r="E33" s="14">
        <v>62.848300000000002</v>
      </c>
      <c r="F33" s="15">
        <v>10.858000000000001</v>
      </c>
      <c r="G33" s="15">
        <v>3.7315999999999998</v>
      </c>
      <c r="H33" s="9">
        <v>0</v>
      </c>
    </row>
    <row r="34" spans="1:16" x14ac:dyDescent="0.3">
      <c r="A34" s="16" t="s">
        <v>19</v>
      </c>
      <c r="B34" s="17">
        <v>0.88890000000000002</v>
      </c>
      <c r="C34" s="17">
        <v>0.69489999999999996</v>
      </c>
      <c r="D34" s="18">
        <v>0.25729999999999997</v>
      </c>
      <c r="E34" s="19">
        <v>83.044600000000003</v>
      </c>
      <c r="F34" s="20">
        <v>10.712</v>
      </c>
      <c r="G34" s="20">
        <v>3.7825000000000002</v>
      </c>
      <c r="H34" s="21">
        <f>1000*((($B$33-B34)/$B$33)^2+(($C$33-C34)/$C$33)^2+(($D$33-D34)/$D$33)^2+(($E$33-E34)/$E$33)^2+(($F$33-F34)/$F$33)^2+(($G$33-G34)/$G$33)^2)</f>
        <v>415.02031096410735</v>
      </c>
    </row>
    <row r="35" spans="1:16" x14ac:dyDescent="0.3">
      <c r="A35" s="16" t="s">
        <v>20</v>
      </c>
      <c r="B35" s="17">
        <v>1.1111</v>
      </c>
      <c r="C35" s="17">
        <v>0.67430000000000001</v>
      </c>
      <c r="D35" s="18">
        <v>0.26090000000000002</v>
      </c>
      <c r="E35" s="19">
        <v>76.667299999999997</v>
      </c>
      <c r="F35" s="20">
        <v>9.4616000000000007</v>
      </c>
      <c r="G35" s="20">
        <v>3.3169</v>
      </c>
      <c r="H35" s="21">
        <f t="shared" ref="H35:H36" si="2">1000*((($B$33-B35)/$B$33)^2+(($C$33-C35)/$C$33)^2+(($D$33-D35)/$D$33)^2+(($E$33-E35)/$E$33)^2+(($F$33-F35)/$F$33)^2+(($G$33-G35)/$G$33)^2)</f>
        <v>276.55444429175924</v>
      </c>
    </row>
    <row r="36" spans="1:16" x14ac:dyDescent="0.3">
      <c r="A36" s="16" t="s">
        <v>21</v>
      </c>
      <c r="B36" s="17">
        <v>1.0369999999999999</v>
      </c>
      <c r="C36" s="17">
        <v>0.68059999999999998</v>
      </c>
      <c r="D36" s="18">
        <v>0.26319999999999999</v>
      </c>
      <c r="E36" s="19">
        <v>63.722900000000003</v>
      </c>
      <c r="F36" s="20">
        <v>9.7523999999999997</v>
      </c>
      <c r="G36" s="20">
        <v>3.7866</v>
      </c>
      <c r="H36" s="21">
        <f t="shared" si="2"/>
        <v>245.58574925445481</v>
      </c>
    </row>
    <row r="38" spans="1:16" x14ac:dyDescent="0.3">
      <c r="A38" s="10" t="s">
        <v>29</v>
      </c>
      <c r="B38" s="10" t="s">
        <v>5</v>
      </c>
      <c r="C38" s="10" t="s">
        <v>4</v>
      </c>
      <c r="D38" s="10" t="s">
        <v>2</v>
      </c>
      <c r="E38" s="10" t="s">
        <v>1</v>
      </c>
      <c r="F38" s="10" t="s">
        <v>6</v>
      </c>
      <c r="G38" s="10" t="s">
        <v>7</v>
      </c>
      <c r="H38" s="10" t="s">
        <v>8</v>
      </c>
    </row>
    <row r="39" spans="1:16" x14ac:dyDescent="0.3">
      <c r="A39" s="11" t="s">
        <v>0</v>
      </c>
      <c r="B39" s="12">
        <v>1.5556000000000001</v>
      </c>
      <c r="C39" s="12">
        <v>0.33229999999999998</v>
      </c>
      <c r="D39" s="13">
        <v>0.2525</v>
      </c>
      <c r="E39" s="14">
        <v>27.9008</v>
      </c>
      <c r="F39" s="15">
        <v>4.3655999999999997</v>
      </c>
      <c r="G39" s="15">
        <v>2.1566999999999998</v>
      </c>
      <c r="H39" s="9">
        <v>0</v>
      </c>
    </row>
    <row r="40" spans="1:16" x14ac:dyDescent="0.3">
      <c r="A40" s="16" t="s">
        <v>19</v>
      </c>
      <c r="B40" s="17">
        <v>1.1111</v>
      </c>
      <c r="C40" s="17">
        <v>0.33489999999999998</v>
      </c>
      <c r="D40" s="18">
        <v>0.25619999999999998</v>
      </c>
      <c r="E40" s="19">
        <v>23.941800000000001</v>
      </c>
      <c r="F40" s="20">
        <v>5.1060999999999996</v>
      </c>
      <c r="G40" s="20">
        <v>2.1450999999999998</v>
      </c>
      <c r="H40" s="21">
        <f>1000*((($B$39-B40)/$B$39)^2+(($C$39-C40)/$C$39)^2+(($D$39-D40)/$D$39)^2+(($E$39-E40)/$E$39)^2+(($F$39-F40)/$F$39)^2+(($G$39-G40)/$G$39)^2)</f>
        <v>130.85910539698588</v>
      </c>
      <c r="I40" s="5"/>
    </row>
    <row r="41" spans="1:16" x14ac:dyDescent="0.3">
      <c r="A41" s="16" t="s">
        <v>20</v>
      </c>
      <c r="B41" s="17">
        <v>0.88890000000000002</v>
      </c>
      <c r="C41" s="17">
        <v>0.31369999999999998</v>
      </c>
      <c r="D41" s="18">
        <v>0.25269999999999998</v>
      </c>
      <c r="E41" s="19">
        <v>33.624400000000001</v>
      </c>
      <c r="F41" s="20">
        <v>6.8282999999999996</v>
      </c>
      <c r="G41" s="20">
        <v>2.3965000000000001</v>
      </c>
      <c r="H41" s="21">
        <f t="shared" ref="H41:H42" si="3">1000*((($B$39-B41)/$B$39)^2+(($C$39-C41)/$C$39)^2+(($D$39-D41)/$D$39)^2+(($E$39-E41)/$E$39)^2+(($F$39-F41)/$F$39)^2+(($G$39-G41)/$G$39)^2)</f>
        <v>559.48633864284852</v>
      </c>
      <c r="I41" s="2"/>
    </row>
    <row r="42" spans="1:16" x14ac:dyDescent="0.3">
      <c r="A42" s="16" t="s">
        <v>21</v>
      </c>
      <c r="B42" s="17">
        <v>0.88890000000000002</v>
      </c>
      <c r="C42" s="17">
        <v>0.32619999999999999</v>
      </c>
      <c r="D42" s="18">
        <v>0.24110000000000001</v>
      </c>
      <c r="E42" s="19">
        <v>25.335699999999999</v>
      </c>
      <c r="F42" s="20">
        <v>6.8834999999999997</v>
      </c>
      <c r="G42" s="20">
        <v>2.4005000000000001</v>
      </c>
      <c r="H42" s="21">
        <f t="shared" si="3"/>
        <v>539.93893413424541</v>
      </c>
      <c r="I42" s="2"/>
    </row>
    <row r="43" spans="1:16" x14ac:dyDescent="0.3">
      <c r="I43" s="2"/>
    </row>
    <row r="44" spans="1:16" x14ac:dyDescent="0.3">
      <c r="A44" s="10" t="s">
        <v>30</v>
      </c>
      <c r="B44" s="10" t="s">
        <v>5</v>
      </c>
      <c r="C44" s="10" t="s">
        <v>4</v>
      </c>
      <c r="D44" s="10" t="s">
        <v>2</v>
      </c>
      <c r="E44" s="10" t="s">
        <v>1</v>
      </c>
      <c r="F44" s="10" t="s">
        <v>6</v>
      </c>
      <c r="G44" s="10" t="s">
        <v>7</v>
      </c>
      <c r="H44" s="10" t="s">
        <v>8</v>
      </c>
      <c r="I44" s="5"/>
      <c r="J44" s="6"/>
      <c r="K44" s="6"/>
      <c r="L44" s="6"/>
      <c r="M44" s="6"/>
      <c r="N44" s="6"/>
      <c r="O44" s="6"/>
      <c r="P44" s="7"/>
    </row>
    <row r="45" spans="1:16" x14ac:dyDescent="0.3">
      <c r="A45" s="11" t="s">
        <v>0</v>
      </c>
      <c r="B45" s="12">
        <v>0.74070000000000003</v>
      </c>
      <c r="C45" s="12">
        <v>0.16550000000000001</v>
      </c>
      <c r="D45" s="13">
        <v>0.2145</v>
      </c>
      <c r="E45" s="14">
        <v>8.4634999999999998</v>
      </c>
      <c r="F45" s="15">
        <v>2.5589</v>
      </c>
      <c r="G45" s="15">
        <v>1.3004</v>
      </c>
      <c r="H45" s="9">
        <v>0</v>
      </c>
      <c r="I45" s="2"/>
      <c r="P45" s="8"/>
    </row>
    <row r="46" spans="1:16" x14ac:dyDescent="0.3">
      <c r="A46" s="16" t="s">
        <v>19</v>
      </c>
      <c r="B46" s="17">
        <v>0.51849999999999996</v>
      </c>
      <c r="C46" s="17">
        <v>0.16539999999999999</v>
      </c>
      <c r="D46" s="18">
        <v>0.23319999999999999</v>
      </c>
      <c r="E46" s="19">
        <v>5.5872999999999999</v>
      </c>
      <c r="F46" s="20">
        <v>2.0714999999999999</v>
      </c>
      <c r="G46" s="20">
        <v>1.1343000000000001</v>
      </c>
      <c r="H46" s="21">
        <f>1000*((($B$45-B46)/$B$45)^2+(($C$45-C46)/$C$45)^2+(($D$45-D46)/$D$45)^2+(($E$45-E46)/$E$45)^2+(($F$45-F46)/$F$45)^2+(($G$45-G46)/$G$45)^2)</f>
        <v>265.67557135911522</v>
      </c>
      <c r="I46" s="2"/>
      <c r="P46" s="8"/>
    </row>
    <row r="47" spans="1:16" x14ac:dyDescent="0.3">
      <c r="A47" s="16" t="s">
        <v>20</v>
      </c>
      <c r="B47" s="17">
        <v>0.44440000000000002</v>
      </c>
      <c r="C47" s="17">
        <v>0.1668</v>
      </c>
      <c r="D47" s="18">
        <v>0.23200000000000001</v>
      </c>
      <c r="E47" s="19">
        <v>7.3810000000000002</v>
      </c>
      <c r="F47" s="20">
        <v>2.6221000000000001</v>
      </c>
      <c r="G47" s="20">
        <v>2.1316000000000002</v>
      </c>
      <c r="H47" s="21">
        <f t="shared" ref="H47:H48" si="4">1000*((($B$45-B47)/$B$45)^2+(($C$45-C47)/$C$45)^2+(($D$45-D47)/$D$45)^2+(($E$45-E47)/$E$45)^2+(($F$45-F47)/$F$45)^2+(($G$45-G47)/$G$45)^2)</f>
        <v>592.26961503259929</v>
      </c>
      <c r="I47" s="2"/>
      <c r="P47" s="8"/>
    </row>
    <row r="48" spans="1:16" x14ac:dyDescent="0.3">
      <c r="A48" s="16" t="s">
        <v>21</v>
      </c>
      <c r="B48" s="17">
        <v>0.44440000000000002</v>
      </c>
      <c r="C48" s="17">
        <v>0.16750000000000001</v>
      </c>
      <c r="D48" s="18">
        <v>0.22850000000000001</v>
      </c>
      <c r="E48" s="19">
        <v>5.8666999999999998</v>
      </c>
      <c r="F48" s="20">
        <v>1.7858000000000001</v>
      </c>
      <c r="G48" s="20">
        <v>1.2650999999999999</v>
      </c>
      <c r="H48" s="21">
        <f t="shared" si="4"/>
        <v>350.58275365389869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RowHeight="14.4" x14ac:dyDescent="0.3"/>
  <cols>
    <col min="1" max="1" width="17.77734375" customWidth="1"/>
    <col min="2" max="9" width="7.21875" customWidth="1"/>
  </cols>
  <sheetData>
    <row r="1" spans="1:9" x14ac:dyDescent="0.3">
      <c r="A1" s="10" t="s">
        <v>31</v>
      </c>
      <c r="B1" s="10" t="s">
        <v>5</v>
      </c>
      <c r="C1" s="10" t="s">
        <v>4</v>
      </c>
      <c r="D1" s="22" t="s">
        <v>3</v>
      </c>
      <c r="E1" s="10" t="s">
        <v>2</v>
      </c>
      <c r="F1" s="10" t="s">
        <v>1</v>
      </c>
      <c r="G1" s="10" t="s">
        <v>6</v>
      </c>
      <c r="H1" s="10" t="s">
        <v>7</v>
      </c>
      <c r="I1" s="10" t="s">
        <v>8</v>
      </c>
    </row>
    <row r="2" spans="1:9" x14ac:dyDescent="0.3">
      <c r="A2" s="11" t="s">
        <v>0</v>
      </c>
      <c r="B2" s="12">
        <v>0.74070000000000003</v>
      </c>
      <c r="C2" s="12">
        <v>6.3860999999999999</v>
      </c>
      <c r="D2" s="11">
        <v>345.11110000000002</v>
      </c>
      <c r="E2" s="13">
        <v>0.26219999999999999</v>
      </c>
      <c r="F2" s="14">
        <v>364.28309999999999</v>
      </c>
      <c r="G2" s="15">
        <v>25.338000000000001</v>
      </c>
      <c r="H2" s="15">
        <v>12.6304</v>
      </c>
      <c r="I2" s="9">
        <v>0</v>
      </c>
    </row>
    <row r="3" spans="1:9" x14ac:dyDescent="0.3">
      <c r="A3" s="16" t="s">
        <v>19</v>
      </c>
      <c r="B3" s="17">
        <v>0</v>
      </c>
      <c r="C3" s="17">
        <v>0.74819999999999998</v>
      </c>
      <c r="D3" s="16">
        <v>336.44439999999997</v>
      </c>
      <c r="E3" s="18">
        <v>0.26040000000000002</v>
      </c>
      <c r="F3" s="19">
        <v>288.40480000000002</v>
      </c>
      <c r="G3" s="20">
        <v>19.64</v>
      </c>
      <c r="H3" s="20">
        <v>5.2312000000000003</v>
      </c>
      <c r="I3" s="21">
        <f>1000*((($B$2-B3)/$B$2)^2+(($C$2-C3)/$C$2)^2+(($D$2-D3)/$D$2)^2+(($E$2-E3)/$E$2)^2+(($F$2-F3)/$F$2)^2+(($G$2-G3)/$G$2)^2+(($H$2-H3)/$H$2)^2)</f>
        <v>2217.231145438835</v>
      </c>
    </row>
    <row r="4" spans="1:9" x14ac:dyDescent="0.3">
      <c r="A4" s="16" t="s">
        <v>20</v>
      </c>
      <c r="B4" s="17">
        <v>0</v>
      </c>
      <c r="C4" s="17">
        <v>0.74560000000000004</v>
      </c>
      <c r="D4" s="16">
        <v>336.44439999999997</v>
      </c>
      <c r="E4" s="18">
        <v>0.26250000000000001</v>
      </c>
      <c r="F4" s="19">
        <v>304.0061</v>
      </c>
      <c r="G4" s="20">
        <v>18.772400000000001</v>
      </c>
      <c r="H4" s="20">
        <v>5.1250999999999998</v>
      </c>
      <c r="I4" s="21">
        <f>1000*((($B$2-B4)/$B$2)^2+(($C$2-C4)/$C$2)^2+(($D$2-D4)/$D$2)^2+(($E$2-E4)/$E$2)^2+(($F$2-F4)/$F$2)^2+(($G$2-G4)/$G$2)^2+(($H$2-H4)/$H$2)^2)</f>
        <v>2228.3826250971624</v>
      </c>
    </row>
    <row r="5" spans="1:9" x14ac:dyDescent="0.3">
      <c r="A5" s="16" t="s">
        <v>21</v>
      </c>
      <c r="B5" s="17">
        <v>0</v>
      </c>
      <c r="C5" s="17">
        <v>0.74919999999999998</v>
      </c>
      <c r="D5" s="16">
        <v>336.44439999999997</v>
      </c>
      <c r="E5" s="18">
        <v>0.26190000000000002</v>
      </c>
      <c r="F5" s="19">
        <v>289.51650000000001</v>
      </c>
      <c r="G5" s="20">
        <v>19.524699999999999</v>
      </c>
      <c r="H5" s="20">
        <v>5.1669</v>
      </c>
      <c r="I5" s="21">
        <f>1000*((($B$2-B5)/$B$2)^2+(($C$2-C5)/$C$2)^2+(($D$2-D5)/$D$2)^2+(($E$2-E5)/$E$2)^2+(($F$2-F5)/$F$2)^2+(($G$2-G5)/$G$2)^2+(($H$2-H5)/$H$2)^2)</f>
        <v>2223.704833277468</v>
      </c>
    </row>
    <row r="7" spans="1:9" x14ac:dyDescent="0.3">
      <c r="A7" s="10" t="s">
        <v>32</v>
      </c>
      <c r="B7" s="10" t="s">
        <v>5</v>
      </c>
      <c r="C7" s="10" t="s">
        <v>4</v>
      </c>
      <c r="D7" s="22" t="s">
        <v>3</v>
      </c>
      <c r="E7" s="10" t="s">
        <v>2</v>
      </c>
      <c r="F7" s="10" t="s">
        <v>1</v>
      </c>
      <c r="G7" s="10" t="s">
        <v>6</v>
      </c>
      <c r="H7" s="10" t="s">
        <v>7</v>
      </c>
    </row>
    <row r="8" spans="1:9" x14ac:dyDescent="0.3">
      <c r="A8" s="11" t="s">
        <v>19</v>
      </c>
      <c r="B8" s="12">
        <v>0.53700000000000003</v>
      </c>
      <c r="C8" s="12">
        <v>8.2507000000000001</v>
      </c>
      <c r="D8" s="11">
        <v>414</v>
      </c>
      <c r="E8" s="13">
        <v>0.26369999999999999</v>
      </c>
      <c r="F8" s="14">
        <v>390.51060000000001</v>
      </c>
      <c r="G8" s="15">
        <v>24.6251</v>
      </c>
      <c r="H8" s="15">
        <v>14.448700000000001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UIUI_modelling</vt:lpstr>
      <vt:lpstr>UIUI_predicting</vt:lpstr>
    </vt:vector>
  </TitlesOfParts>
  <Company>UTB,FAI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dcterms:created xsi:type="dcterms:W3CDTF">2016-03-21T13:05:09Z</dcterms:created>
  <dcterms:modified xsi:type="dcterms:W3CDTF">2016-05-09T09:58:02Z</dcterms:modified>
</cp:coreProperties>
</file>