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Kopi\Skola\UTB-FAI\Diplomová práce\komplet\Networks\coAuth\"/>
    </mc:Choice>
  </mc:AlternateContent>
  <bookViews>
    <workbookView xWindow="0" yWindow="0" windowWidth="23040" windowHeight="10632"/>
  </bookViews>
  <sheets>
    <sheet name="coAuth_modelling" sheetId="2" r:id="rId1"/>
    <sheet name="coAuth_predicting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5" l="1"/>
  <c r="I4" i="5"/>
  <c r="I3" i="5"/>
  <c r="H22" i="2" l="1"/>
  <c r="H23" i="2"/>
  <c r="H21" i="2"/>
  <c r="H16" i="2" l="1"/>
  <c r="H17" i="2"/>
  <c r="H15" i="2"/>
  <c r="H10" i="2" l="1"/>
  <c r="H11" i="2"/>
  <c r="H9" i="2"/>
  <c r="H5" i="2" l="1"/>
  <c r="H4" i="2"/>
  <c r="H3" i="2"/>
</calcChain>
</file>

<file path=xl/sharedStrings.xml><?xml version="1.0" encoding="utf-8"?>
<sst xmlns="http://schemas.openxmlformats.org/spreadsheetml/2006/main" count="70" uniqueCount="18">
  <si>
    <t>real</t>
  </si>
  <si>
    <t>LAC</t>
  </si>
  <si>
    <t>EC</t>
  </si>
  <si>
    <t>DC</t>
  </si>
  <si>
    <t>CC</t>
  </si>
  <si>
    <t>BC</t>
  </si>
  <si>
    <t>NC</t>
  </si>
  <si>
    <t>IC</t>
  </si>
  <si>
    <t>pts</t>
  </si>
  <si>
    <t>manual_position_1</t>
  </si>
  <si>
    <t>manual_position_2</t>
  </si>
  <si>
    <t>manual_position_3</t>
  </si>
  <si>
    <t>modelling TF4</t>
  </si>
  <si>
    <t>modelling TF3</t>
  </si>
  <si>
    <t>modelling TF2</t>
  </si>
  <si>
    <t>modelling TF1</t>
  </si>
  <si>
    <t>predicting TF4</t>
  </si>
  <si>
    <t>predicting TF5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</si>
</sst>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0.000"/>
    <numFmt numFmtId="167" formatCode="0.0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/>
    <xf numFmtId="166" fontId="1" fillId="0" borderId="1" xfId="0" applyNumberFormat="1" applyFont="1" applyBorder="1"/>
    <xf numFmtId="1" fontId="1" fillId="0" borderId="1" xfId="0" applyNumberFormat="1" applyFont="1" applyBorder="1"/>
    <xf numFmtId="167" fontId="1" fillId="0" borderId="1" xfId="0" applyNumberFormat="1" applyFont="1" applyBorder="1"/>
    <xf numFmtId="0" fontId="0" fillId="0" borderId="1" xfId="0" applyBorder="1"/>
    <xf numFmtId="2" fontId="0" fillId="0" borderId="1" xfId="0" applyNumberFormat="1" applyBorder="1"/>
    <xf numFmtId="166" fontId="0" fillId="0" borderId="1" xfId="0" applyNumberFormat="1" applyBorder="1"/>
    <xf numFmtId="1" fontId="0" fillId="0" borderId="1" xfId="0" applyNumberFormat="1" applyBorder="1"/>
    <xf numFmtId="167" fontId="0" fillId="0" borderId="1" xfId="0" applyNumberFormat="1" applyBorder="1"/>
    <xf numFmtId="3" fontId="1" fillId="0" borderId="1" xfId="0" applyNumberFormat="1" applyFont="1" applyBorder="1"/>
    <xf numFmtId="0" fontId="2" fillId="0" borderId="1" xfId="0" applyFont="1" applyFill="1" applyBorder="1" applyAlignment="1">
      <alignment horizontal="center"/>
    </xf>
    <xf numFmtId="0" fontId="0" fillId="0" borderId="0" xfId="0" applyBorder="1"/>
    <xf numFmtId="2" fontId="0" fillId="0" borderId="0" xfId="0" applyNumberFormat="1" applyBorder="1"/>
    <xf numFmtId="166" fontId="0" fillId="0" borderId="0" xfId="0" applyNumberFormat="1" applyBorder="1"/>
    <xf numFmtId="167" fontId="0" fillId="0" borderId="0" xfId="0" applyNumberFormat="1" applyBorder="1"/>
    <xf numFmtId="3" fontId="1" fillId="0" borderId="0" xfId="0" applyNumberFormat="1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/>
  </sheetViews>
  <sheetFormatPr defaultRowHeight="14.4" x14ac:dyDescent="0.3"/>
  <cols>
    <col min="1" max="1" width="17.77734375" customWidth="1"/>
    <col min="2" max="10" width="7.21875" customWidth="1"/>
    <col min="11" max="11" width="17.77734375" customWidth="1"/>
    <col min="12" max="19" width="7.21875" customWidth="1"/>
  </cols>
  <sheetData>
    <row r="1" spans="1:8" x14ac:dyDescent="0.3">
      <c r="A1" s="2" t="s">
        <v>12</v>
      </c>
      <c r="B1" s="2" t="s">
        <v>5</v>
      </c>
      <c r="C1" s="2" t="s">
        <v>4</v>
      </c>
      <c r="D1" s="2" t="s">
        <v>2</v>
      </c>
      <c r="E1" s="2" t="s">
        <v>1</v>
      </c>
      <c r="F1" s="2" t="s">
        <v>6</v>
      </c>
      <c r="G1" s="2" t="s">
        <v>7</v>
      </c>
      <c r="H1" s="2" t="s">
        <v>8</v>
      </c>
    </row>
    <row r="2" spans="1:8" x14ac:dyDescent="0.3">
      <c r="A2" s="3" t="s">
        <v>0</v>
      </c>
      <c r="B2" s="4">
        <v>0.5</v>
      </c>
      <c r="C2" s="4">
        <v>1.8452999999999999</v>
      </c>
      <c r="D2" s="5">
        <v>0.26729999999999998</v>
      </c>
      <c r="E2" s="7">
        <v>30.222200000000001</v>
      </c>
      <c r="F2" s="7">
        <v>12.343</v>
      </c>
      <c r="G2" s="4">
        <v>6.9912000000000001</v>
      </c>
      <c r="H2" s="1">
        <v>0</v>
      </c>
    </row>
    <row r="3" spans="1:8" x14ac:dyDescent="0.3">
      <c r="A3" s="8" t="s">
        <v>9</v>
      </c>
      <c r="B3" s="9">
        <v>0.45</v>
      </c>
      <c r="C3" s="9">
        <v>2.8593000000000002</v>
      </c>
      <c r="D3" s="10">
        <v>0.28149999999999997</v>
      </c>
      <c r="E3" s="12">
        <v>29.916699999999999</v>
      </c>
      <c r="F3" s="12">
        <v>11.101100000000001</v>
      </c>
      <c r="G3" s="9">
        <v>6.1417000000000002</v>
      </c>
      <c r="H3" s="13">
        <f>1000*((($B$2-B3)/$B$2)^2+(($C$2-C3)/$C$2)^2+(($D$2-D3)/$D$2)^2+(($E$2-E3)/$E$2)^2+(($F$2-F3)/$F$2)^2+(($G$2-G3)/$G$2)^2)</f>
        <v>339.76730974689514</v>
      </c>
    </row>
    <row r="4" spans="1:8" x14ac:dyDescent="0.3">
      <c r="A4" s="8" t="s">
        <v>10</v>
      </c>
      <c r="B4" s="9">
        <v>0.45</v>
      </c>
      <c r="C4" s="9">
        <v>2.8557000000000001</v>
      </c>
      <c r="D4" s="10">
        <v>0.27779999999999999</v>
      </c>
      <c r="E4" s="12">
        <v>29.527799999999999</v>
      </c>
      <c r="F4" s="12">
        <v>11.376300000000001</v>
      </c>
      <c r="G4" s="9">
        <v>7.1624999999999996</v>
      </c>
      <c r="H4" s="13">
        <f>1000*((($B$2-B4)/$B$2)^2+(($C$2-C4)/$C$2)^2+(($D$2-D4)/$D$2)^2+(($E$2-E4)/$E$2)^2+(($F$2-F4)/$F$2)^2+(($G$2-G4)/$G$2)^2)</f>
        <v>318.61985975569826</v>
      </c>
    </row>
    <row r="5" spans="1:8" x14ac:dyDescent="0.3">
      <c r="A5" s="8" t="s">
        <v>11</v>
      </c>
      <c r="B5" s="9">
        <v>0.6</v>
      </c>
      <c r="C5" s="9">
        <v>2.4542000000000002</v>
      </c>
      <c r="D5" s="10">
        <v>0.26910000000000001</v>
      </c>
      <c r="E5" s="12">
        <v>28.500800000000002</v>
      </c>
      <c r="F5" s="12">
        <v>11.0558</v>
      </c>
      <c r="G5" s="9">
        <v>7.0083000000000002</v>
      </c>
      <c r="H5" s="13">
        <f>1000*((($B$2-B5)/$B$2)^2+(($C$2-C5)/$C$2)^2+(($D$2-D5)/$D$2)^2+(($E$2-E5)/$E$2)^2+(($F$2-F5)/$F$2)^2+(($G$2-G5)/$G$2)^2)</f>
        <v>163.05356746007243</v>
      </c>
    </row>
    <row r="6" spans="1:8" x14ac:dyDescent="0.3">
      <c r="A6" s="15"/>
      <c r="B6" s="16"/>
      <c r="C6" s="16"/>
      <c r="D6" s="17"/>
      <c r="E6" s="18"/>
      <c r="F6" s="18"/>
      <c r="G6" s="16"/>
      <c r="H6" s="19"/>
    </row>
    <row r="7" spans="1:8" x14ac:dyDescent="0.3">
      <c r="A7" s="2" t="s">
        <v>13</v>
      </c>
      <c r="B7" s="2" t="s">
        <v>5</v>
      </c>
      <c r="C7" s="2" t="s">
        <v>4</v>
      </c>
      <c r="D7" s="2" t="s">
        <v>2</v>
      </c>
      <c r="E7" s="2" t="s">
        <v>1</v>
      </c>
      <c r="F7" s="2" t="s">
        <v>6</v>
      </c>
      <c r="G7" s="2" t="s">
        <v>7</v>
      </c>
      <c r="H7" s="2" t="s">
        <v>8</v>
      </c>
    </row>
    <row r="8" spans="1:8" x14ac:dyDescent="0.3">
      <c r="A8" s="3" t="s">
        <v>0</v>
      </c>
      <c r="B8" s="4">
        <v>0</v>
      </c>
      <c r="C8" s="4">
        <v>1.7014</v>
      </c>
      <c r="D8" s="5">
        <v>0.26569999999999999</v>
      </c>
      <c r="E8" s="7">
        <v>26.488900000000001</v>
      </c>
      <c r="F8" s="7">
        <v>13.2881</v>
      </c>
      <c r="G8" s="4">
        <v>7.4749999999999996</v>
      </c>
      <c r="H8" s="1">
        <v>0</v>
      </c>
    </row>
    <row r="9" spans="1:8" x14ac:dyDescent="0.3">
      <c r="A9" s="8" t="s">
        <v>9</v>
      </c>
      <c r="B9" s="9">
        <v>0.55000000000000004</v>
      </c>
      <c r="C9" s="9">
        <v>2.2092000000000001</v>
      </c>
      <c r="D9" s="10">
        <v>0.27489999999999998</v>
      </c>
      <c r="E9" s="12">
        <v>25.3111</v>
      </c>
      <c r="F9" s="12">
        <v>11.108000000000001</v>
      </c>
      <c r="G9" s="9">
        <v>6.9926000000000004</v>
      </c>
      <c r="H9" s="13">
        <f>1000*((($B$8-B9)/1)^2+(($C$8-C9)/$C$8)^2+(($D$8-D9)/$D$8)^2+(($E$8-E9)/$E$8)^2+(($F$8-F9)/$F$8)^2+(($G$8-G9)/$G$8)^2)</f>
        <v>425.83619797896387</v>
      </c>
    </row>
    <row r="10" spans="1:8" x14ac:dyDescent="0.3">
      <c r="A10" s="8" t="s">
        <v>10</v>
      </c>
      <c r="B10" s="9">
        <v>0.45</v>
      </c>
      <c r="C10" s="9">
        <v>2.3938999999999999</v>
      </c>
      <c r="D10" s="10">
        <v>0.27850000000000003</v>
      </c>
      <c r="E10" s="12">
        <v>25.816700000000001</v>
      </c>
      <c r="F10" s="12">
        <v>11.976800000000001</v>
      </c>
      <c r="G10" s="9">
        <v>7.2504</v>
      </c>
      <c r="H10" s="13">
        <f t="shared" ref="H10:H11" si="0">1000*((($B$8-B10)/1)^2+(($C$8-C10)/$C$8)^2+(($D$8-D10)/$D$8)^2+(($E$8-E10)/$E$8)^2+(($F$8-F10)/$F$8)^2+(($G$8-G10)/$G$8)^2)</f>
        <v>381.76922326501705</v>
      </c>
    </row>
    <row r="11" spans="1:8" x14ac:dyDescent="0.3">
      <c r="A11" s="8" t="s">
        <v>11</v>
      </c>
      <c r="B11" s="9">
        <v>0.73299999999999998</v>
      </c>
      <c r="C11" s="9">
        <v>2.6231</v>
      </c>
      <c r="D11" s="10">
        <v>0.28110000000000002</v>
      </c>
      <c r="E11" s="12">
        <v>25.127800000000001</v>
      </c>
      <c r="F11" s="12">
        <v>10.620699999999999</v>
      </c>
      <c r="G11" s="9">
        <v>6.4611000000000001</v>
      </c>
      <c r="H11" s="13">
        <f t="shared" si="0"/>
        <v>895.45325178919211</v>
      </c>
    </row>
    <row r="13" spans="1:8" x14ac:dyDescent="0.3">
      <c r="A13" s="2" t="s">
        <v>14</v>
      </c>
      <c r="B13" s="2" t="s">
        <v>5</v>
      </c>
      <c r="C13" s="2" t="s">
        <v>4</v>
      </c>
      <c r="D13" s="2" t="s">
        <v>2</v>
      </c>
      <c r="E13" s="2" t="s">
        <v>1</v>
      </c>
      <c r="F13" s="2" t="s">
        <v>6</v>
      </c>
      <c r="G13" s="2" t="s">
        <v>7</v>
      </c>
      <c r="H13" s="2" t="s">
        <v>8</v>
      </c>
    </row>
    <row r="14" spans="1:8" x14ac:dyDescent="0.3">
      <c r="A14" s="3" t="s">
        <v>0</v>
      </c>
      <c r="B14" s="4">
        <v>1.05</v>
      </c>
      <c r="C14" s="4">
        <v>0.22969999999999999</v>
      </c>
      <c r="D14" s="5">
        <v>0.23719999999999999</v>
      </c>
      <c r="E14" s="7">
        <v>14.593299999999999</v>
      </c>
      <c r="F14" s="7">
        <v>3.5762999999999998</v>
      </c>
      <c r="G14" s="4">
        <v>2.8172999999999999</v>
      </c>
      <c r="H14" s="1">
        <v>0</v>
      </c>
    </row>
    <row r="15" spans="1:8" x14ac:dyDescent="0.3">
      <c r="A15" s="8" t="s">
        <v>9</v>
      </c>
      <c r="B15" s="9">
        <v>4.8</v>
      </c>
      <c r="C15" s="9">
        <v>1.2483</v>
      </c>
      <c r="D15" s="10">
        <v>0.2495</v>
      </c>
      <c r="E15" s="12">
        <v>13.037100000000001</v>
      </c>
      <c r="F15" s="12">
        <v>3.8025000000000002</v>
      </c>
      <c r="G15" s="9">
        <v>3.9771000000000001</v>
      </c>
      <c r="H15" s="13">
        <f>1000*((($B$14-B15)/$B$14)^2+(($C$14-C15)/$C$14)^2+(($D$14-D15)/$D$14)^2+(($E$14-E15)/$E$14)^2+(($F$14-F15)/$F$14)^2+(($G$14-G15)/$G$14)^2)</f>
        <v>32607.246678943688</v>
      </c>
    </row>
    <row r="16" spans="1:8" x14ac:dyDescent="0.3">
      <c r="A16" s="8" t="s">
        <v>10</v>
      </c>
      <c r="B16" s="9">
        <v>6.4</v>
      </c>
      <c r="C16" s="9">
        <v>1.0328999999999999</v>
      </c>
      <c r="D16" s="10">
        <v>0.24640000000000001</v>
      </c>
      <c r="E16" s="12">
        <v>13.9733</v>
      </c>
      <c r="F16" s="12">
        <v>3.5819999999999999</v>
      </c>
      <c r="G16" s="9">
        <v>3.7833999999999999</v>
      </c>
      <c r="H16" s="13">
        <f t="shared" ref="H16:H17" si="1">1000*((($B$14-B16)/$B$14)^2+(($C$14-C16)/$C$14)^2+(($D$14-D16)/$D$14)^2+(($E$14-E16)/$E$14)^2+(($F$14-F16)/$F$14)^2+(($G$14-G16)/$G$14)^2)</f>
        <v>38309.509940247372</v>
      </c>
    </row>
    <row r="17" spans="1:8" x14ac:dyDescent="0.3">
      <c r="A17" s="8" t="s">
        <v>11</v>
      </c>
      <c r="B17" s="9">
        <v>6.8</v>
      </c>
      <c r="C17" s="9">
        <v>1.2532000000000001</v>
      </c>
      <c r="D17" s="10">
        <v>0.24729999999999999</v>
      </c>
      <c r="E17" s="12">
        <v>14.0162</v>
      </c>
      <c r="F17" s="12">
        <v>3.3129</v>
      </c>
      <c r="G17" s="9">
        <v>3.254</v>
      </c>
      <c r="H17" s="13">
        <f t="shared" si="1"/>
        <v>49875.750574653095</v>
      </c>
    </row>
    <row r="19" spans="1:8" x14ac:dyDescent="0.3">
      <c r="A19" s="2" t="s">
        <v>15</v>
      </c>
      <c r="B19" s="2" t="s">
        <v>5</v>
      </c>
      <c r="C19" s="2" t="s">
        <v>4</v>
      </c>
      <c r="D19" s="2" t="s">
        <v>2</v>
      </c>
      <c r="E19" s="2" t="s">
        <v>1</v>
      </c>
      <c r="F19" s="2" t="s">
        <v>6</v>
      </c>
      <c r="G19" s="2" t="s">
        <v>7</v>
      </c>
      <c r="H19" s="2" t="s">
        <v>8</v>
      </c>
    </row>
    <row r="20" spans="1:8" x14ac:dyDescent="0.3">
      <c r="A20" s="3" t="s">
        <v>0</v>
      </c>
      <c r="B20" s="4">
        <v>1</v>
      </c>
      <c r="C20" s="4">
        <v>0.21110000000000001</v>
      </c>
      <c r="D20" s="5">
        <v>0.22919999999999999</v>
      </c>
      <c r="E20" s="7">
        <v>7.1132999999999997</v>
      </c>
      <c r="F20" s="7">
        <v>3.9213</v>
      </c>
      <c r="G20" s="4">
        <v>1.5979000000000001</v>
      </c>
      <c r="H20" s="1">
        <v>0</v>
      </c>
    </row>
    <row r="21" spans="1:8" x14ac:dyDescent="0.3">
      <c r="A21" s="8" t="s">
        <v>9</v>
      </c>
      <c r="B21" s="9">
        <v>1.2</v>
      </c>
      <c r="C21" s="9">
        <v>0.2167</v>
      </c>
      <c r="D21" s="10">
        <v>0.24260000000000001</v>
      </c>
      <c r="E21" s="12">
        <v>6.5533000000000001</v>
      </c>
      <c r="F21" s="12">
        <v>2.5464000000000002</v>
      </c>
      <c r="G21" s="9">
        <v>1.5373000000000001</v>
      </c>
      <c r="H21" s="13">
        <f>1000*((($B$20-B21)/$B$20)^2+(($C$20-C21)/$C$20)^2+(($D$20-D21)/$D$20)^2+(($E$20-E21)/$E$20)^2+(($F$20-F21)/$F$20)^2+(($G$20-G21)/$G$20)^2)</f>
        <v>174.69467117142477</v>
      </c>
    </row>
    <row r="22" spans="1:8" x14ac:dyDescent="0.3">
      <c r="A22" s="8" t="s">
        <v>10</v>
      </c>
      <c r="B22" s="9">
        <v>1.2</v>
      </c>
      <c r="C22" s="9">
        <v>0.2167</v>
      </c>
      <c r="D22" s="10">
        <v>0.24210000000000001</v>
      </c>
      <c r="E22" s="12">
        <v>7.1266999999999996</v>
      </c>
      <c r="F22" s="12">
        <v>2.9296000000000002</v>
      </c>
      <c r="G22" s="9">
        <v>1.5709</v>
      </c>
      <c r="H22" s="13">
        <f t="shared" ref="H22:H23" si="2">1000*((($B$20-B22)/$B$20)^2+(($C$20-C22)/$C$20)^2+(($D$20-D22)/$D$20)^2+(($E$20-E22)/$E$20)^2+(($F$20-F22)/$F$20)^2+(($G$20-G22)/$G$20)^2)</f>
        <v>108.11935428117455</v>
      </c>
    </row>
    <row r="23" spans="1:8" x14ac:dyDescent="0.3">
      <c r="A23" s="8" t="s">
        <v>11</v>
      </c>
      <c r="B23" s="9">
        <v>0.9</v>
      </c>
      <c r="C23" s="9">
        <v>0.2167</v>
      </c>
      <c r="D23" s="10">
        <v>0.2404</v>
      </c>
      <c r="E23" s="12">
        <v>7.1867000000000001</v>
      </c>
      <c r="F23" s="12">
        <v>4.0046999999999997</v>
      </c>
      <c r="G23" s="9">
        <v>1.6688000000000001</v>
      </c>
      <c r="H23" s="13">
        <f t="shared" si="2"/>
        <v>15.619153345358228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RowHeight="14.4" x14ac:dyDescent="0.3"/>
  <cols>
    <col min="1" max="1" width="17.77734375" customWidth="1"/>
    <col min="2" max="9" width="7.21875" customWidth="1"/>
  </cols>
  <sheetData>
    <row r="1" spans="1:9" x14ac:dyDescent="0.3">
      <c r="A1" s="2" t="s">
        <v>16</v>
      </c>
      <c r="B1" s="2" t="s">
        <v>5</v>
      </c>
      <c r="C1" s="2" t="s">
        <v>4</v>
      </c>
      <c r="D1" s="2" t="s">
        <v>3</v>
      </c>
      <c r="E1" s="2" t="s">
        <v>2</v>
      </c>
      <c r="F1" s="2" t="s">
        <v>1</v>
      </c>
      <c r="G1" s="2" t="s">
        <v>6</v>
      </c>
      <c r="H1" s="2" t="s">
        <v>7</v>
      </c>
      <c r="I1" s="2" t="s">
        <v>8</v>
      </c>
    </row>
    <row r="2" spans="1:9" x14ac:dyDescent="0.3">
      <c r="A2" s="3" t="s">
        <v>0</v>
      </c>
      <c r="B2" s="4">
        <v>0.5</v>
      </c>
      <c r="C2" s="4">
        <v>1.8452999999999999</v>
      </c>
      <c r="D2" s="6">
        <v>34</v>
      </c>
      <c r="E2" s="5">
        <v>0.26729999999999998</v>
      </c>
      <c r="F2" s="7">
        <v>30.222200000000001</v>
      </c>
      <c r="G2" s="7">
        <v>12.343</v>
      </c>
      <c r="H2" s="4">
        <v>6.9912000000000001</v>
      </c>
      <c r="I2" s="1">
        <v>0</v>
      </c>
    </row>
    <row r="3" spans="1:9" x14ac:dyDescent="0.3">
      <c r="A3" s="8" t="s">
        <v>9</v>
      </c>
      <c r="B3" s="9">
        <v>0.61670000000000003</v>
      </c>
      <c r="C3" s="9">
        <v>2.7273000000000001</v>
      </c>
      <c r="D3" s="11">
        <v>40</v>
      </c>
      <c r="E3" s="10">
        <v>0.2671</v>
      </c>
      <c r="F3" s="12">
        <v>35.555599999999998</v>
      </c>
      <c r="G3" s="12">
        <v>13.406000000000001</v>
      </c>
      <c r="H3" s="9">
        <v>7.6534000000000004</v>
      </c>
      <c r="I3" s="13">
        <f>1000*((($B$2-B3)/$B$2)^2+(($C$2-C3)/$C$2)^2+(($D$2-D3)/$D$2)^2+(($E$2-E3)/$E$2)^2+(($F$2-F3)/$F$2)^2+(($G$2-G3)/$G$2)^2+(($H$2-H3)/$H$2)^2)</f>
        <v>361.60566541411652</v>
      </c>
    </row>
    <row r="4" spans="1:9" x14ac:dyDescent="0.3">
      <c r="A4" s="8" t="s">
        <v>10</v>
      </c>
      <c r="B4" s="9">
        <v>0.36670000000000003</v>
      </c>
      <c r="C4" s="9">
        <v>2.6597</v>
      </c>
      <c r="D4" s="11">
        <v>40</v>
      </c>
      <c r="E4" s="10">
        <v>0.26519999999999999</v>
      </c>
      <c r="F4" s="12">
        <v>35.555599999999998</v>
      </c>
      <c r="G4" s="12">
        <v>13.010899999999999</v>
      </c>
      <c r="H4" s="9">
        <v>6.7740999999999998</v>
      </c>
      <c r="I4" s="13">
        <f>1000*((($B$2-B4)/$B$2)^2+(($C$2-C4)/$C$2)^2+(($D$2-D4)/$D$2)^2+(($E$2-E4)/$E$2)^2+(($F$2-F4)/$F$2)^2+(($G$2-G4)/$G$2)^2+(($H$2-H4)/$H$2)^2)</f>
        <v>332.09296869160397</v>
      </c>
    </row>
    <row r="5" spans="1:9" x14ac:dyDescent="0.3">
      <c r="A5" s="8" t="s">
        <v>11</v>
      </c>
      <c r="B5" s="9">
        <v>0.6</v>
      </c>
      <c r="C5" s="9">
        <v>2.5771000000000002</v>
      </c>
      <c r="D5" s="11">
        <v>40</v>
      </c>
      <c r="E5" s="10">
        <v>0.26690000000000003</v>
      </c>
      <c r="F5" s="12">
        <v>35.555599999999998</v>
      </c>
      <c r="G5" s="12">
        <v>12.536799999999999</v>
      </c>
      <c r="H5" s="9">
        <v>6.4824000000000002</v>
      </c>
      <c r="I5" s="13">
        <f>1000*((($B$2-B5)/$B$2)^2+(($C$2-C5)/$C$2)^2+(($D$2-D5)/$D$2)^2+(($E$2-E5)/$E$2)^2+(($F$2-F5)/$F$2)^2+(($G$2-G5)/$G$2)^2+(($H$2-H5)/$H$2)^2)</f>
        <v>265.10164646277707</v>
      </c>
    </row>
    <row r="7" spans="1:9" x14ac:dyDescent="0.3">
      <c r="A7" s="2" t="s">
        <v>17</v>
      </c>
      <c r="B7" s="2" t="s">
        <v>5</v>
      </c>
      <c r="C7" s="2" t="s">
        <v>4</v>
      </c>
      <c r="D7" s="14" t="s">
        <v>3</v>
      </c>
      <c r="E7" s="2" t="s">
        <v>2</v>
      </c>
      <c r="F7" s="2" t="s">
        <v>1</v>
      </c>
      <c r="G7" s="2" t="s">
        <v>6</v>
      </c>
      <c r="H7" s="2" t="s">
        <v>7</v>
      </c>
    </row>
    <row r="8" spans="1:9" x14ac:dyDescent="0.3">
      <c r="A8" s="3" t="s">
        <v>9</v>
      </c>
      <c r="B8" s="4">
        <v>0.45</v>
      </c>
      <c r="C8" s="4">
        <v>2.9746999999999999</v>
      </c>
      <c r="D8" s="3">
        <v>44.2</v>
      </c>
      <c r="E8" s="5">
        <v>0.26960000000000001</v>
      </c>
      <c r="F8" s="7">
        <v>39.288899999999998</v>
      </c>
      <c r="G8" s="7">
        <v>12.0944</v>
      </c>
      <c r="H8" s="4">
        <v>4.2805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coAuth_modelling</vt:lpstr>
      <vt:lpstr>coAuth_predicting</vt:lpstr>
    </vt:vector>
  </TitlesOfParts>
  <Company>UTB,FAI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Uzivatel</cp:lastModifiedBy>
  <dcterms:created xsi:type="dcterms:W3CDTF">2016-03-21T13:05:09Z</dcterms:created>
  <dcterms:modified xsi:type="dcterms:W3CDTF">2016-05-09T11:39:35Z</dcterms:modified>
</cp:coreProperties>
</file>