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e Janečková\Desktop\"/>
    </mc:Choice>
  </mc:AlternateContent>
  <xr:revisionPtr revIDLastSave="0" documentId="13_ncr:1_{EA5E0C3A-66AD-477A-BED2-D48861DD920C}" xr6:coauthVersionLast="31" xr6:coauthVersionMax="31" xr10:uidLastSave="{00000000-0000-0000-0000-000000000000}"/>
  <bookViews>
    <workbookView xWindow="0" yWindow="0" windowWidth="20490" windowHeight="7530" activeTab="2" xr2:uid="{A7AAD33E-A20B-48E5-9E73-528FD7B41BA4}"/>
  </bookViews>
  <sheets>
    <sheet name="Výsledky" sheetId="1" r:id="rId1"/>
    <sheet name="Vstupní údaje - investice" sheetId="2" r:id="rId2"/>
    <sheet name="Vstupní údaje - nemateriál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3" l="1"/>
  <c r="E32" i="3"/>
  <c r="F32" i="3"/>
  <c r="G32" i="3"/>
  <c r="H32" i="3"/>
  <c r="C32" i="3"/>
  <c r="D39" i="3"/>
  <c r="E39" i="3"/>
  <c r="F39" i="3"/>
  <c r="G39" i="3"/>
  <c r="H39" i="3"/>
  <c r="C39" i="3"/>
  <c r="D38" i="3"/>
  <c r="E38" i="3"/>
  <c r="F38" i="3"/>
  <c r="G38" i="3"/>
  <c r="H38" i="3"/>
  <c r="C38" i="3"/>
  <c r="D37" i="3"/>
  <c r="E37" i="3"/>
  <c r="F37" i="3"/>
  <c r="G37" i="3"/>
  <c r="H37" i="3"/>
  <c r="C37" i="3"/>
  <c r="D24" i="3"/>
  <c r="E24" i="3"/>
  <c r="F24" i="3"/>
  <c r="G24" i="3"/>
  <c r="H24" i="3"/>
  <c r="C24" i="3"/>
  <c r="F19" i="3"/>
  <c r="F20" i="3" s="1"/>
  <c r="D13" i="3"/>
  <c r="E13" i="3"/>
  <c r="F13" i="3"/>
  <c r="G13" i="3"/>
  <c r="H13" i="3"/>
  <c r="C13" i="3"/>
  <c r="D8" i="3"/>
  <c r="D9" i="3" s="1"/>
  <c r="E8" i="3"/>
  <c r="E9" i="3" s="1"/>
  <c r="F8" i="3"/>
  <c r="F9" i="3" s="1"/>
  <c r="G8" i="3"/>
  <c r="G9" i="3" s="1"/>
  <c r="H8" i="3"/>
  <c r="H9" i="3" s="1"/>
  <c r="C8" i="3"/>
  <c r="C9" i="3" s="1"/>
  <c r="H19" i="3"/>
  <c r="H20" i="3" s="1"/>
  <c r="D19" i="3"/>
  <c r="D20" i="3" s="1"/>
  <c r="E19" i="3"/>
  <c r="E20" i="3" s="1"/>
  <c r="G19" i="3"/>
  <c r="G20" i="3" s="1"/>
  <c r="C19" i="3"/>
  <c r="C20" i="3" s="1"/>
  <c r="H4" i="2"/>
  <c r="G5" i="1" s="1"/>
  <c r="D4" i="2"/>
  <c r="C5" i="1" s="1"/>
  <c r="E4" i="2"/>
  <c r="D5" i="1" s="1"/>
  <c r="F4" i="2"/>
  <c r="E5" i="1" s="1"/>
  <c r="G4" i="2"/>
  <c r="F5" i="1" s="1"/>
  <c r="C4" i="2"/>
  <c r="B5" i="1" s="1"/>
  <c r="C27" i="3" l="1"/>
  <c r="C3" i="3" s="1"/>
  <c r="B10" i="1" s="1"/>
  <c r="E27" i="3"/>
  <c r="G27" i="3"/>
  <c r="G3" i="3" s="1"/>
  <c r="F10" i="1" s="1"/>
  <c r="F27" i="3"/>
  <c r="H27" i="3"/>
  <c r="H3" i="3" s="1"/>
  <c r="G10" i="1" s="1"/>
  <c r="D27" i="3"/>
  <c r="E3" i="3"/>
  <c r="D10" i="1" s="1"/>
  <c r="D3" i="3"/>
  <c r="C10" i="1" s="1"/>
  <c r="F3" i="3"/>
  <c r="E10" i="1" s="1"/>
</calcChain>
</file>

<file path=xl/sharedStrings.xml><?xml version="1.0" encoding="utf-8"?>
<sst xmlns="http://schemas.openxmlformats.org/spreadsheetml/2006/main" count="170" uniqueCount="55">
  <si>
    <t>Model pro reportování závazků z investic a závazků z ostatních nemateriálových položek</t>
  </si>
  <si>
    <t>Závazky z investic</t>
  </si>
  <si>
    <t xml:space="preserve">Měsíc </t>
  </si>
  <si>
    <t>Rok</t>
  </si>
  <si>
    <t>červenec</t>
  </si>
  <si>
    <t>srpen</t>
  </si>
  <si>
    <t xml:space="preserve">září </t>
  </si>
  <si>
    <t>říjen</t>
  </si>
  <si>
    <t>listopad</t>
  </si>
  <si>
    <t>prosinec</t>
  </si>
  <si>
    <t>Investiční výdaje</t>
  </si>
  <si>
    <t xml:space="preserve">Závazky z nemateriálových položek </t>
  </si>
  <si>
    <t xml:space="preserve">Závazky z investic </t>
  </si>
  <si>
    <t>(v tis. Kč)</t>
  </si>
  <si>
    <t>Proměnná x</t>
  </si>
  <si>
    <t>Měsíc</t>
  </si>
  <si>
    <t>září</t>
  </si>
  <si>
    <t>Koeficient</t>
  </si>
  <si>
    <t>Proměnná y</t>
  </si>
  <si>
    <t>y= -1,0788x + 54974</t>
  </si>
  <si>
    <t>Celkem</t>
  </si>
  <si>
    <t>Nemateriál</t>
  </si>
  <si>
    <t>Prodej plášťů (t)</t>
  </si>
  <si>
    <t>Závazky z dopravy</t>
  </si>
  <si>
    <t>Závazky z energií</t>
  </si>
  <si>
    <t>Náklady na opravy</t>
  </si>
  <si>
    <t>Závazky z oprav a údržby</t>
  </si>
  <si>
    <t>Ostatní závazky</t>
  </si>
  <si>
    <t>Spotřeba energií</t>
  </si>
  <si>
    <t>Spotřeba tepla - vytápění (GJ)</t>
  </si>
  <si>
    <t>Spotřeba tepla - technologie (GJ)</t>
  </si>
  <si>
    <t>Spotřeba elektrické energie (kWh)</t>
  </si>
  <si>
    <t>Prodej plášťů (kg)</t>
  </si>
  <si>
    <t>y = 13,08x - 71957</t>
  </si>
  <si>
    <t>Pořadí měsíce (x)</t>
  </si>
  <si>
    <t>Nevyfakturované dodávky (y)</t>
  </si>
  <si>
    <t xml:space="preserve">Partial manufacturing costs </t>
  </si>
  <si>
    <t>Outside services - general</t>
  </si>
  <si>
    <t>Cleaning and other building costs</t>
  </si>
  <si>
    <t>Waste disposal</t>
  </si>
  <si>
    <t>Training fees, courses</t>
  </si>
  <si>
    <t>Lunch allowances</t>
  </si>
  <si>
    <t>Liab from refund of move costs</t>
  </si>
  <si>
    <t>Vztah</t>
  </si>
  <si>
    <t>Ostatní závazky celkem</t>
  </si>
  <si>
    <t>y = 1544,6x + 52398</t>
  </si>
  <si>
    <t>EDITOVATELNÁ POLOŽKA MODELU</t>
  </si>
  <si>
    <r>
      <t>b</t>
    </r>
    <r>
      <rPr>
        <vertAlign val="subscript"/>
        <sz val="11"/>
        <color theme="0"/>
        <rFont val="Calibri"/>
        <family val="2"/>
        <charset val="238"/>
        <scheme val="minor"/>
      </rPr>
      <t>1</t>
    </r>
  </si>
  <si>
    <r>
      <t>y = 29563e</t>
    </r>
    <r>
      <rPr>
        <vertAlign val="superscript"/>
        <sz val="11"/>
        <color theme="0"/>
        <rFont val="Calibri"/>
        <family val="2"/>
        <charset val="238"/>
        <scheme val="minor"/>
      </rPr>
      <t>1E-05x</t>
    </r>
  </si>
  <si>
    <r>
      <t>y = 62890e</t>
    </r>
    <r>
      <rPr>
        <vertAlign val="superscript"/>
        <sz val="11"/>
        <color theme="0"/>
        <rFont val="Calibri"/>
        <family val="2"/>
        <charset val="238"/>
        <scheme val="minor"/>
      </rPr>
      <t>3E-06x</t>
    </r>
  </si>
  <si>
    <r>
      <t>y = 98961e</t>
    </r>
    <r>
      <rPr>
        <vertAlign val="superscript"/>
        <sz val="11"/>
        <color theme="0"/>
        <rFont val="Calibri"/>
        <family val="2"/>
        <charset val="238"/>
        <scheme val="minor"/>
      </rPr>
      <t>-0,108x</t>
    </r>
  </si>
  <si>
    <r>
      <t>b</t>
    </r>
    <r>
      <rPr>
        <vertAlign val="subscript"/>
        <sz val="11"/>
        <color theme="0"/>
        <rFont val="Calibri"/>
        <family val="2"/>
        <charset val="238"/>
        <scheme val="minor"/>
      </rPr>
      <t>2</t>
    </r>
  </si>
  <si>
    <r>
      <t>y = 5,1001x</t>
    </r>
    <r>
      <rPr>
        <vertAlign val="superscript"/>
        <sz val="11"/>
        <color theme="0"/>
        <rFont val="Calibri"/>
        <family val="2"/>
        <charset val="238"/>
        <scheme val="minor"/>
      </rPr>
      <t>2</t>
    </r>
    <r>
      <rPr>
        <sz val="11"/>
        <color theme="0"/>
        <rFont val="Calibri"/>
        <family val="2"/>
        <charset val="238"/>
        <scheme val="minor"/>
      </rPr>
      <t xml:space="preserve"> - 69,727x + 4367,3</t>
    </r>
  </si>
  <si>
    <r>
      <t>y = 1716,5x</t>
    </r>
    <r>
      <rPr>
        <vertAlign val="superscript"/>
        <sz val="11"/>
        <color theme="0"/>
        <rFont val="Calibri"/>
        <family val="2"/>
        <charset val="238"/>
        <scheme val="minor"/>
      </rPr>
      <t>0,1234</t>
    </r>
  </si>
  <si>
    <r>
      <t>y = 6887,1x</t>
    </r>
    <r>
      <rPr>
        <vertAlign val="superscript"/>
        <sz val="11"/>
        <color theme="0"/>
        <rFont val="Calibri"/>
        <family val="2"/>
        <charset val="238"/>
        <scheme val="minor"/>
      </rPr>
      <t>0,1888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</si>
</sst>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č_-;\-* #,##0.00\ _K_č_-;_-* &quot;-&quot;??\ _K_č_-;_-@_-"/>
    <numFmt numFmtId="164" formatCode="_-* #,##0.00\ _€_-;\-* #,##0.00\ _€_-;_-* &quot;-&quot;??\ _€_-;_-@_-"/>
    <numFmt numFmtId="165" formatCode="#,##0\ _K_č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vertAlign val="subscript"/>
      <sz val="11"/>
      <color theme="0"/>
      <name val="Calibri"/>
      <family val="2"/>
      <charset val="238"/>
      <scheme val="minor"/>
    </font>
    <font>
      <vertAlign val="superscript"/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90">
    <xf numFmtId="0" fontId="0" fillId="0" borderId="0" xfId="0"/>
    <xf numFmtId="0" fontId="0" fillId="3" borderId="0" xfId="0" applyFill="1"/>
    <xf numFmtId="0" fontId="0" fillId="3" borderId="0" xfId="0" applyFill="1" applyAlignment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12" xfId="0" applyFill="1" applyBorder="1" applyAlignment="1">
      <alignment horizontal="center"/>
    </xf>
    <xf numFmtId="0" fontId="0" fillId="4" borderId="14" xfId="0" applyFill="1" applyBorder="1" applyAlignment="1">
      <alignment horizontal="right"/>
    </xf>
    <xf numFmtId="0" fontId="3" fillId="5" borderId="10" xfId="0" applyFont="1" applyFill="1" applyBorder="1"/>
    <xf numFmtId="0" fontId="0" fillId="2" borderId="13" xfId="0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0" xfId="0"/>
    <xf numFmtId="0" fontId="0" fillId="0" borderId="4" xfId="0" applyBorder="1"/>
    <xf numFmtId="1" fontId="0" fillId="0" borderId="5" xfId="0" applyNumberFormat="1" applyBorder="1"/>
    <xf numFmtId="1" fontId="0" fillId="3" borderId="0" xfId="0" applyNumberFormat="1" applyFill="1"/>
    <xf numFmtId="1" fontId="0" fillId="4" borderId="7" xfId="0" applyNumberFormat="1" applyFill="1" applyBorder="1"/>
    <xf numFmtId="1" fontId="0" fillId="4" borderId="8" xfId="0" applyNumberFormat="1" applyFill="1" applyBorder="1"/>
    <xf numFmtId="165" fontId="3" fillId="5" borderId="9" xfId="0" applyNumberFormat="1" applyFont="1" applyFill="1" applyBorder="1" applyAlignment="1">
      <alignment horizontal="right"/>
    </xf>
    <xf numFmtId="0" fontId="0" fillId="2" borderId="9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3" borderId="15" xfId="0" applyFill="1" applyBorder="1"/>
    <xf numFmtId="0" fontId="0" fillId="3" borderId="19" xfId="0" applyFill="1" applyBorder="1"/>
    <xf numFmtId="0" fontId="0" fillId="3" borderId="20" xfId="0" applyFill="1" applyBorder="1"/>
    <xf numFmtId="0" fontId="2" fillId="3" borderId="17" xfId="0" applyFont="1" applyFill="1" applyBorder="1"/>
    <xf numFmtId="0" fontId="2" fillId="3" borderId="15" xfId="0" applyFont="1" applyFill="1" applyBorder="1"/>
    <xf numFmtId="0" fontId="2" fillId="3" borderId="19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0" fillId="3" borderId="16" xfId="0" applyFill="1" applyBorder="1" applyAlignment="1">
      <alignment horizontal="right"/>
    </xf>
    <xf numFmtId="0" fontId="2" fillId="3" borderId="17" xfId="0" applyFont="1" applyFill="1" applyBorder="1" applyAlignment="1">
      <alignment horizontal="right"/>
    </xf>
    <xf numFmtId="0" fontId="2" fillId="3" borderId="15" xfId="0" applyFont="1" applyFill="1" applyBorder="1" applyAlignment="1">
      <alignment horizontal="right"/>
    </xf>
    <xf numFmtId="1" fontId="0" fillId="3" borderId="15" xfId="0" applyNumberFormat="1" applyFill="1" applyBorder="1"/>
    <xf numFmtId="1" fontId="0" fillId="3" borderId="20" xfId="0" applyNumberFormat="1" applyFill="1" applyBorder="1"/>
    <xf numFmtId="0" fontId="0" fillId="0" borderId="0" xfId="0"/>
    <xf numFmtId="0" fontId="0" fillId="2" borderId="15" xfId="0" applyFill="1" applyBorder="1"/>
    <xf numFmtId="0" fontId="0" fillId="6" borderId="5" xfId="0" applyFill="1" applyBorder="1"/>
    <xf numFmtId="0" fontId="0" fillId="6" borderId="8" xfId="0" applyFill="1" applyBorder="1"/>
    <xf numFmtId="0" fontId="2" fillId="6" borderId="6" xfId="0" applyFont="1" applyFill="1" applyBorder="1"/>
    <xf numFmtId="0" fontId="2" fillId="6" borderId="7" xfId="0" applyFont="1" applyFill="1" applyBorder="1"/>
    <xf numFmtId="165" fontId="0" fillId="6" borderId="7" xfId="0" applyNumberFormat="1" applyFill="1" applyBorder="1"/>
    <xf numFmtId="1" fontId="0" fillId="2" borderId="15" xfId="0" applyNumberFormat="1" applyFill="1" applyBorder="1"/>
    <xf numFmtId="1" fontId="0" fillId="2" borderId="20" xfId="0" applyNumberFormat="1" applyFill="1" applyBorder="1"/>
    <xf numFmtId="0" fontId="0" fillId="0" borderId="0" xfId="0"/>
    <xf numFmtId="1" fontId="0" fillId="0" borderId="0" xfId="0" applyNumberFormat="1" applyBorder="1"/>
    <xf numFmtId="1" fontId="0" fillId="0" borderId="7" xfId="0" applyNumberFormat="1" applyBorder="1"/>
    <xf numFmtId="1" fontId="0" fillId="0" borderId="8" xfId="0" applyNumberFormat="1" applyBorder="1"/>
    <xf numFmtId="11" fontId="0" fillId="3" borderId="0" xfId="0" applyNumberFormat="1" applyFill="1"/>
    <xf numFmtId="0" fontId="0" fillId="3" borderId="0" xfId="0" applyFill="1" applyBorder="1" applyAlignment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/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/>
    <xf numFmtId="11" fontId="3" fillId="6" borderId="7" xfId="0" applyNumberFormat="1" applyFont="1" applyFill="1" applyBorder="1"/>
    <xf numFmtId="1" fontId="3" fillId="6" borderId="0" xfId="0" applyNumberFormat="1" applyFont="1" applyFill="1" applyBorder="1"/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0" fillId="6" borderId="7" xfId="0" applyNumberFormat="1" applyFill="1" applyBorder="1"/>
    <xf numFmtId="1" fontId="0" fillId="6" borderId="8" xfId="0" applyNumberFormat="1" applyFill="1" applyBorder="1"/>
    <xf numFmtId="1" fontId="0" fillId="6" borderId="8" xfId="0" applyNumberFormat="1" applyFill="1" applyBorder="1" applyAlignment="1">
      <alignment horizontal="right"/>
    </xf>
    <xf numFmtId="1" fontId="0" fillId="6" borderId="7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3" xfId="0" applyFont="1" applyFill="1" applyBorder="1" applyAlignment="1">
      <alignment horizontal="right"/>
    </xf>
    <xf numFmtId="0" fontId="0" fillId="3" borderId="24" xfId="0" applyFont="1" applyFill="1" applyBorder="1" applyAlignment="1">
      <alignment horizontal="right"/>
    </xf>
    <xf numFmtId="0" fontId="2" fillId="6" borderId="21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</cellXfs>
  <cellStyles count="6">
    <cellStyle name="Čárka 2" xfId="1" xr:uid="{00000000-0005-0000-0000-000000000000}"/>
    <cellStyle name="Čiarka 2" xfId="2" xr:uid="{00000000-0005-0000-0000-000001000000}"/>
    <cellStyle name="Čiarka 2 2" xfId="3" xr:uid="{00000000-0005-0000-0000-000001000000}"/>
    <cellStyle name="Normálne 2" xfId="4" xr:uid="{00000000-0005-0000-0000-000001000000}"/>
    <cellStyle name="Normální" xfId="0" builtinId="0"/>
    <cellStyle name="normální 2 2" xfId="5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055C-0784-4D2C-AE5F-0F4322F33B0F}">
  <dimension ref="A1:G10"/>
  <sheetViews>
    <sheetView workbookViewId="0">
      <selection activeCell="D16" sqref="D16"/>
    </sheetView>
  </sheetViews>
  <sheetFormatPr defaultRowHeight="15" x14ac:dyDescent="0.25"/>
  <cols>
    <col min="1" max="1" width="33.28515625" style="1" customWidth="1"/>
    <col min="2" max="7" width="9.85546875" style="1" bestFit="1" customWidth="1"/>
    <col min="8" max="16384" width="9.140625" style="1"/>
  </cols>
  <sheetData>
    <row r="1" spans="1:7" x14ac:dyDescent="0.25">
      <c r="A1" s="66" t="s">
        <v>0</v>
      </c>
      <c r="B1" s="67"/>
      <c r="C1" s="67"/>
      <c r="D1" s="67"/>
      <c r="E1" s="67"/>
      <c r="F1" s="67"/>
      <c r="G1" s="68"/>
    </row>
    <row r="2" spans="1:7" x14ac:dyDescent="0.25">
      <c r="A2" s="6" t="s">
        <v>13</v>
      </c>
      <c r="B2" s="4"/>
      <c r="C2" s="4"/>
      <c r="D2" s="4"/>
      <c r="E2" s="4"/>
      <c r="F2" s="4"/>
      <c r="G2" s="5"/>
    </row>
    <row r="3" spans="1:7" x14ac:dyDescent="0.25">
      <c r="A3" s="7" t="s">
        <v>3</v>
      </c>
      <c r="B3" s="69">
        <v>2017</v>
      </c>
      <c r="C3" s="69"/>
      <c r="D3" s="69"/>
      <c r="E3" s="69"/>
      <c r="F3" s="69"/>
      <c r="G3" s="70"/>
    </row>
    <row r="4" spans="1:7" x14ac:dyDescent="0.25">
      <c r="A4" s="9" t="s">
        <v>2</v>
      </c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20" t="s">
        <v>9</v>
      </c>
    </row>
    <row r="5" spans="1:7" x14ac:dyDescent="0.25">
      <c r="A5" s="8" t="s">
        <v>12</v>
      </c>
      <c r="B5" s="18">
        <f>'Vstupní údaje - investice'!C4</f>
        <v>172766.01439999999</v>
      </c>
      <c r="C5" s="18">
        <f>'Vstupní údaje - investice'!D4</f>
        <v>181988.67560000002</v>
      </c>
      <c r="D5" s="18">
        <f>'Vstupní údaje - investice'!E4</f>
        <v>160244.38279999999</v>
      </c>
      <c r="E5" s="18">
        <f>'Vstupní údaje - investice'!F4</f>
        <v>183284.3144</v>
      </c>
      <c r="F5" s="18">
        <f>'Vstupní údaje - investice'!G4</f>
        <v>163012.58360000001</v>
      </c>
      <c r="G5" s="18">
        <f>'Vstupní údaje - investice'!H4</f>
        <v>262165.09159999999</v>
      </c>
    </row>
    <row r="6" spans="1:7" x14ac:dyDescent="0.25">
      <c r="A6" s="3"/>
      <c r="B6" s="4"/>
      <c r="C6" s="4"/>
      <c r="D6" s="4"/>
      <c r="E6" s="4"/>
      <c r="F6" s="4"/>
      <c r="G6" s="5"/>
    </row>
    <row r="7" spans="1:7" x14ac:dyDescent="0.25">
      <c r="A7" s="6" t="s">
        <v>13</v>
      </c>
      <c r="B7" s="4"/>
      <c r="C7" s="4"/>
      <c r="D7" s="4"/>
      <c r="E7" s="4"/>
      <c r="F7" s="4"/>
      <c r="G7" s="5"/>
    </row>
    <row r="8" spans="1:7" x14ac:dyDescent="0.25">
      <c r="A8" s="7" t="s">
        <v>3</v>
      </c>
      <c r="B8" s="69">
        <v>2017</v>
      </c>
      <c r="C8" s="69"/>
      <c r="D8" s="69"/>
      <c r="E8" s="69"/>
      <c r="F8" s="69"/>
      <c r="G8" s="70"/>
    </row>
    <row r="9" spans="1:7" x14ac:dyDescent="0.25">
      <c r="A9" s="9" t="s">
        <v>2</v>
      </c>
      <c r="B9" s="10" t="s">
        <v>4</v>
      </c>
      <c r="C9" s="10" t="s">
        <v>5</v>
      </c>
      <c r="D9" s="10" t="s">
        <v>6</v>
      </c>
      <c r="E9" s="10" t="s">
        <v>7</v>
      </c>
      <c r="F9" s="10" t="s">
        <v>8</v>
      </c>
      <c r="G9" s="11" t="s">
        <v>9</v>
      </c>
    </row>
    <row r="10" spans="1:7" x14ac:dyDescent="0.25">
      <c r="A10" s="8" t="s">
        <v>11</v>
      </c>
      <c r="B10" s="18">
        <f>'Vstupní údaje - nemateriál'!C3</f>
        <v>473453.18300615513</v>
      </c>
      <c r="C10" s="18">
        <f>'Vstupní údaje - nemateriál'!D3</f>
        <v>469643.43763355457</v>
      </c>
      <c r="D10" s="18">
        <f>'Vstupní údaje - nemateriál'!E3</f>
        <v>517533.6971352016</v>
      </c>
      <c r="E10" s="18">
        <f>'Vstupní údaje - nemateriál'!F3</f>
        <v>538451.3136864655</v>
      </c>
      <c r="F10" s="18">
        <f>'Vstupní údaje - nemateriál'!G3</f>
        <v>554334.14818366349</v>
      </c>
      <c r="G10" s="18">
        <f>'Vstupní údaje - nemateriál'!H3</f>
        <v>451487.52434437815</v>
      </c>
    </row>
  </sheetData>
  <mergeCells count="3">
    <mergeCell ref="A1:G1"/>
    <mergeCell ref="B3:G3"/>
    <mergeCell ref="B8:G8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52F1-C113-4EDB-A793-C09036B404F8}">
  <dimension ref="A1:L6"/>
  <sheetViews>
    <sheetView workbookViewId="0">
      <selection activeCell="J13" sqref="J13"/>
    </sheetView>
  </sheetViews>
  <sheetFormatPr defaultRowHeight="15" x14ac:dyDescent="0.25"/>
  <cols>
    <col min="1" max="1" width="11.5703125" style="1" bestFit="1" customWidth="1"/>
    <col min="2" max="2" width="16.5703125" style="1" bestFit="1" customWidth="1"/>
    <col min="3" max="3" width="9" style="1" bestFit="1" customWidth="1"/>
    <col min="4" max="4" width="7.7109375" style="1" bestFit="1" customWidth="1"/>
    <col min="5" max="5" width="7" style="1" bestFit="1" customWidth="1"/>
    <col min="6" max="6" width="7.7109375" style="1" bestFit="1" customWidth="1"/>
    <col min="7" max="7" width="8.140625" style="1" bestFit="1" customWidth="1"/>
    <col min="8" max="8" width="8.5703125" style="1" bestFit="1" customWidth="1"/>
    <col min="9" max="9" width="1.28515625" style="1" customWidth="1"/>
    <col min="10" max="10" width="10.140625" style="1" bestFit="1" customWidth="1"/>
    <col min="11" max="11" width="8.42578125" style="1" customWidth="1"/>
    <col min="12" max="12" width="9" style="1" customWidth="1"/>
    <col min="13" max="16384" width="9.140625" style="1"/>
  </cols>
  <sheetData>
    <row r="1" spans="1:12" ht="15.75" thickBot="1" x14ac:dyDescent="0.3">
      <c r="A1" s="29" t="s">
        <v>13</v>
      </c>
      <c r="B1" s="24" t="s">
        <v>3</v>
      </c>
      <c r="C1" s="71">
        <v>2017</v>
      </c>
      <c r="D1" s="71"/>
      <c r="E1" s="71"/>
      <c r="F1" s="71"/>
      <c r="G1" s="71"/>
      <c r="H1" s="72"/>
      <c r="I1" s="2"/>
    </row>
    <row r="2" spans="1:12" x14ac:dyDescent="0.25">
      <c r="A2" s="22"/>
      <c r="B2" s="25" t="s">
        <v>15</v>
      </c>
      <c r="C2" s="21" t="s">
        <v>4</v>
      </c>
      <c r="D2" s="21" t="s">
        <v>5</v>
      </c>
      <c r="E2" s="21" t="s">
        <v>16</v>
      </c>
      <c r="F2" s="21" t="s">
        <v>7</v>
      </c>
      <c r="G2" s="21" t="s">
        <v>8</v>
      </c>
      <c r="H2" s="23" t="s">
        <v>9</v>
      </c>
      <c r="J2" s="49" t="s">
        <v>43</v>
      </c>
      <c r="K2" s="50" t="s">
        <v>19</v>
      </c>
      <c r="L2" s="51"/>
    </row>
    <row r="3" spans="1:12" x14ac:dyDescent="0.25">
      <c r="A3" s="26" t="s">
        <v>14</v>
      </c>
      <c r="B3" s="25" t="s">
        <v>10</v>
      </c>
      <c r="C3" s="35">
        <v>-109188</v>
      </c>
      <c r="D3" s="35">
        <v>-117737</v>
      </c>
      <c r="E3" s="35">
        <v>-97581</v>
      </c>
      <c r="F3" s="35">
        <v>-118938</v>
      </c>
      <c r="G3" s="35">
        <v>-100147</v>
      </c>
      <c r="H3" s="42">
        <v>-192057</v>
      </c>
      <c r="J3" s="52" t="s">
        <v>17</v>
      </c>
      <c r="K3" s="53">
        <v>54974</v>
      </c>
      <c r="L3" s="36"/>
    </row>
    <row r="4" spans="1:12" ht="18.75" thickBot="1" x14ac:dyDescent="0.4">
      <c r="A4" s="27" t="s">
        <v>18</v>
      </c>
      <c r="B4" s="28" t="s">
        <v>1</v>
      </c>
      <c r="C4" s="16">
        <f t="shared" ref="C4:H4" si="0">$K$4*C3+$K$3</f>
        <v>172766.01439999999</v>
      </c>
      <c r="D4" s="16">
        <f t="shared" si="0"/>
        <v>181988.67560000002</v>
      </c>
      <c r="E4" s="16">
        <f t="shared" si="0"/>
        <v>160244.38279999999</v>
      </c>
      <c r="F4" s="16">
        <f t="shared" si="0"/>
        <v>183284.3144</v>
      </c>
      <c r="G4" s="16">
        <f t="shared" si="0"/>
        <v>163012.58360000001</v>
      </c>
      <c r="H4" s="17">
        <f t="shared" si="0"/>
        <v>262165.09159999999</v>
      </c>
      <c r="J4" s="55" t="s">
        <v>47</v>
      </c>
      <c r="K4" s="56">
        <v>-1.0788</v>
      </c>
      <c r="L4" s="37"/>
    </row>
    <row r="5" spans="1:12" ht="6" customHeight="1" x14ac:dyDescent="0.25"/>
    <row r="6" spans="1:12" x14ac:dyDescent="0.25">
      <c r="J6" s="73" t="s">
        <v>46</v>
      </c>
      <c r="K6" s="74"/>
      <c r="L6" s="75"/>
    </row>
  </sheetData>
  <mergeCells count="2">
    <mergeCell ref="C1:H1"/>
    <mergeCell ref="J6:L6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546CA-7AB0-422C-8281-F849297025C7}">
  <dimension ref="A1:GP499"/>
  <sheetViews>
    <sheetView tabSelected="1" workbookViewId="0">
      <selection activeCell="M12" sqref="M12"/>
    </sheetView>
  </sheetViews>
  <sheetFormatPr defaultRowHeight="15" x14ac:dyDescent="0.25"/>
  <cols>
    <col min="1" max="1" width="11.42578125" customWidth="1"/>
    <col min="2" max="2" width="22.7109375" customWidth="1"/>
    <col min="3" max="8" width="9" bestFit="1" customWidth="1"/>
    <col min="9" max="9" width="3.140625" customWidth="1"/>
    <col min="10" max="10" width="10.140625" bestFit="1" customWidth="1"/>
    <col min="12" max="12" width="7.5703125" customWidth="1"/>
    <col min="13" max="13" width="11" customWidth="1"/>
    <col min="15" max="198" width="9.140625" style="1"/>
  </cols>
  <sheetData>
    <row r="1" spans="1:198" ht="15" customHeight="1" x14ac:dyDescent="0.25">
      <c r="A1" s="29" t="s">
        <v>13</v>
      </c>
      <c r="B1" s="30" t="s">
        <v>3</v>
      </c>
      <c r="C1" s="71">
        <v>2017</v>
      </c>
      <c r="D1" s="71"/>
      <c r="E1" s="71"/>
      <c r="F1" s="71"/>
      <c r="G1" s="71"/>
      <c r="H1" s="72"/>
      <c r="I1" s="1"/>
      <c r="J1" s="1"/>
      <c r="K1" s="1"/>
      <c r="L1" s="1"/>
      <c r="M1" s="1"/>
      <c r="P1" s="15"/>
      <c r="Q1" s="15"/>
    </row>
    <row r="2" spans="1:198" x14ac:dyDescent="0.25">
      <c r="A2" s="22"/>
      <c r="B2" s="31" t="s">
        <v>15</v>
      </c>
      <c r="C2" s="21" t="s">
        <v>4</v>
      </c>
      <c r="D2" s="21" t="s">
        <v>5</v>
      </c>
      <c r="E2" s="21" t="s">
        <v>16</v>
      </c>
      <c r="F2" s="21" t="s">
        <v>7</v>
      </c>
      <c r="G2" s="21" t="s">
        <v>8</v>
      </c>
      <c r="H2" s="23" t="s">
        <v>9</v>
      </c>
      <c r="I2" s="1"/>
      <c r="J2" s="73" t="s">
        <v>46</v>
      </c>
      <c r="K2" s="74"/>
      <c r="L2" s="75"/>
      <c r="M2" s="48"/>
      <c r="N2" s="1"/>
    </row>
    <row r="3" spans="1:198" ht="15.75" thickBot="1" x14ac:dyDescent="0.3">
      <c r="A3" s="27" t="s">
        <v>20</v>
      </c>
      <c r="B3" s="28" t="s">
        <v>21</v>
      </c>
      <c r="C3" s="16">
        <f>SUM(C9,C13,C20,C24,C27)</f>
        <v>473453.18300615513</v>
      </c>
      <c r="D3" s="16">
        <f t="shared" ref="D3:H3" si="0">SUM(D9,D13,D20,D24,D27)</f>
        <v>469643.43763355457</v>
      </c>
      <c r="E3" s="16">
        <f t="shared" si="0"/>
        <v>517533.6971352016</v>
      </c>
      <c r="F3" s="16">
        <f t="shared" si="0"/>
        <v>538451.3136864655</v>
      </c>
      <c r="G3" s="16">
        <f t="shared" si="0"/>
        <v>554334.14818366349</v>
      </c>
      <c r="H3" s="17">
        <f t="shared" si="0"/>
        <v>451487.52434437815</v>
      </c>
      <c r="I3" s="1"/>
      <c r="J3" s="1"/>
      <c r="K3" s="1"/>
      <c r="L3" s="1"/>
      <c r="M3" s="1"/>
      <c r="N3" s="1"/>
    </row>
    <row r="4" spans="1:198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98" x14ac:dyDescent="0.25">
      <c r="A5" s="29" t="s">
        <v>13</v>
      </c>
      <c r="B5" s="30" t="s">
        <v>3</v>
      </c>
      <c r="C5" s="71">
        <v>2017</v>
      </c>
      <c r="D5" s="71"/>
      <c r="E5" s="71"/>
      <c r="F5" s="71"/>
      <c r="G5" s="71"/>
      <c r="H5" s="72"/>
      <c r="I5" s="2"/>
      <c r="J5" s="49" t="s">
        <v>43</v>
      </c>
      <c r="K5" s="50" t="s">
        <v>33</v>
      </c>
      <c r="L5" s="51"/>
      <c r="M5" s="1"/>
      <c r="N5" s="15"/>
      <c r="O5" s="15"/>
    </row>
    <row r="6" spans="1:198" x14ac:dyDescent="0.25">
      <c r="A6" s="22"/>
      <c r="B6" s="31" t="s">
        <v>15</v>
      </c>
      <c r="C6" s="21" t="s">
        <v>4</v>
      </c>
      <c r="D6" s="21" t="s">
        <v>5</v>
      </c>
      <c r="E6" s="21" t="s">
        <v>16</v>
      </c>
      <c r="F6" s="21" t="s">
        <v>7</v>
      </c>
      <c r="G6" s="21" t="s">
        <v>8</v>
      </c>
      <c r="H6" s="23" t="s">
        <v>9</v>
      </c>
      <c r="I6" s="1"/>
      <c r="J6" s="52" t="s">
        <v>17</v>
      </c>
      <c r="K6" s="53">
        <v>-71957</v>
      </c>
      <c r="L6" s="54"/>
      <c r="M6" s="1"/>
      <c r="N6" s="15"/>
      <c r="O6" s="15"/>
      <c r="P6" s="15"/>
    </row>
    <row r="7" spans="1:198" s="34" customFormat="1" ht="18.75" thickBot="1" x14ac:dyDescent="0.4">
      <c r="A7" s="84" t="s">
        <v>32</v>
      </c>
      <c r="B7" s="85"/>
      <c r="C7" s="41">
        <v>21256398.934999999</v>
      </c>
      <c r="D7" s="41">
        <v>20249114.797000021</v>
      </c>
      <c r="E7" s="41">
        <v>24372582.838000011</v>
      </c>
      <c r="F7" s="41">
        <v>25279807.701999962</v>
      </c>
      <c r="G7" s="41">
        <v>25864037.956000008</v>
      </c>
      <c r="H7" s="42">
        <v>15345676.489999993</v>
      </c>
      <c r="I7" s="1"/>
      <c r="J7" s="55" t="s">
        <v>47</v>
      </c>
      <c r="K7" s="56">
        <v>13.08</v>
      </c>
      <c r="L7" s="57"/>
      <c r="M7" s="1"/>
      <c r="N7" s="15"/>
      <c r="O7" s="15"/>
      <c r="P7" s="15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</row>
    <row r="8" spans="1:198" x14ac:dyDescent="0.25">
      <c r="A8" s="26" t="s">
        <v>14</v>
      </c>
      <c r="B8" s="25" t="s">
        <v>22</v>
      </c>
      <c r="C8" s="32">
        <f>C7/1000</f>
        <v>21256.398934999997</v>
      </c>
      <c r="D8" s="32">
        <f t="shared" ref="D8:H8" si="1">D7/1000</f>
        <v>20249.11479700002</v>
      </c>
      <c r="E8" s="32">
        <f t="shared" si="1"/>
        <v>24372.582838000009</v>
      </c>
      <c r="F8" s="32">
        <f t="shared" si="1"/>
        <v>25279.807701999962</v>
      </c>
      <c r="G8" s="32">
        <f t="shared" si="1"/>
        <v>25864.037956000007</v>
      </c>
      <c r="H8" s="33">
        <f t="shared" si="1"/>
        <v>15345.676489999993</v>
      </c>
      <c r="I8" s="1"/>
      <c r="J8" s="1"/>
      <c r="K8" s="1"/>
      <c r="L8" s="1"/>
      <c r="M8" s="1"/>
      <c r="N8" s="15"/>
      <c r="O8" s="15"/>
      <c r="P8" s="15"/>
    </row>
    <row r="9" spans="1:198" ht="15.75" thickBot="1" x14ac:dyDescent="0.3">
      <c r="A9" s="40" t="s">
        <v>18</v>
      </c>
      <c r="B9" s="40" t="s">
        <v>23</v>
      </c>
      <c r="C9" s="65">
        <f>$K$7*C8+$K$6</f>
        <v>206076.69806979998</v>
      </c>
      <c r="D9" s="65">
        <f t="shared" ref="D9:H9" si="2">$K$7*D8+$K$6</f>
        <v>192901.42154476029</v>
      </c>
      <c r="E9" s="65">
        <f t="shared" si="2"/>
        <v>246836.38352104014</v>
      </c>
      <c r="F9" s="65">
        <f t="shared" si="2"/>
        <v>258702.88474215951</v>
      </c>
      <c r="G9" s="65">
        <f t="shared" si="2"/>
        <v>266344.61646448012</v>
      </c>
      <c r="H9" s="64">
        <f t="shared" si="2"/>
        <v>128764.44848919992</v>
      </c>
      <c r="I9" s="1"/>
      <c r="J9" s="1"/>
      <c r="K9" s="1"/>
      <c r="L9" s="1"/>
      <c r="M9" s="1"/>
      <c r="N9" s="15"/>
      <c r="O9" s="15"/>
      <c r="P9" s="15"/>
    </row>
    <row r="10" spans="1:198" ht="17.25" x14ac:dyDescent="0.25">
      <c r="A10" s="29" t="s">
        <v>13</v>
      </c>
      <c r="B10" s="30" t="s">
        <v>3</v>
      </c>
      <c r="C10" s="71">
        <v>2017</v>
      </c>
      <c r="D10" s="71"/>
      <c r="E10" s="71"/>
      <c r="F10" s="71"/>
      <c r="G10" s="71"/>
      <c r="H10" s="72"/>
      <c r="I10" s="2"/>
      <c r="J10" s="49" t="s">
        <v>43</v>
      </c>
      <c r="K10" s="50" t="s">
        <v>48</v>
      </c>
      <c r="L10" s="51"/>
      <c r="M10" s="1"/>
      <c r="N10" s="15"/>
      <c r="O10" s="15"/>
      <c r="P10" s="15"/>
    </row>
    <row r="11" spans="1:198" x14ac:dyDescent="0.25">
      <c r="A11" s="22"/>
      <c r="B11" s="31" t="s">
        <v>15</v>
      </c>
      <c r="C11" s="21" t="s">
        <v>4</v>
      </c>
      <c r="D11" s="21" t="s">
        <v>5</v>
      </c>
      <c r="E11" s="21" t="s">
        <v>16</v>
      </c>
      <c r="F11" s="21" t="s">
        <v>7</v>
      </c>
      <c r="G11" s="21" t="s">
        <v>8</v>
      </c>
      <c r="H11" s="23" t="s">
        <v>9</v>
      </c>
      <c r="I11" s="1"/>
      <c r="J11" s="52" t="s">
        <v>17</v>
      </c>
      <c r="K11" s="53">
        <v>29563</v>
      </c>
      <c r="L11" s="54"/>
      <c r="M11" s="1"/>
      <c r="N11" s="15"/>
      <c r="O11" s="15"/>
      <c r="P11" s="15"/>
    </row>
    <row r="12" spans="1:198" ht="18.75" thickBot="1" x14ac:dyDescent="0.4">
      <c r="A12" s="26" t="s">
        <v>14</v>
      </c>
      <c r="B12" s="25" t="s">
        <v>25</v>
      </c>
      <c r="C12" s="41">
        <v>32792.263230000026</v>
      </c>
      <c r="D12" s="41">
        <v>54788.12421999994</v>
      </c>
      <c r="E12" s="41">
        <v>26386.26060000002</v>
      </c>
      <c r="F12" s="41">
        <v>31646.70724000008</v>
      </c>
      <c r="G12" s="41">
        <v>41477.740949999941</v>
      </c>
      <c r="H12" s="42">
        <v>125596.97572999998</v>
      </c>
      <c r="I12" s="1"/>
      <c r="J12" s="55" t="s">
        <v>47</v>
      </c>
      <c r="K12" s="58">
        <v>1.0000000000000001E-5</v>
      </c>
      <c r="L12" s="57"/>
      <c r="M12" s="1"/>
      <c r="N12" s="1"/>
      <c r="P12" s="15"/>
    </row>
    <row r="13" spans="1:198" ht="15.75" thickBot="1" x14ac:dyDescent="0.3">
      <c r="A13" s="38" t="s">
        <v>18</v>
      </c>
      <c r="B13" s="39" t="s">
        <v>26</v>
      </c>
      <c r="C13" s="62">
        <f>$K$11*EXP($K$12*C12)</f>
        <v>41035.855615206856</v>
      </c>
      <c r="D13" s="62">
        <f t="shared" ref="D13:H13" si="3">$K$11*EXP($K$12*D12)</f>
        <v>51131.708411529893</v>
      </c>
      <c r="E13" s="62">
        <f t="shared" si="3"/>
        <v>38489.5272738309</v>
      </c>
      <c r="F13" s="62">
        <f t="shared" si="3"/>
        <v>40568.449225567652</v>
      </c>
      <c r="G13" s="62">
        <f t="shared" si="3"/>
        <v>44759.378085812961</v>
      </c>
      <c r="H13" s="64">
        <f t="shared" si="3"/>
        <v>103802.8406293125</v>
      </c>
      <c r="I13" s="1"/>
      <c r="J13" s="1"/>
      <c r="K13" s="1"/>
      <c r="L13" s="1"/>
      <c r="M13" s="1"/>
      <c r="N13" s="15"/>
    </row>
    <row r="14" spans="1:198" s="12" customFormat="1" ht="17.25" x14ac:dyDescent="0.25">
      <c r="A14" s="29" t="s">
        <v>13</v>
      </c>
      <c r="B14" s="30" t="s">
        <v>3</v>
      </c>
      <c r="C14" s="71">
        <v>2017</v>
      </c>
      <c r="D14" s="71"/>
      <c r="E14" s="71"/>
      <c r="F14" s="71"/>
      <c r="G14" s="71"/>
      <c r="H14" s="72"/>
      <c r="I14" s="1"/>
      <c r="J14" s="49" t="s">
        <v>43</v>
      </c>
      <c r="K14" s="50" t="s">
        <v>49</v>
      </c>
      <c r="L14" s="51"/>
      <c r="M14" s="1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</row>
    <row r="15" spans="1:198" s="12" customFormat="1" x14ac:dyDescent="0.25">
      <c r="A15" s="22"/>
      <c r="B15" s="31" t="s">
        <v>15</v>
      </c>
      <c r="C15" s="21" t="s">
        <v>4</v>
      </c>
      <c r="D15" s="21" t="s">
        <v>5</v>
      </c>
      <c r="E15" s="21" t="s">
        <v>16</v>
      </c>
      <c r="F15" s="21" t="s">
        <v>7</v>
      </c>
      <c r="G15" s="21" t="s">
        <v>8</v>
      </c>
      <c r="H15" s="23" t="s">
        <v>9</v>
      </c>
      <c r="I15" s="1"/>
      <c r="J15" s="52" t="s">
        <v>17</v>
      </c>
      <c r="K15" s="59">
        <v>62890.152000000002</v>
      </c>
      <c r="L15" s="54"/>
      <c r="M15" s="1"/>
      <c r="N15" s="1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</row>
    <row r="16" spans="1:198" s="12" customFormat="1" ht="18.75" thickBot="1" x14ac:dyDescent="0.4">
      <c r="A16" s="86" t="s">
        <v>31</v>
      </c>
      <c r="B16" s="87"/>
      <c r="C16" s="41">
        <v>20869456</v>
      </c>
      <c r="D16" s="41">
        <v>19575615</v>
      </c>
      <c r="E16" s="41">
        <v>22611753</v>
      </c>
      <c r="F16" s="41">
        <v>23620299</v>
      </c>
      <c r="G16" s="41">
        <v>22316156</v>
      </c>
      <c r="H16" s="42">
        <v>14191592</v>
      </c>
      <c r="I16" s="1"/>
      <c r="J16" s="55" t="s">
        <v>47</v>
      </c>
      <c r="K16" s="58">
        <v>3.0000000000000001E-6</v>
      </c>
      <c r="L16" s="57"/>
      <c r="M16" s="1"/>
      <c r="N16" s="1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</row>
    <row r="17" spans="1:198" s="12" customFormat="1" x14ac:dyDescent="0.25">
      <c r="A17" s="86" t="s">
        <v>30</v>
      </c>
      <c r="B17" s="87"/>
      <c r="C17" s="41">
        <v>65606.319999999861</v>
      </c>
      <c r="D17" s="41">
        <v>62693.880000000019</v>
      </c>
      <c r="E17" s="41">
        <v>70204.639999999898</v>
      </c>
      <c r="F17" s="41">
        <v>68215.119999999864</v>
      </c>
      <c r="G17" s="41">
        <v>66286.399999999936</v>
      </c>
      <c r="H17" s="42">
        <v>50472.9399999999</v>
      </c>
      <c r="I17" s="1"/>
      <c r="J17" s="1"/>
      <c r="K17" s="1"/>
      <c r="L17" s="1"/>
      <c r="M17" s="1"/>
      <c r="N17" s="1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</row>
    <row r="18" spans="1:198" s="12" customFormat="1" x14ac:dyDescent="0.25">
      <c r="A18" s="86" t="s">
        <v>29</v>
      </c>
      <c r="B18" s="87"/>
      <c r="C18" s="41"/>
      <c r="D18" s="41"/>
      <c r="E18" s="41"/>
      <c r="F18" s="41">
        <v>15536.5</v>
      </c>
      <c r="G18" s="41">
        <v>28972.020000000004</v>
      </c>
      <c r="H18" s="42">
        <v>37257.220000000059</v>
      </c>
      <c r="I18" s="1"/>
      <c r="J18" s="1"/>
      <c r="K18" s="1"/>
      <c r="L18" s="1"/>
      <c r="M18" s="1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</row>
    <row r="19" spans="1:198" s="12" customFormat="1" x14ac:dyDescent="0.25">
      <c r="A19" s="26" t="s">
        <v>14</v>
      </c>
      <c r="B19" s="25" t="s">
        <v>28</v>
      </c>
      <c r="C19" s="32">
        <f>(C16/1000*3.6)+C17+C18</f>
        <v>140736.36159999986</v>
      </c>
      <c r="D19" s="32">
        <f t="shared" ref="D19:G19" si="4">(D16/1000*3.6)+D17+D18</f>
        <v>133166.09400000004</v>
      </c>
      <c r="E19" s="32">
        <f t="shared" si="4"/>
        <v>151606.9507999999</v>
      </c>
      <c r="F19" s="32">
        <f>(F16/1000*3.6)+F17+F18</f>
        <v>168784.69639999987</v>
      </c>
      <c r="G19" s="32">
        <f t="shared" si="4"/>
        <v>175596.58159999992</v>
      </c>
      <c r="H19" s="33">
        <f>((H16/1000*3.6)+H17+H18)*0.6</f>
        <v>83291.934719999976</v>
      </c>
      <c r="I19" s="1"/>
      <c r="J19" s="1"/>
      <c r="K19" s="1"/>
      <c r="L19" s="4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</row>
    <row r="20" spans="1:198" s="12" customFormat="1" ht="15.75" thickBot="1" x14ac:dyDescent="0.3">
      <c r="A20" s="38" t="s">
        <v>18</v>
      </c>
      <c r="B20" s="39" t="s">
        <v>24</v>
      </c>
      <c r="C20" s="62">
        <f>$K$15*EXP($K$16*C19)</f>
        <v>95928.072923897387</v>
      </c>
      <c r="D20" s="62">
        <f t="shared" ref="D20:H20" si="5">$K$15*EXP($K$16*D19)</f>
        <v>93774.022072790118</v>
      </c>
      <c r="E20" s="62">
        <f t="shared" si="5"/>
        <v>99108.027081694803</v>
      </c>
      <c r="F20" s="62">
        <f t="shared" si="5"/>
        <v>104349.27384629015</v>
      </c>
      <c r="G20" s="62">
        <f t="shared" si="5"/>
        <v>106503.65781824714</v>
      </c>
      <c r="H20" s="64">
        <f t="shared" si="5"/>
        <v>80742.525118887919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</row>
    <row r="21" spans="1:198" ht="17.25" x14ac:dyDescent="0.25">
      <c r="A21" s="29" t="s">
        <v>13</v>
      </c>
      <c r="B21" s="30" t="s">
        <v>3</v>
      </c>
      <c r="C21" s="71">
        <v>2017</v>
      </c>
      <c r="D21" s="71"/>
      <c r="E21" s="71"/>
      <c r="F21" s="71"/>
      <c r="G21" s="71"/>
      <c r="H21" s="72"/>
      <c r="I21" s="1"/>
      <c r="J21" s="49" t="s">
        <v>43</v>
      </c>
      <c r="K21" s="50" t="s">
        <v>50</v>
      </c>
      <c r="L21" s="51"/>
      <c r="M21" s="1"/>
      <c r="N21" s="1"/>
    </row>
    <row r="22" spans="1:198" x14ac:dyDescent="0.25">
      <c r="A22" s="22"/>
      <c r="B22" s="31" t="s">
        <v>15</v>
      </c>
      <c r="C22" s="21" t="s">
        <v>4</v>
      </c>
      <c r="D22" s="21" t="s">
        <v>5</v>
      </c>
      <c r="E22" s="21" t="s">
        <v>16</v>
      </c>
      <c r="F22" s="21" t="s">
        <v>7</v>
      </c>
      <c r="G22" s="21" t="s">
        <v>8</v>
      </c>
      <c r="H22" s="23" t="s">
        <v>9</v>
      </c>
      <c r="I22" s="1"/>
      <c r="J22" s="52" t="s">
        <v>17</v>
      </c>
      <c r="K22" s="53">
        <v>98961</v>
      </c>
      <c r="L22" s="54"/>
      <c r="M22" s="1"/>
      <c r="N22" s="1"/>
    </row>
    <row r="23" spans="1:198" s="43" customFormat="1" ht="18.75" thickBot="1" x14ac:dyDescent="0.4">
      <c r="A23" s="84" t="s">
        <v>34</v>
      </c>
      <c r="B23" s="85"/>
      <c r="C23" s="41">
        <v>28</v>
      </c>
      <c r="D23" s="41">
        <v>29</v>
      </c>
      <c r="E23" s="41">
        <v>30</v>
      </c>
      <c r="F23" s="41">
        <v>31</v>
      </c>
      <c r="G23" s="41">
        <v>32</v>
      </c>
      <c r="H23" s="42">
        <v>33</v>
      </c>
      <c r="I23" s="1"/>
      <c r="J23" s="55" t="s">
        <v>47</v>
      </c>
      <c r="K23" s="56">
        <v>-0.108</v>
      </c>
      <c r="L23" s="5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</row>
    <row r="24" spans="1:198" ht="15.75" thickBot="1" x14ac:dyDescent="0.3">
      <c r="A24" s="88" t="s">
        <v>35</v>
      </c>
      <c r="B24" s="89"/>
      <c r="C24" s="62">
        <f>$K$22*EXP($K$23*C23)</f>
        <v>4810.1382847185214</v>
      </c>
      <c r="D24" s="62">
        <f t="shared" ref="D24:H24" si="6">$K$22*EXP($K$23*D23)</f>
        <v>4317.7128670099009</v>
      </c>
      <c r="E24" s="62">
        <f t="shared" si="6"/>
        <v>3875.6982228908605</v>
      </c>
      <c r="F24" s="62">
        <f t="shared" si="6"/>
        <v>3478.9336803032306</v>
      </c>
      <c r="G24" s="62">
        <f t="shared" si="6"/>
        <v>3122.7868775914758</v>
      </c>
      <c r="H24" s="64">
        <f t="shared" si="6"/>
        <v>2803.0996790969389</v>
      </c>
      <c r="I24" s="1"/>
      <c r="J24" s="1"/>
      <c r="K24" s="1"/>
      <c r="L24" s="1"/>
      <c r="M24" s="1"/>
      <c r="N24" s="1"/>
    </row>
    <row r="25" spans="1:198" x14ac:dyDescent="0.25">
      <c r="A25" s="29" t="s">
        <v>13</v>
      </c>
      <c r="B25" s="30" t="s">
        <v>3</v>
      </c>
      <c r="C25" s="71">
        <v>2017</v>
      </c>
      <c r="D25" s="71"/>
      <c r="E25" s="71"/>
      <c r="F25" s="71"/>
      <c r="G25" s="71"/>
      <c r="H25" s="72"/>
      <c r="I25" s="1"/>
      <c r="J25" s="1"/>
      <c r="K25" s="1"/>
      <c r="L25" s="1"/>
      <c r="M25" s="1"/>
      <c r="N25" s="1"/>
    </row>
    <row r="26" spans="1:198" x14ac:dyDescent="0.25">
      <c r="A26" s="22"/>
      <c r="B26" s="31" t="s">
        <v>15</v>
      </c>
      <c r="C26" s="21" t="s">
        <v>4</v>
      </c>
      <c r="D26" s="21" t="s">
        <v>5</v>
      </c>
      <c r="E26" s="21" t="s">
        <v>16</v>
      </c>
      <c r="F26" s="21" t="s">
        <v>7</v>
      </c>
      <c r="G26" s="21" t="s">
        <v>8</v>
      </c>
      <c r="H26" s="23" t="s">
        <v>9</v>
      </c>
      <c r="I26" s="1"/>
      <c r="J26" s="1"/>
      <c r="K26" s="1"/>
      <c r="L26" s="1"/>
      <c r="M26" s="1"/>
      <c r="N26" s="1"/>
    </row>
    <row r="27" spans="1:198" ht="15.75" thickBot="1" x14ac:dyDescent="0.3">
      <c r="A27" s="88" t="s">
        <v>27</v>
      </c>
      <c r="B27" s="89"/>
      <c r="C27" s="62">
        <f>SUM(C32,C37:C43)</f>
        <v>125602.4181125324</v>
      </c>
      <c r="D27" s="62">
        <f t="shared" ref="D27:H27" si="7">SUM(D32,D37:D43)</f>
        <v>127518.57273746433</v>
      </c>
      <c r="E27" s="62">
        <f t="shared" si="7"/>
        <v>129224.06103574489</v>
      </c>
      <c r="F27" s="62">
        <f t="shared" si="7"/>
        <v>131351.772192145</v>
      </c>
      <c r="G27" s="62">
        <f t="shared" si="7"/>
        <v>133603.70893753177</v>
      </c>
      <c r="H27" s="63">
        <f t="shared" si="7"/>
        <v>135374.61042788086</v>
      </c>
      <c r="I27" s="1"/>
      <c r="J27" s="1"/>
      <c r="K27" s="1"/>
      <c r="L27" s="1"/>
      <c r="M27" s="1"/>
      <c r="N27" s="1"/>
    </row>
    <row r="28" spans="1:198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98" x14ac:dyDescent="0.25">
      <c r="A29" s="29" t="s">
        <v>13</v>
      </c>
      <c r="B29" s="30" t="s">
        <v>3</v>
      </c>
      <c r="C29" s="71">
        <v>2017</v>
      </c>
      <c r="D29" s="71"/>
      <c r="E29" s="71"/>
      <c r="F29" s="71"/>
      <c r="G29" s="71"/>
      <c r="H29" s="72"/>
      <c r="I29" s="1"/>
      <c r="J29" s="49" t="s">
        <v>43</v>
      </c>
      <c r="K29" s="50" t="s">
        <v>45</v>
      </c>
      <c r="L29" s="51"/>
      <c r="M29" s="1"/>
      <c r="N29" s="1"/>
    </row>
    <row r="30" spans="1:198" x14ac:dyDescent="0.25">
      <c r="A30" s="13"/>
      <c r="B30" s="31" t="s">
        <v>15</v>
      </c>
      <c r="C30" s="21" t="s">
        <v>4</v>
      </c>
      <c r="D30" s="21" t="s">
        <v>5</v>
      </c>
      <c r="E30" s="21" t="s">
        <v>16</v>
      </c>
      <c r="F30" s="21" t="s">
        <v>7</v>
      </c>
      <c r="G30" s="21" t="s">
        <v>8</v>
      </c>
      <c r="H30" s="23" t="s">
        <v>9</v>
      </c>
      <c r="I30" s="1"/>
      <c r="J30" s="52" t="s">
        <v>17</v>
      </c>
      <c r="K30" s="53">
        <v>52398</v>
      </c>
      <c r="L30" s="54"/>
      <c r="M30" s="1"/>
      <c r="N30" s="1"/>
    </row>
    <row r="31" spans="1:198" ht="18.75" thickBot="1" x14ac:dyDescent="0.4">
      <c r="A31" s="84" t="s">
        <v>34</v>
      </c>
      <c r="B31" s="85"/>
      <c r="C31" s="41">
        <v>28</v>
      </c>
      <c r="D31" s="41">
        <v>29</v>
      </c>
      <c r="E31" s="41">
        <v>30</v>
      </c>
      <c r="F31" s="41">
        <v>31</v>
      </c>
      <c r="G31" s="41">
        <v>32</v>
      </c>
      <c r="H31" s="42">
        <v>33</v>
      </c>
      <c r="I31" s="1"/>
      <c r="J31" s="55" t="s">
        <v>47</v>
      </c>
      <c r="K31" s="56">
        <v>1544.6</v>
      </c>
      <c r="L31" s="57"/>
      <c r="M31" s="1"/>
      <c r="N31" s="1"/>
    </row>
    <row r="32" spans="1:198" ht="15.75" thickBot="1" x14ac:dyDescent="0.3">
      <c r="A32" s="78" t="s">
        <v>44</v>
      </c>
      <c r="B32" s="79"/>
      <c r="C32" s="45">
        <f>$K$31*C31+$K$30</f>
        <v>95646.799999999988</v>
      </c>
      <c r="D32" s="45">
        <f t="shared" ref="D32:H32" si="8">$K$31*D31+$K$30</f>
        <v>97191.4</v>
      </c>
      <c r="E32" s="45">
        <f t="shared" si="8"/>
        <v>98736</v>
      </c>
      <c r="F32" s="45">
        <f t="shared" si="8"/>
        <v>100280.6</v>
      </c>
      <c r="G32" s="45">
        <f t="shared" si="8"/>
        <v>101825.2</v>
      </c>
      <c r="H32" s="46">
        <f t="shared" si="8"/>
        <v>103369.79999999999</v>
      </c>
      <c r="I32" s="1"/>
      <c r="J32" s="1"/>
      <c r="K32" s="1"/>
      <c r="L32" s="1"/>
      <c r="M32" s="1"/>
      <c r="N32" s="1"/>
    </row>
    <row r="33" spans="1:15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5" x14ac:dyDescent="0.25">
      <c r="A34" s="29" t="s">
        <v>13</v>
      </c>
      <c r="B34" s="30" t="s">
        <v>3</v>
      </c>
      <c r="C34" s="71">
        <v>2017</v>
      </c>
      <c r="D34" s="71"/>
      <c r="E34" s="71"/>
      <c r="F34" s="71"/>
      <c r="G34" s="71"/>
      <c r="H34" s="72"/>
      <c r="I34" s="1"/>
      <c r="J34" s="1"/>
      <c r="K34" s="1"/>
      <c r="L34" s="1"/>
      <c r="M34" s="1"/>
      <c r="N34" s="1"/>
    </row>
    <row r="35" spans="1:15" ht="15.75" thickBot="1" x14ac:dyDescent="0.3">
      <c r="A35" s="13"/>
      <c r="B35" s="31" t="s">
        <v>15</v>
      </c>
      <c r="C35" s="21" t="s">
        <v>4</v>
      </c>
      <c r="D35" s="21" t="s">
        <v>5</v>
      </c>
      <c r="E35" s="21" t="s">
        <v>16</v>
      </c>
      <c r="F35" s="21" t="s">
        <v>7</v>
      </c>
      <c r="G35" s="21" t="s">
        <v>8</v>
      </c>
      <c r="H35" s="23" t="s">
        <v>9</v>
      </c>
      <c r="I35" s="1"/>
      <c r="J35" s="1"/>
      <c r="K35" s="1"/>
      <c r="L35" s="1"/>
      <c r="M35" s="1"/>
      <c r="N35" s="1"/>
    </row>
    <row r="36" spans="1:15" ht="18" x14ac:dyDescent="0.35">
      <c r="A36" s="84" t="s">
        <v>34</v>
      </c>
      <c r="B36" s="85"/>
      <c r="C36" s="41">
        <v>28</v>
      </c>
      <c r="D36" s="41">
        <v>29</v>
      </c>
      <c r="E36" s="41">
        <v>30</v>
      </c>
      <c r="F36" s="41">
        <v>31</v>
      </c>
      <c r="G36" s="41">
        <v>32</v>
      </c>
      <c r="H36" s="42">
        <v>33</v>
      </c>
      <c r="I36" s="1"/>
      <c r="J36" s="82" t="s">
        <v>43</v>
      </c>
      <c r="K36" s="83"/>
      <c r="L36" s="83"/>
      <c r="M36" s="50" t="s">
        <v>17</v>
      </c>
      <c r="N36" s="60" t="s">
        <v>47</v>
      </c>
      <c r="O36" s="61" t="s">
        <v>51</v>
      </c>
    </row>
    <row r="37" spans="1:15" ht="17.25" x14ac:dyDescent="0.25">
      <c r="A37" s="76" t="s">
        <v>38</v>
      </c>
      <c r="B37" s="77"/>
      <c r="C37" s="44">
        <f t="shared" ref="C37:H37" si="9">$O$37*C36^2+$N$37*C36+$M$37</f>
        <v>6413.4224000000004</v>
      </c>
      <c r="D37" s="44">
        <f t="shared" si="9"/>
        <v>6634.401100000001</v>
      </c>
      <c r="E37" s="44">
        <f t="shared" si="9"/>
        <v>6865.58</v>
      </c>
      <c r="F37" s="44">
        <f t="shared" si="9"/>
        <v>7106.9591</v>
      </c>
      <c r="G37" s="44">
        <f t="shared" si="9"/>
        <v>7358.5384000000004</v>
      </c>
      <c r="H37" s="14">
        <f t="shared" si="9"/>
        <v>7620.3179000000009</v>
      </c>
      <c r="I37" s="1"/>
      <c r="J37" s="80" t="s">
        <v>52</v>
      </c>
      <c r="K37" s="81"/>
      <c r="L37" s="81"/>
      <c r="M37" s="53">
        <v>4367.3</v>
      </c>
      <c r="N37" s="53">
        <v>-69.727000000000004</v>
      </c>
      <c r="O37" s="54">
        <v>5.1001000000000003</v>
      </c>
    </row>
    <row r="38" spans="1:15" ht="17.25" x14ac:dyDescent="0.25">
      <c r="A38" s="76" t="s">
        <v>39</v>
      </c>
      <c r="B38" s="77"/>
      <c r="C38" s="44">
        <f t="shared" ref="C38:H38" si="10">$M$38*C36^$N$38</f>
        <v>2589.5428917700251</v>
      </c>
      <c r="D38" s="44">
        <f t="shared" si="10"/>
        <v>2600.7806223654443</v>
      </c>
      <c r="E38" s="44">
        <f t="shared" si="10"/>
        <v>2611.6836521474811</v>
      </c>
      <c r="F38" s="44">
        <f t="shared" si="10"/>
        <v>2622.2726224830258</v>
      </c>
      <c r="G38" s="44">
        <f t="shared" si="10"/>
        <v>2632.5662853288627</v>
      </c>
      <c r="H38" s="14">
        <f t="shared" si="10"/>
        <v>2642.581729133617</v>
      </c>
      <c r="I38" s="1"/>
      <c r="J38" s="52" t="s">
        <v>53</v>
      </c>
      <c r="K38" s="53"/>
      <c r="L38" s="53"/>
      <c r="M38" s="53">
        <v>1716.5</v>
      </c>
      <c r="N38" s="53">
        <v>0.1234</v>
      </c>
      <c r="O38" s="54"/>
    </row>
    <row r="39" spans="1:15" ht="18" thickBot="1" x14ac:dyDescent="0.3">
      <c r="A39" s="76" t="s">
        <v>41</v>
      </c>
      <c r="B39" s="77"/>
      <c r="C39" s="44">
        <f t="shared" ref="C39:H39" si="11">$M$39*C36^$N$39</f>
        <v>12919.920022012386</v>
      </c>
      <c r="D39" s="44">
        <f t="shared" si="11"/>
        <v>13005.80178775513</v>
      </c>
      <c r="E39" s="44">
        <f t="shared" si="11"/>
        <v>13089.313870335702</v>
      </c>
      <c r="F39" s="44">
        <f t="shared" si="11"/>
        <v>13170.59747085364</v>
      </c>
      <c r="G39" s="44">
        <f t="shared" si="11"/>
        <v>13249.781146043541</v>
      </c>
      <c r="H39" s="14">
        <f t="shared" si="11"/>
        <v>13326.98229608885</v>
      </c>
      <c r="I39" s="1"/>
      <c r="J39" s="55" t="s">
        <v>54</v>
      </c>
      <c r="K39" s="56"/>
      <c r="L39" s="56"/>
      <c r="M39" s="56">
        <v>6887.1</v>
      </c>
      <c r="N39" s="56">
        <v>0.1888</v>
      </c>
      <c r="O39" s="57"/>
    </row>
    <row r="40" spans="1:15" x14ac:dyDescent="0.25">
      <c r="A40" s="76" t="s">
        <v>36</v>
      </c>
      <c r="B40" s="77"/>
      <c r="C40" s="44">
        <v>850</v>
      </c>
      <c r="D40" s="44">
        <v>800</v>
      </c>
      <c r="E40" s="44">
        <v>658</v>
      </c>
      <c r="F40" s="44">
        <v>650.96878888888887</v>
      </c>
      <c r="G40" s="44">
        <v>650.08988750000003</v>
      </c>
      <c r="H40" s="14">
        <v>591.78651666666667</v>
      </c>
      <c r="I40" s="1"/>
      <c r="J40" s="1"/>
      <c r="K40" s="1"/>
      <c r="L40" s="1"/>
      <c r="M40" s="1"/>
      <c r="N40" s="1"/>
    </row>
    <row r="41" spans="1:15" x14ac:dyDescent="0.25">
      <c r="A41" s="76" t="s">
        <v>37</v>
      </c>
      <c r="B41" s="77"/>
      <c r="C41" s="44">
        <v>2003.7065462500002</v>
      </c>
      <c r="D41" s="44">
        <v>1968.8901845312498</v>
      </c>
      <c r="E41" s="44">
        <v>1991.5805838476565</v>
      </c>
      <c r="F41" s="44">
        <v>1909.6177755786134</v>
      </c>
      <c r="G41" s="44">
        <v>2043.2981337759402</v>
      </c>
      <c r="H41" s="14">
        <v>2152.7486592479327</v>
      </c>
      <c r="I41" s="1"/>
      <c r="J41" s="1"/>
      <c r="K41" s="1"/>
      <c r="L41" s="1"/>
      <c r="M41" s="1"/>
      <c r="N41" s="1"/>
    </row>
    <row r="42" spans="1:15" x14ac:dyDescent="0.25">
      <c r="A42" s="76" t="s">
        <v>40</v>
      </c>
      <c r="B42" s="77"/>
      <c r="C42" s="44">
        <v>1098.0411274999999</v>
      </c>
      <c r="D42" s="44">
        <v>1065.5901521874998</v>
      </c>
      <c r="E42" s="44">
        <v>1184.3595524609375</v>
      </c>
      <c r="F42" s="44">
        <v>1343.5147602685545</v>
      </c>
      <c r="G42" s="44">
        <v>1419.2414515521239</v>
      </c>
      <c r="H42" s="14">
        <v>1440.6453642461395</v>
      </c>
      <c r="I42" s="1"/>
      <c r="J42" s="1"/>
      <c r="K42" s="1"/>
      <c r="L42" s="1"/>
      <c r="M42" s="1"/>
      <c r="N42" s="1"/>
    </row>
    <row r="43" spans="1:15" ht="15.75" thickBot="1" x14ac:dyDescent="0.3">
      <c r="A43" s="78" t="s">
        <v>42</v>
      </c>
      <c r="B43" s="79"/>
      <c r="C43" s="45">
        <v>4080.9851249999997</v>
      </c>
      <c r="D43" s="45">
        <v>4251.7088906250001</v>
      </c>
      <c r="E43" s="45">
        <v>4087.5433769531251</v>
      </c>
      <c r="F43" s="45">
        <v>4267.2416740722656</v>
      </c>
      <c r="G43" s="45">
        <v>4424.993633331299</v>
      </c>
      <c r="H43" s="46">
        <v>4229.7479624977113</v>
      </c>
      <c r="I43" s="1"/>
      <c r="J43" s="1"/>
      <c r="K43" s="1"/>
      <c r="L43" s="1"/>
      <c r="M43" s="1"/>
      <c r="N43" s="1"/>
    </row>
    <row r="44" spans="1:15" s="1" customFormat="1" x14ac:dyDescent="0.25"/>
    <row r="45" spans="1:15" s="1" customFormat="1" x14ac:dyDescent="0.25"/>
    <row r="46" spans="1:15" s="1" customFormat="1" x14ac:dyDescent="0.25"/>
    <row r="47" spans="1:15" s="1" customFormat="1" x14ac:dyDescent="0.25"/>
    <row r="48" spans="1:15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</sheetData>
  <mergeCells count="28">
    <mergeCell ref="A16:B16"/>
    <mergeCell ref="A17:B17"/>
    <mergeCell ref="A27:B27"/>
    <mergeCell ref="C5:H5"/>
    <mergeCell ref="C1:H1"/>
    <mergeCell ref="C10:H10"/>
    <mergeCell ref="C21:H21"/>
    <mergeCell ref="C25:H25"/>
    <mergeCell ref="A24:B24"/>
    <mergeCell ref="A18:B18"/>
    <mergeCell ref="A7:B7"/>
    <mergeCell ref="A23:B23"/>
    <mergeCell ref="J2:L2"/>
    <mergeCell ref="A40:B40"/>
    <mergeCell ref="A41:B41"/>
    <mergeCell ref="A42:B42"/>
    <mergeCell ref="A43:B43"/>
    <mergeCell ref="J37:L37"/>
    <mergeCell ref="C34:H34"/>
    <mergeCell ref="A37:B37"/>
    <mergeCell ref="A38:B38"/>
    <mergeCell ref="A39:B39"/>
    <mergeCell ref="J36:L36"/>
    <mergeCell ref="A36:B36"/>
    <mergeCell ref="C29:H29"/>
    <mergeCell ref="A31:B31"/>
    <mergeCell ref="A32:B32"/>
    <mergeCell ref="C14:H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Výsledky</vt:lpstr>
      <vt:lpstr>Vstupní údaje - investice</vt:lpstr>
      <vt:lpstr>Vstupní údaje - nemateriál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Janečková</dc:creator>
  <cp:lastModifiedBy>Marie Janečková</cp:lastModifiedBy>
  <dcterms:created xsi:type="dcterms:W3CDTF">2018-04-07T05:37:02Z</dcterms:created>
  <dcterms:modified xsi:type="dcterms:W3CDTF">2018-04-15T23:38:03Z</dcterms:modified>
</cp:coreProperties>
</file>