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neDrive\Multimediální komunikace\Zimní semestr 2017-18\BP\"/>
    </mc:Choice>
  </mc:AlternateContent>
  <bookViews>
    <workbookView xWindow="0" yWindow="0" windowWidth="20490" windowHeight="7755"/>
  </bookViews>
  <sheets>
    <sheet name="Surová data" sheetId="1" r:id="rId1"/>
    <sheet name="List3" sheetId="6" r:id="rId2"/>
    <sheet name="List1" sheetId="4" r:id="rId3"/>
    <sheet name="Kódovaná data" sheetId="2" r:id="rId4"/>
    <sheet name="Legenda" sheetId="3" r:id="rId5"/>
    <sheet name="Surová data (neupravené)" sheetId="5" r:id="rId6"/>
  </sheets>
  <definedNames>
    <definedName name="Data" localSheetId="5">'Surová data (neupravené)'!$A$1:$AV$45</definedName>
    <definedName name="Data">'Surová data'!$A$1:$AV$45</definedName>
  </definedNames>
  <calcPr calcId="152511"/>
  <pivotCaches>
    <pivotCache cacheId="0" r:id="rId7"/>
  </pivotCaches>
</workbook>
</file>

<file path=xl/calcChain.xml><?xml version="1.0" encoding="utf-8"?>
<calcChain xmlns="http://schemas.openxmlformats.org/spreadsheetml/2006/main">
  <c r="B3" i="6" l="1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2" i="6"/>
  <c r="G33" i="1"/>
  <c r="G45" i="5"/>
  <c r="F45" i="5"/>
  <c r="I45" i="5" s="1"/>
  <c r="G44" i="5"/>
  <c r="F44" i="5"/>
  <c r="I44" i="5" s="1"/>
  <c r="G43" i="5"/>
  <c r="F43" i="5"/>
  <c r="I43" i="5" s="1"/>
  <c r="G42" i="5"/>
  <c r="F42" i="5"/>
  <c r="I42" i="5" s="1"/>
  <c r="G41" i="5"/>
  <c r="F41" i="5"/>
  <c r="I41" i="5" s="1"/>
  <c r="G40" i="5"/>
  <c r="F40" i="5"/>
  <c r="I40" i="5" s="1"/>
  <c r="G39" i="5"/>
  <c r="F39" i="5"/>
  <c r="I39" i="5" s="1"/>
  <c r="G38" i="5"/>
  <c r="F38" i="5"/>
  <c r="I38" i="5" s="1"/>
  <c r="G37" i="5"/>
  <c r="F37" i="5"/>
  <c r="I37" i="5" s="1"/>
  <c r="G36" i="5"/>
  <c r="F36" i="5"/>
  <c r="I36" i="5" s="1"/>
  <c r="G35" i="5"/>
  <c r="F35" i="5"/>
  <c r="I35" i="5" s="1"/>
  <c r="G34" i="5"/>
  <c r="F34" i="5"/>
  <c r="I34" i="5" s="1"/>
  <c r="G33" i="5"/>
  <c r="F33" i="5"/>
  <c r="I33" i="5" s="1"/>
  <c r="G32" i="5"/>
  <c r="F32" i="5"/>
  <c r="I32" i="5" s="1"/>
  <c r="G31" i="5"/>
  <c r="F31" i="5"/>
  <c r="I31" i="5" s="1"/>
  <c r="G30" i="5"/>
  <c r="F30" i="5"/>
  <c r="I30" i="5" s="1"/>
  <c r="G29" i="5"/>
  <c r="F29" i="5"/>
  <c r="I29" i="5" s="1"/>
  <c r="G28" i="5"/>
  <c r="F28" i="5"/>
  <c r="I28" i="5" s="1"/>
  <c r="G27" i="5"/>
  <c r="F27" i="5"/>
  <c r="I27" i="5" s="1"/>
  <c r="G26" i="5"/>
  <c r="F26" i="5"/>
  <c r="I26" i="5" s="1"/>
  <c r="G25" i="5"/>
  <c r="F25" i="5"/>
  <c r="I25" i="5" s="1"/>
  <c r="G24" i="5"/>
  <c r="F24" i="5"/>
  <c r="I24" i="5" s="1"/>
  <c r="G23" i="5"/>
  <c r="F23" i="5"/>
  <c r="I23" i="5" s="1"/>
  <c r="G22" i="5"/>
  <c r="F22" i="5"/>
  <c r="I22" i="5" s="1"/>
  <c r="G21" i="5"/>
  <c r="F21" i="5"/>
  <c r="I21" i="5" s="1"/>
  <c r="G20" i="5"/>
  <c r="F20" i="5"/>
  <c r="I20" i="5" s="1"/>
  <c r="G19" i="5"/>
  <c r="F19" i="5"/>
  <c r="I19" i="5" s="1"/>
  <c r="G18" i="5"/>
  <c r="F18" i="5"/>
  <c r="I18" i="5" s="1"/>
  <c r="G17" i="5"/>
  <c r="F17" i="5"/>
  <c r="I17" i="5" s="1"/>
  <c r="G16" i="5"/>
  <c r="F16" i="5"/>
  <c r="I16" i="5" s="1"/>
  <c r="G15" i="5"/>
  <c r="F15" i="5"/>
  <c r="I15" i="5" s="1"/>
  <c r="G14" i="5"/>
  <c r="F14" i="5"/>
  <c r="I14" i="5" s="1"/>
  <c r="G13" i="5"/>
  <c r="F13" i="5"/>
  <c r="I13" i="5" s="1"/>
  <c r="G12" i="5"/>
  <c r="F12" i="5"/>
  <c r="I12" i="5" s="1"/>
  <c r="G11" i="5"/>
  <c r="F11" i="5"/>
  <c r="I11" i="5" s="1"/>
  <c r="G10" i="5"/>
  <c r="F10" i="5"/>
  <c r="I10" i="5" s="1"/>
  <c r="G9" i="5"/>
  <c r="F9" i="5"/>
  <c r="I9" i="5" s="1"/>
  <c r="G8" i="5"/>
  <c r="F8" i="5"/>
  <c r="I8" i="5" s="1"/>
  <c r="G7" i="5"/>
  <c r="F7" i="5"/>
  <c r="I7" i="5" s="1"/>
  <c r="G6" i="5"/>
  <c r="F6" i="5"/>
  <c r="I6" i="5" s="1"/>
  <c r="G5" i="5"/>
  <c r="F5" i="5"/>
  <c r="G4" i="5"/>
  <c r="F4" i="5"/>
  <c r="I4" i="5" s="1"/>
  <c r="G3" i="5"/>
  <c r="F3" i="5"/>
  <c r="I3" i="5" s="1"/>
  <c r="G2" i="5"/>
  <c r="F2" i="5"/>
  <c r="I2" i="5" s="1"/>
  <c r="H2" i="5" l="1"/>
  <c r="H4" i="5"/>
  <c r="H3" i="5"/>
  <c r="I5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F3" i="1" l="1"/>
  <c r="H3" i="1" s="1"/>
  <c r="G3" i="1"/>
  <c r="F4" i="1"/>
  <c r="G4" i="1"/>
  <c r="H4" i="1" s="1"/>
  <c r="F5" i="1"/>
  <c r="I5" i="1" s="1"/>
  <c r="G5" i="1"/>
  <c r="H5" i="1" s="1"/>
  <c r="F6" i="1"/>
  <c r="G6" i="1"/>
  <c r="H6" i="1" s="1"/>
  <c r="F7" i="1"/>
  <c r="I7" i="1" s="1"/>
  <c r="G7" i="1"/>
  <c r="F8" i="1"/>
  <c r="G8" i="1"/>
  <c r="H8" i="1" s="1"/>
  <c r="F9" i="1"/>
  <c r="I9" i="1" s="1"/>
  <c r="G9" i="1"/>
  <c r="H9" i="1" s="1"/>
  <c r="F10" i="1"/>
  <c r="G10" i="1"/>
  <c r="H10" i="1" s="1"/>
  <c r="F11" i="1"/>
  <c r="G11" i="1"/>
  <c r="F12" i="1"/>
  <c r="H12" i="1" s="1"/>
  <c r="G12" i="1"/>
  <c r="F13" i="1"/>
  <c r="G13" i="1"/>
  <c r="H13" i="1" s="1"/>
  <c r="F14" i="1"/>
  <c r="I14" i="1" s="1"/>
  <c r="G14" i="1"/>
  <c r="H14" i="1" s="1"/>
  <c r="F15" i="1"/>
  <c r="G15" i="1"/>
  <c r="H15" i="1" s="1"/>
  <c r="F16" i="1"/>
  <c r="G16" i="1"/>
  <c r="F17" i="1"/>
  <c r="G17" i="1"/>
  <c r="H17" i="1" s="1"/>
  <c r="F18" i="1"/>
  <c r="I18" i="1" s="1"/>
  <c r="G18" i="1"/>
  <c r="H18" i="1" s="1"/>
  <c r="F19" i="1"/>
  <c r="G19" i="1"/>
  <c r="H19" i="1" s="1"/>
  <c r="F20" i="1"/>
  <c r="I20" i="1" s="1"/>
  <c r="G20" i="1"/>
  <c r="H20" i="1" s="1"/>
  <c r="F21" i="1"/>
  <c r="I21" i="1" s="1"/>
  <c r="G21" i="1"/>
  <c r="F22" i="1"/>
  <c r="I22" i="1" s="1"/>
  <c r="G22" i="1"/>
  <c r="H22" i="1" s="1"/>
  <c r="F23" i="1"/>
  <c r="G23" i="1"/>
  <c r="H23" i="1" s="1"/>
  <c r="F24" i="1"/>
  <c r="H24" i="1" s="1"/>
  <c r="G24" i="1"/>
  <c r="F25" i="1"/>
  <c r="G25" i="1"/>
  <c r="F26" i="1"/>
  <c r="G26" i="1"/>
  <c r="F27" i="1"/>
  <c r="G27" i="1"/>
  <c r="F28" i="1"/>
  <c r="I28" i="1" s="1"/>
  <c r="G28" i="1"/>
  <c r="F29" i="1"/>
  <c r="G29" i="1"/>
  <c r="F30" i="1"/>
  <c r="I30" i="1" s="1"/>
  <c r="G30" i="1"/>
  <c r="F31" i="1"/>
  <c r="G31" i="1"/>
  <c r="F32" i="1"/>
  <c r="I32" i="1" s="1"/>
  <c r="G32" i="1"/>
  <c r="F33" i="1"/>
  <c r="F34" i="1"/>
  <c r="G34" i="1"/>
  <c r="F35" i="1"/>
  <c r="G35" i="1"/>
  <c r="F36" i="1"/>
  <c r="G36" i="1"/>
  <c r="F37" i="1"/>
  <c r="G37" i="1"/>
  <c r="H37" i="1" s="1"/>
  <c r="F38" i="1"/>
  <c r="I38" i="1" s="1"/>
  <c r="G38" i="1"/>
  <c r="H38" i="1" s="1"/>
  <c r="F39" i="1"/>
  <c r="G39" i="1"/>
  <c r="H39" i="1" s="1"/>
  <c r="F40" i="1"/>
  <c r="I40" i="1" s="1"/>
  <c r="G40" i="1"/>
  <c r="H40" i="1" s="1"/>
  <c r="F41" i="1"/>
  <c r="G41" i="1"/>
  <c r="H41" i="1" s="1"/>
  <c r="F42" i="1"/>
  <c r="I42" i="1" s="1"/>
  <c r="G42" i="1"/>
  <c r="H42" i="1" s="1"/>
  <c r="F43" i="1"/>
  <c r="G43" i="1"/>
  <c r="H43" i="1" s="1"/>
  <c r="F44" i="1"/>
  <c r="H44" i="1" s="1"/>
  <c r="G44" i="1"/>
  <c r="F45" i="1"/>
  <c r="G45" i="1"/>
  <c r="H45" i="1" s="1"/>
  <c r="G2" i="1"/>
  <c r="F2" i="1"/>
  <c r="I2" i="1" s="1"/>
  <c r="I45" i="1" l="1"/>
  <c r="I44" i="1"/>
  <c r="I43" i="1"/>
  <c r="I41" i="1"/>
  <c r="I39" i="1"/>
  <c r="I37" i="1"/>
  <c r="I36" i="1"/>
  <c r="I34" i="1"/>
  <c r="I26" i="1"/>
  <c r="I24" i="1"/>
  <c r="I23" i="1"/>
  <c r="H21" i="1"/>
  <c r="I19" i="1"/>
  <c r="I17" i="1"/>
  <c r="H16" i="1"/>
  <c r="I16" i="1"/>
  <c r="I15" i="1"/>
  <c r="I13" i="1"/>
  <c r="I12" i="1"/>
  <c r="I11" i="1"/>
  <c r="I10" i="1"/>
  <c r="I8" i="1"/>
  <c r="H7" i="1"/>
  <c r="I6" i="1"/>
  <c r="I4" i="1"/>
  <c r="I3" i="1"/>
  <c r="H2" i="1"/>
  <c r="H36" i="1"/>
  <c r="H35" i="1"/>
  <c r="H34" i="1"/>
  <c r="H33" i="1"/>
  <c r="H32" i="1"/>
  <c r="H31" i="1"/>
  <c r="H30" i="1"/>
  <c r="H29" i="1"/>
  <c r="H28" i="1"/>
  <c r="H27" i="1"/>
  <c r="H26" i="1"/>
  <c r="H25" i="1"/>
  <c r="I35" i="1"/>
  <c r="I33" i="1"/>
  <c r="I31" i="1"/>
  <c r="I29" i="1"/>
  <c r="I27" i="1"/>
  <c r="I25" i="1"/>
  <c r="H11" i="1"/>
</calcChain>
</file>

<file path=xl/sharedStrings.xml><?xml version="1.0" encoding="utf-8"?>
<sst xmlns="http://schemas.openxmlformats.org/spreadsheetml/2006/main" count="4009" uniqueCount="192">
  <si>
    <t>ID respondenta</t>
  </si>
  <si>
    <t>UID respondenta</t>
  </si>
  <si>
    <t>Datum vyplnění</t>
  </si>
  <si>
    <t>Délka vyplňování (s)</t>
  </si>
  <si>
    <t>QS parametry</t>
  </si>
  <si>
    <t>Domníváte se, že vedení firmy s vámi hovoří otevřeně, že nic nezastírá a důležité in-formace o firmě vám sděluje?</t>
  </si>
  <si>
    <t>Znáte plány firmy na letošní rok?</t>
  </si>
  <si>
    <t>Znáte výsledky firmy za uplynulé období (půlrok, čtvrtrok, měsíc)?</t>
  </si>
  <si>
    <t>Vyzývá vás vedení firmy nebo nadřízený k návrhům na zlepšení fungování firmy?</t>
  </si>
  <si>
    <t>Reaguje vedení firmy nebo váš nadřízený na vaše námitky, návrhy, připomínky, je ochotno s vámi diskutovat?</t>
  </si>
  <si>
    <t>Můžete bez obav říkat, jaký je váš názor na fungování firmy, bez strachu o vaši pracovní pozici nebo odměňování?</t>
  </si>
  <si>
    <t>Máte pocit, že vedení zajímá váš názor na fungování firmy/týmu, že vám naslouchá?</t>
  </si>
  <si>
    <t>Věříte v personální fungování vaší firmy v horizontu 5-10 let? Věříte, že všechny změny, které ve firmě probíhají, sledují správný cíl?</t>
  </si>
  <si>
    <t>Domníváte se, že je vám srozumitelný obsah vaší práce, že máte dostatek prostoru pro vlastní práci?</t>
  </si>
  <si>
    <t>Máte pocit, že vám vedení firmy dostatečně srozumitelně vysvětluje důležité záležitosti (např. změny a nové věci ve firmě) a že mu záleží na vašem pochopení a spolupráci?</t>
  </si>
  <si>
    <t>Znáte organizační strukturu firmy (kdo co dělá a proč to dělá)?</t>
  </si>
  <si>
    <t>Domníváte se, že když nastoupí nový pracovník do firmy, je mu věnována potřebná péče na zapracování, orientaci a adaptaci ve firmě?</t>
  </si>
  <si>
    <t>Když nastoupí nový pracovník do firmy, jste seznámeni s tím, proč přišel, co bude dělat?</t>
  </si>
  <si>
    <t>Poskytuje firma dostatek možností pro další vzdělávání a zvyšování odbornosti svých zaměstnanců?</t>
  </si>
  <si>
    <t>Máte pocit, že vedení firmy řeší problémy, pokud se vyskytnou?</t>
  </si>
  <si>
    <t>Máte pocit, že jste pro firmu důležitý, že si vás firma váží jako svého partnera?</t>
  </si>
  <si>
    <t>Setkal jste se ve firmě s náznaky diskriminace, šikanování, harasmentu, mobingu (např. pomluvy a psychického šikanování)?</t>
  </si>
  <si>
    <t>Máte pocit, že ve firmě je spravedlivé prostředí, že by případné nespravedlnosti vedení řešilo?</t>
  </si>
  <si>
    <t>Domníváte se, že se firma chová příkladně, že to, co vyžaduje od zaměstnanců, samo dodržuje?</t>
  </si>
  <si>
    <t>Důvěřujete svému manažerovi? Domníváte se, že dělá to, co říká, a říká, co si myslí?</t>
  </si>
  <si>
    <t>Domníváte se, že jsou ve firmě nastavená jasná pravidla pro chování a jednání všech zaměstnanců?</t>
  </si>
  <si>
    <t>Jste ve firmě spokojený?</t>
  </si>
  <si>
    <t>Spojujete svou pracovní kariéru s touto firmou?</t>
  </si>
  <si>
    <t>Domníváte se, že jste k firmě loajální (odvádíte dobrou práci dobře, jste rád, že pracujete v této firmě, kdykoli je potřeba, pomůžete i nad rámec svých povinností)?</t>
  </si>
  <si>
    <t>Máte dobrý pocit, že pracujete v této firmě?</t>
  </si>
  <si>
    <t>Doporučil byste tuto firmu svým přátelům jako zaměstnavatele?</t>
  </si>
  <si>
    <t>Domníváte se, že jednotlivé týmy navzájem dobře spolupracují a existuje vůle v případě problémů věci řešit?</t>
  </si>
  <si>
    <t>Souhlasím s tím, že se vám ve firmě dobře spolupracuje v týmu, s kolegy i s vedením, formální i neformální vztahy fungují na dobré úrovni?</t>
  </si>
  <si>
    <t>Máte pocit, že systém odměňování ve vaší firmě je spravedlivý?</t>
  </si>
  <si>
    <t>Domníváte se, že základní komunikační kanály jsou ve firmě nastaveny dobře a fungují efektivně (celofiremní setkání, porady, manuály, informační systém, informační a komunikační technologie – telefony, počítače)?</t>
  </si>
  <si>
    <t>Považujete management za jednotný, v zásadních otázkách řízení firmy nalézají shodu?</t>
  </si>
  <si>
    <t>Manažeři jsou schopni přijímat a poskytovat si mezi sebou zpětnou vazbu, sdílet zkušenosti dobré i špatné?</t>
  </si>
  <si>
    <t>Manažeři jsou si vědomi své odpovědnosti v interní komunikaci?</t>
  </si>
  <si>
    <t>Má dostatečná efektivní komunikace vliv na vaše pracovní výkony?</t>
  </si>
  <si>
    <t>Mají manažeři komunikační dovednosti a schopnosti na potřebné manažerské úrovni?</t>
  </si>
  <si>
    <t>Co byste navrhoval(a) zlepšit v komunikaci ve firmě?</t>
  </si>
  <si>
    <t>Jste muž nebo žena?</t>
  </si>
  <si>
    <t>Kolik je Vám let?</t>
  </si>
  <si>
    <t>V jakém oddělení pracujete?</t>
  </si>
  <si>
    <t>2017-10-21 19:18:04</t>
  </si>
  <si>
    <t/>
  </si>
  <si>
    <t>ano</t>
  </si>
  <si>
    <t>ne</t>
  </si>
  <si>
    <t>nevím</t>
  </si>
  <si>
    <t>muž</t>
  </si>
  <si>
    <t>40 let a více</t>
  </si>
  <si>
    <t>SW Development</t>
  </si>
  <si>
    <t>2017-10-24 21:11:41</t>
  </si>
  <si>
    <t>Méně byrokracie, snížit počet zbytečných meetingů</t>
  </si>
  <si>
    <t>ostatní</t>
  </si>
  <si>
    <t>2017-10-24 21:15:49</t>
  </si>
  <si>
    <t>Nelhat</t>
  </si>
  <si>
    <t>25-35 let</t>
  </si>
  <si>
    <t>Solution Support &amp; Operations</t>
  </si>
  <si>
    <t>2017-10-24 21:38:56</t>
  </si>
  <si>
    <t>Vše</t>
  </si>
  <si>
    <t>2017-10-24 22:44:31</t>
  </si>
  <si>
    <t>ano, ale chtěl(a) bych jinou práci</t>
  </si>
  <si>
    <t>všechno</t>
  </si>
  <si>
    <t>2017-10-24 22:48:34</t>
  </si>
  <si>
    <t>Naslouchat si</t>
  </si>
  <si>
    <t>2017-10-25 06:19:29</t>
  </si>
  <si>
    <t>špatně nastavený IS JIRA, vykazování</t>
  </si>
  <si>
    <t>2017-10-25 06:24:48</t>
  </si>
  <si>
    <t>2017-10-25 06:40:08</t>
  </si>
  <si>
    <t>aby vedení na pravidelné bázi informovalo o novinkách, směřování firmy, budoucnosti atd.</t>
  </si>
  <si>
    <t>2017-10-25 07:10:03</t>
  </si>
  <si>
    <t>Nevím</t>
  </si>
  <si>
    <t>2017-10-25 07:15:20</t>
  </si>
  <si>
    <t>informovanost od vedeni co se tyce budoucnosti firmy</t>
  </si>
  <si>
    <t>2017-10-25 07:27:52</t>
  </si>
  <si>
    <t>Snížit počet meetingů a pracovat</t>
  </si>
  <si>
    <t>Solution Delivery</t>
  </si>
  <si>
    <t>2017-10-25 07:35:18</t>
  </si>
  <si>
    <t>Častější předávání informací od managementu, jaké jsou plány do budoucna, jaké jsou dosažené cíle aj.</t>
  </si>
  <si>
    <t>2017-10-25 07:37:08</t>
  </si>
  <si>
    <t>2017-10-25 07:44:40</t>
  </si>
  <si>
    <t>komunikaci mezi týmy</t>
  </si>
  <si>
    <t>2017-10-25 07:53:55</t>
  </si>
  <si>
    <t>Méně zbytečných anglických názvů, česky to jde říci stejně dobře</t>
  </si>
  <si>
    <t>2017-10-25 08:01:09</t>
  </si>
  <si>
    <t>...</t>
  </si>
  <si>
    <t>2017-10-25 08:06:28</t>
  </si>
  <si>
    <t>meetingy veení x zaměstnanci</t>
  </si>
  <si>
    <t>žena</t>
  </si>
  <si>
    <t>2017-10-25 08:06:56</t>
  </si>
  <si>
    <t>2017-10-25 08:08:12</t>
  </si>
  <si>
    <t>Z meho pohledu zatim OK.</t>
  </si>
  <si>
    <t>2017-10-25 08:17:37</t>
  </si>
  <si>
    <t>2017-10-25 08:17:59</t>
  </si>
  <si>
    <t>Omezil bych používání sprostých slov.</t>
  </si>
  <si>
    <t>2017-10-25 08:31:57</t>
  </si>
  <si>
    <t>2017-10-25 08:37:44</t>
  </si>
  <si>
    <t>nevím, asi nic.</t>
  </si>
  <si>
    <t>2017-10-25 08:40:50</t>
  </si>
  <si>
    <t>pořadí na kávovar</t>
  </si>
  <si>
    <t>2017-10-25 08:46:08</t>
  </si>
  <si>
    <t>Aby někteří lidé na vedoucí pozici měli potřebné znalosti a zkušenosti v oblasti za kterou rozhodují.</t>
  </si>
  <si>
    <t>35-40 let</t>
  </si>
  <si>
    <t>2017-10-25 08:46:41</t>
  </si>
  <si>
    <t>Komunikace s většinou z kolegů je na výborné úrovni. Až na pár jedinců, kdy si nejspíš nerozumíme jako lidi. Sumasumarum je kominukace u nás na dobré úrovni.</t>
  </si>
  <si>
    <t>do 25 let</t>
  </si>
  <si>
    <t>2017-10-25 08:51:14</t>
  </si>
  <si>
    <t>Formalnost</t>
  </si>
  <si>
    <t>2017-10-25 08:59:30</t>
  </si>
  <si>
    <t>krátké informativní schůzky pro všechny oddělení</t>
  </si>
  <si>
    <t>2017-10-25 08:59:39</t>
  </si>
  <si>
    <t>Používat víc JIRU</t>
  </si>
  <si>
    <t>2017-10-25 09:01:19</t>
  </si>
  <si>
    <t>Každý měsíc neměnit/neupravovat již zavedená pravidla. Ať se to týká komunikace nebo administrativy atd. na různých projektech...i interně</t>
  </si>
  <si>
    <t>2017-10-25 09:02:19</t>
  </si>
  <si>
    <t>více sdílet úspěchy/neúspěchy mezi jednotlivými odděleními</t>
  </si>
  <si>
    <t>2017-10-25 09:04:21</t>
  </si>
  <si>
    <t>Kanban</t>
  </si>
  <si>
    <t>2017-10-25 09:16:35</t>
  </si>
  <si>
    <t>-</t>
  </si>
  <si>
    <t>2017-10-25 09:55:56</t>
  </si>
  <si>
    <t>x</t>
  </si>
  <si>
    <t>2017-10-25 10:18:51</t>
  </si>
  <si>
    <t>častější prezentace novinek</t>
  </si>
  <si>
    <t>2017-10-25 11:30:30</t>
  </si>
  <si>
    <t>oznamovat důležité informace všem, občas udělat nějakou poradu a oznámit, co se děje ve společnosti</t>
  </si>
  <si>
    <t>2017-10-25 11:57:00</t>
  </si>
  <si>
    <t>větší propojení oddělení</t>
  </si>
  <si>
    <t>2017-10-26 07:32:49</t>
  </si>
  <si>
    <t>2017-10-26 07:53:06</t>
  </si>
  <si>
    <t>2017-10-26 08:07:38</t>
  </si>
  <si>
    <t>2017-10-27 18:15:41</t>
  </si>
  <si>
    <t>nic mě nenapadá</t>
  </si>
  <si>
    <t>2017-11-08 20:56:48</t>
  </si>
  <si>
    <t>méně zbytečné komunikace, více efektivní komunikace</t>
  </si>
  <si>
    <t>2017-11-08 21:00:44</t>
  </si>
  <si>
    <t>méně emailů, méně zbytečných schůzek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</si>
  <si>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</si>
  <si>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Domníváte se, že vedení firmy s vámi hovoří otevřeně, že nic nezastírá a důležité in-formace o firmě vám sděluje?</t>
  </si>
  <si>
    <t>2) Znáte plány firmy na letošní rok?</t>
  </si>
  <si>
    <t>3) Znáte výsledky firmy za uplynulé období (půlrok, čtvrtrok, měsíc)?</t>
  </si>
  <si>
    <t>4) Vyzývá vás vedení firmy nebo nadřízený k návrhům na zlepšení fungování firmy?</t>
  </si>
  <si>
    <t>5) Reaguje vedení firmy nebo váš nadřízený na vaše námitky, návrhy, připomínky, je ochotno s vámi diskutovat?</t>
  </si>
  <si>
    <t>6) Můžete bez obav říkat, jaký je váš názor na fungování firmy, bez strachu o vaši pracovní pozici nebo odměňování?</t>
  </si>
  <si>
    <t>7) Máte pocit, že vedení zajímá váš názor na fungování firmy/týmu, že vám naslouchá?</t>
  </si>
  <si>
    <t>8) Věříte v personální fungování vaší firmy v horizontu 5-10 let? Věříte, že všechny změny, které ve firmě probíhají, sledují správný cíl?</t>
  </si>
  <si>
    <t>9) Domníváte se, že je vám srozumitelný obsah vaší práce, že máte dostatek prostoru pro vlastní práci?</t>
  </si>
  <si>
    <t>10) Máte pocit, že vám vedení firmy dostatečně srozumitelně vysvětluje důležité záležitosti (např. změny a nové věci ve firmě) a že mu záleží na vašem pochopení a spolupráci?</t>
  </si>
  <si>
    <t>11) Znáte organizační strukturu firmy (kdo co dělá a proč to dělá)?</t>
  </si>
  <si>
    <t>12) Domníváte se, že když nastoupí nový pracovník do firmy, je mu věnována potřebná péče na zapracování, orientaci a adaptaci ve firmě?</t>
  </si>
  <si>
    <t>13) Když nastoupí nový pracovník do firmy, jste seznámeni s tím, proč přišel, co bude dělat?</t>
  </si>
  <si>
    <t>14) Poskytuje firma dostatek možností pro další vzdělávání a zvyšování odbornosti svých zaměstnanců?</t>
  </si>
  <si>
    <t>15) Máte pocit, že vedení firmy řeší problémy, pokud se vyskytnou?</t>
  </si>
  <si>
    <t>16) Máte pocit, že jste pro firmu důležitý, že si vás firma váží jako svého partnera?</t>
  </si>
  <si>
    <t>17) Setkal jste se ve firmě s náznaky diskriminace, šikanování, harasmentu, mobingu (např. pomluvy a psychického šikanování)?</t>
  </si>
  <si>
    <t>18) Máte pocit, že ve firmě je spravedlivé prostředí, že by případné nespravedlnosti vedení řešilo?</t>
  </si>
  <si>
    <t>19) Domníváte se, že se firma chová příkladně, že to, co vyžaduje od zaměstnanců, samo dodržuje?</t>
  </si>
  <si>
    <t>20) Důvěřujete svému manažerovi? Domníváte se, že dělá to, co říká, a říká, co si myslí?</t>
  </si>
  <si>
    <t>21) Domníváte se, že jsou ve firmě nastavená jasná pravidla pro chování a jednání všech zaměstnanců?</t>
  </si>
  <si>
    <t>22) Jste ve firmě spokojený?</t>
  </si>
  <si>
    <t>23) Spojujete svou pracovní kariéru s touto firmou?</t>
  </si>
  <si>
    <t>24) Domníváte se, že jste k firmě loajální (odvádíte dobrou práci dobře, jste rád, že pracujete v této firmě, kdykoli je potřeba, pomůžete i nad rámec svých povinností)?</t>
  </si>
  <si>
    <t>25) Máte dobrý pocit, že pracujete v této firmě?</t>
  </si>
  <si>
    <t>26) Doporučil byste tuto firmu svým přátelům jako zaměstnavatele?</t>
  </si>
  <si>
    <t>27) Domníváte se, že jednotlivé týmy navzájem dobře spolupracují a existuje vůle v případě problémů věci řešit?</t>
  </si>
  <si>
    <t>28) Souhlasím s tím, že se vám ve firmě dobře spolupracuje v týmu, s kolegy i s vedením, formální i neformální vztahy fungují na dobré úrovni?</t>
  </si>
  <si>
    <t>29) Máte pocit, že systém odměňování ve vaší firmě je spravedlivý?</t>
  </si>
  <si>
    <t>30) Domníváte se, že základní komunikační kanály jsou ve firmě nastaveny dobře a fungují efektivně (celofiremní setkání, porady, manuály, informační systém, informační a komunikační technologie – telefony, počítače)?</t>
  </si>
  <si>
    <t>31) Považujete management za jednotný, v zásadních otázkách řízení firmy nalézají shodu?</t>
  </si>
  <si>
    <t>32) Manažeři jsou schopni přijímat a poskytovat si mezi sebou zpětnou vazbu, sdílet zkušenosti dobré i špatné?</t>
  </si>
  <si>
    <t>33) Manažeři jsou si vědomi své odpovědnosti v interní komunikaci?</t>
  </si>
  <si>
    <t>34) Má dostatečná efektivní komunikace vliv na vaše pracovní výkony?</t>
  </si>
  <si>
    <t>35) Mají manažeři komunikační dovednosti a schopnosti na potřebné manažerské úrovni?</t>
  </si>
  <si>
    <t>36) Co byste navrhoval(a) zlepšit v komunikaci ve firmě?</t>
  </si>
  <si>
    <t>37) Jste muž nebo žena?</t>
  </si>
  <si>
    <t>38) Kolik je Vám let?</t>
  </si>
  <si>
    <t>39) V jakém oddělení pracujete?</t>
  </si>
  <si>
    <t>Popisky řádků</t>
  </si>
  <si>
    <t>Celkový součet</t>
  </si>
  <si>
    <t>ANO</t>
  </si>
  <si>
    <t>NE</t>
  </si>
  <si>
    <t>Procento NE</t>
  </si>
  <si>
    <t>Procento ANO</t>
  </si>
  <si>
    <t>Průměr z Procento NE</t>
  </si>
  <si>
    <t>Průměr z Procento ANO</t>
  </si>
  <si>
    <t>Konzultant</t>
  </si>
  <si>
    <t>Servis</t>
  </si>
  <si>
    <t>Vyvoj</t>
  </si>
  <si>
    <t>konzultanti</t>
  </si>
  <si>
    <t>servis</t>
  </si>
  <si>
    <t>vývoj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</si>
</sst>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Calibri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2" borderId="1" xfId="0" applyNumberFormat="1" applyFill="1" applyBorder="1"/>
    <xf numFmtId="1" fontId="0" fillId="3" borderId="2" xfId="0" applyNumberFormat="1" applyFill="1" applyBorder="1"/>
    <xf numFmtId="14" fontId="0" fillId="4" borderId="3" xfId="0" applyNumberFormat="1" applyFill="1" applyBorder="1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2" borderId="5" xfId="0" applyNumberFormat="1" applyFill="1" applyBorder="1"/>
    <xf numFmtId="9" fontId="2" fillId="0" borderId="0" xfId="0" applyNumberFormat="1" applyFont="1"/>
    <xf numFmtId="9" fontId="0" fillId="2" borderId="5" xfId="0" applyNumberFormat="1" applyFill="1" applyBorder="1"/>
    <xf numFmtId="9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" fillId="6" borderId="5" xfId="0" applyFont="1" applyFill="1" applyBorder="1"/>
    <xf numFmtId="0" fontId="0" fillId="0" borderId="0" xfId="0"/>
    <xf numFmtId="0" fontId="0" fillId="5" borderId="4" xfId="0" applyFill="1" applyBorder="1" applyAlignment="1">
      <alignment horizontal="left" vertical="center" wrapText="1"/>
    </xf>
  </cellXfs>
  <cellStyles count="1">
    <cellStyle name="Normální" xfId="0" builtinId="0"/>
  </cellStyles>
  <dxfs count="4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etra Ludvíková" refreshedDate="43084.971075231479" createdVersion="5" refreshedVersion="5" minRefreshableVersion="3" recordCount="44">
  <cacheSource type="worksheet">
    <worksheetSource name="Data"/>
  </cacheSource>
  <cacheFields count="48">
    <cacheField name="ID respondenta" numFmtId="1">
      <sharedItems containsSemiMixedTypes="0" containsString="0" containsNumber="1" containsInteger="1" minValue="1" maxValue="44"/>
    </cacheField>
    <cacheField name="UID respondenta" numFmtId="1">
      <sharedItems containsSemiMixedTypes="0" containsString="0" containsNumber="1" containsInteger="1" minValue="5209298" maxValue="5240659"/>
    </cacheField>
    <cacheField name="Datum vyplnění" numFmtId="14">
      <sharedItems/>
    </cacheField>
    <cacheField name="Délka vyplňování (s)" numFmtId="1">
      <sharedItems containsSemiMixedTypes="0" containsString="0" containsNumber="1" containsInteger="1" minValue="170" maxValue="12539"/>
    </cacheField>
    <cacheField name="QS parametry" numFmtId="49">
      <sharedItems/>
    </cacheField>
    <cacheField name="ANO" numFmtId="0">
      <sharedItems containsSemiMixedTypes="0" containsString="0" containsNumber="1" containsInteger="1" minValue="9" maxValue="35" count="23">
        <n v="29"/>
        <n v="21"/>
        <n v="23"/>
        <n v="27"/>
        <n v="15"/>
        <n v="9"/>
        <n v="24"/>
        <n v="12"/>
        <n v="25"/>
        <n v="18"/>
        <n v="19"/>
        <n v="26"/>
        <n v="32"/>
        <n v="30"/>
        <n v="20"/>
        <n v="13"/>
        <n v="11"/>
        <n v="22"/>
        <n v="34"/>
        <n v="33"/>
        <n v="28"/>
        <n v="16"/>
        <n v="35"/>
      </sharedItems>
    </cacheField>
    <cacheField name="NE" numFmtId="0">
      <sharedItems containsSemiMixedTypes="0" containsString="0" containsNumber="1" containsInteger="1" minValue="0" maxValue="25" count="21">
        <n v="6"/>
        <n v="13"/>
        <n v="11"/>
        <n v="8"/>
        <n v="19"/>
        <n v="25"/>
        <n v="7"/>
        <n v="23"/>
        <n v="9"/>
        <n v="16"/>
        <n v="15"/>
        <n v="3"/>
        <n v="5"/>
        <n v="4"/>
        <n v="21"/>
        <n v="12"/>
        <n v="1"/>
        <n v="20"/>
        <n v="22"/>
        <n v="18"/>
        <n v="0"/>
      </sharedItems>
    </cacheField>
    <cacheField name="Procento NE" numFmtId="9">
      <sharedItems containsSemiMixedTypes="0" containsString="0" containsNumber="1" minValue="0" maxValue="0.73529411764705888"/>
    </cacheField>
    <cacheField name="Procento ANO" numFmtId="9">
      <sharedItems containsSemiMixedTypes="0" containsString="0" containsNumber="1" minValue="0.26470588235294118" maxValue="1"/>
    </cacheField>
    <cacheField name="Domníváte se, že vedení firmy s vámi hovoří otevřeně, že nic nezastírá a důležité in-formace o firmě vám sděluje?" numFmtId="49">
      <sharedItems/>
    </cacheField>
    <cacheField name="Znáte plány firmy na letošní rok?" numFmtId="49">
      <sharedItems/>
    </cacheField>
    <cacheField name="Znáte výsledky firmy za uplynulé období (půlrok, čtvrtrok, měsíc)?" numFmtId="49">
      <sharedItems/>
    </cacheField>
    <cacheField name="Vyzývá vás vedení firmy nebo nadřízený k návrhům na zlepšení fungování firmy?" numFmtId="49">
      <sharedItems/>
    </cacheField>
    <cacheField name="Reaguje vedení firmy nebo váš nadřízený na vaše námitky, návrhy, připomínky, je ochotno s vámi diskutovat?" numFmtId="49">
      <sharedItems/>
    </cacheField>
    <cacheField name="Můžete bez obav říkat, jaký je váš názor na fungování firmy, bez strachu o vaši pracovní pozici nebo odměňování?" numFmtId="49">
      <sharedItems/>
    </cacheField>
    <cacheField name="Máte pocit, že vedení zajímá váš názor na fungování firmy/týmu, že vám naslouchá?" numFmtId="49">
      <sharedItems/>
    </cacheField>
    <cacheField name="Věříte v personální fungování vaší firmy v horizontu 5-10 let? Věříte, že všechny změny, které ve firmě probíhají, sledují správný cíl?" numFmtId="49">
      <sharedItems/>
    </cacheField>
    <cacheField name="Domníváte se, že je vám srozumitelný obsah vaší práce, že máte dostatek prostoru pro vlastní práci?" numFmtId="49">
      <sharedItems/>
    </cacheField>
    <cacheField name="Máte pocit, že vám vedení firmy dostatečně srozumitelně vysvětluje důležité záležitosti (např. změny a nové věci ve firmě) a že mu záleží na vašem pochopení a spolupráci?" numFmtId="49">
      <sharedItems/>
    </cacheField>
    <cacheField name="Znáte organizační strukturu firmy (kdo co dělá a proč to dělá)?" numFmtId="49">
      <sharedItems/>
    </cacheField>
    <cacheField name="Domníváte se, že když nastoupí nový pracovník do firmy, je mu věnována potřebná péče na zapracování, orientaci a adaptaci ve firmě?" numFmtId="49">
      <sharedItems/>
    </cacheField>
    <cacheField name="Když nastoupí nový pracovník do firmy, jste seznámeni s tím, proč přišel, co bude dělat?" numFmtId="49">
      <sharedItems/>
    </cacheField>
    <cacheField name="Poskytuje firma dostatek možností pro další vzdělávání a zvyšování odbornosti svých zaměstnanců?" numFmtId="49">
      <sharedItems/>
    </cacheField>
    <cacheField name="Máte pocit, že vedení firmy řeší problémy, pokud se vyskytnou?" numFmtId="49">
      <sharedItems/>
    </cacheField>
    <cacheField name="Máte pocit, že jste pro firmu důležitý, že si vás firma váží jako svého partnera?" numFmtId="49">
      <sharedItems/>
    </cacheField>
    <cacheField name="Setkal jste se ve firmě s náznaky diskriminace, šikanování, harasmentu, mobingu (např. pomluvy a psychického šikanování)?" numFmtId="49">
      <sharedItems count="2">
        <s v="ano"/>
        <s v="ne"/>
      </sharedItems>
    </cacheField>
    <cacheField name="Máte pocit, že ve firmě je spravedlivé prostředí, že by případné nespravedlnosti vedení řešilo?" numFmtId="49">
      <sharedItems/>
    </cacheField>
    <cacheField name="Domníváte se, že se firma chová příkladně, že to, co vyžaduje od zaměstnanců, samo dodržuje?" numFmtId="49">
      <sharedItems/>
    </cacheField>
    <cacheField name="Důvěřujete svému manažerovi? Domníváte se, že dělá to, co říká, a říká, co si myslí?" numFmtId="49">
      <sharedItems/>
    </cacheField>
    <cacheField name="Domníváte se, že jsou ve firmě nastavená jasná pravidla pro chování a jednání všech zaměstnanců?" numFmtId="49">
      <sharedItems/>
    </cacheField>
    <cacheField name="Jste ve firmě spokojený?" numFmtId="49">
      <sharedItems/>
    </cacheField>
    <cacheField name="Spojujete svou pracovní kariéru s touto firmou?" numFmtId="49">
      <sharedItems/>
    </cacheField>
    <cacheField name="Domníváte se, že jste k firmě loajální (odvádíte dobrou práci dobře, jste rád, že pracujete v této firmě, kdykoli je potřeba, pomůžete i nad rámec svých povinností)?" numFmtId="49">
      <sharedItems/>
    </cacheField>
    <cacheField name="Máte dobrý pocit, že pracujete v této firmě?" numFmtId="49">
      <sharedItems/>
    </cacheField>
    <cacheField name="Doporučil byste tuto firmu svým přátelům jako zaměstnavatele?" numFmtId="49">
      <sharedItems/>
    </cacheField>
    <cacheField name="Domníváte se, že jednotlivé týmy navzájem dobře spolupracují a existuje vůle v případě problémů věci řešit?" numFmtId="49">
      <sharedItems/>
    </cacheField>
    <cacheField name="Souhlasím s tím, že se vám ve firmě dobře spolupracuje v týmu, s kolegy i s vedením, formální i neformální vztahy fungují na dobré úrovni?" numFmtId="49">
      <sharedItems/>
    </cacheField>
    <cacheField name="Máte pocit, že systém odměňování ve vaší firmě je spravedlivý?" numFmtId="49">
      <sharedItems/>
    </cacheField>
    <cacheField name="Domníváte se, že základní komunikační kanály jsou ve firmě nastaveny dobře a fungují efektivně (celofiremní setkání, porady, manuály, informační systém, informační a komunikační technologie – telefony, počítače)?" numFmtId="49">
      <sharedItems/>
    </cacheField>
    <cacheField name="Považujete management za jednotný, v zásadních otázkách řízení firmy nalézají shodu?" numFmtId="49">
      <sharedItems/>
    </cacheField>
    <cacheField name="Manažeři jsou schopni přijímat a poskytovat si mezi sebou zpětnou vazbu, sdílet zkušenosti dobré i špatné?" numFmtId="49">
      <sharedItems/>
    </cacheField>
    <cacheField name="Manažeři jsou si vědomi své odpovědnosti v interní komunikaci?" numFmtId="49">
      <sharedItems/>
    </cacheField>
    <cacheField name="Má dostatečná efektivní komunikace vliv na vaše pracovní výkony?" numFmtId="49">
      <sharedItems/>
    </cacheField>
    <cacheField name="Mají manažeři komunikační dovednosti a schopnosti na potřebné manažerské úrovni?" numFmtId="49">
      <sharedItems/>
    </cacheField>
    <cacheField name="Co byste navrhoval(a) zlepšit v komunikaci ve firmě?" numFmtId="49">
      <sharedItems/>
    </cacheField>
    <cacheField name="Jste muž nebo žena?" numFmtId="49">
      <sharedItems count="2">
        <s v="muž"/>
        <s v="žena"/>
      </sharedItems>
    </cacheField>
    <cacheField name="Kolik je Vám let?" numFmtId="49">
      <sharedItems count="4">
        <s v="40 let a více"/>
        <s v="25-35 let"/>
        <s v="35-40 let"/>
        <s v="do 25 let"/>
      </sharedItems>
    </cacheField>
    <cacheField name="V jakém oddělení pracujete?" numFmtId="49">
      <sharedItems count="4">
        <s v="SW Development"/>
        <s v="ostatní"/>
        <s v="Solution Support &amp; Operations"/>
        <s v="Solution Deliver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n v="1"/>
    <n v="5209298"/>
    <s v="2017-10-21 19:18:04"/>
    <n v="260"/>
    <s v=""/>
    <x v="0"/>
    <x v="0"/>
    <n v="0.17142857142857143"/>
    <n v="0.82857142857142863"/>
    <s v="ano"/>
    <s v="ano"/>
    <s v="ano"/>
    <s v="ano"/>
    <s v="ano"/>
    <s v="ano"/>
    <s v="ano"/>
    <s v="ano"/>
    <s v="ano"/>
    <s v="ne"/>
    <s v="ano"/>
    <s v="ano"/>
    <s v="ano"/>
    <s v="ne"/>
    <s v="ano"/>
    <s v="ano"/>
    <x v="0"/>
    <s v="ano"/>
    <s v="ano"/>
    <s v="ano"/>
    <s v="ano"/>
    <s v="ano"/>
    <s v="ano"/>
    <s v="ano"/>
    <s v="ano"/>
    <s v="ano"/>
    <s v="ano"/>
    <s v="ano"/>
    <s v="ano"/>
    <s v="ano"/>
    <s v="ne"/>
    <s v="ne"/>
    <s v="ne"/>
    <s v="ano"/>
    <s v="ne"/>
    <s v="nevím"/>
    <x v="0"/>
    <x v="0"/>
    <x v="0"/>
  </r>
  <r>
    <n v="2"/>
    <n v="5213283"/>
    <s v="2017-10-24 21:11:41"/>
    <n v="301"/>
    <s v=""/>
    <x v="1"/>
    <x v="1"/>
    <n v="0.38235294117647056"/>
    <n v="0.61764705882352944"/>
    <s v="ano"/>
    <s v="ano"/>
    <s v="ne"/>
    <s v="ano"/>
    <s v="ano"/>
    <s v="ano"/>
    <s v="ano"/>
    <s v="ano"/>
    <s v="ano"/>
    <s v="ano"/>
    <s v="ano"/>
    <s v="ne"/>
    <s v="ano"/>
    <s v="ne"/>
    <s v="ano"/>
    <s v="ne"/>
    <x v="0"/>
    <s v="ne"/>
    <s v="ne"/>
    <s v="ano"/>
    <s v="ne"/>
    <s v="ano"/>
    <s v="ano"/>
    <s v="ano"/>
    <s v="ano"/>
    <s v="ano"/>
    <s v="ne"/>
    <s v="ano"/>
    <s v="ne"/>
    <s v="ne"/>
    <s v="ne"/>
    <s v="ne"/>
    <s v="nevím"/>
    <s v="ne"/>
    <s v="ano"/>
    <s v="Méně byrokracie, snížit počet zbytečných meetingů"/>
    <x v="0"/>
    <x v="0"/>
    <x v="1"/>
  </r>
  <r>
    <n v="3"/>
    <n v="5213291"/>
    <s v="2017-10-24 21:15:49"/>
    <n v="826"/>
    <s v=""/>
    <x v="2"/>
    <x v="2"/>
    <n v="0.3235294117647059"/>
    <n v="0.67647058823529416"/>
    <s v="ano"/>
    <s v="ano"/>
    <s v="ne"/>
    <s v="ano"/>
    <s v="ano"/>
    <s v="ano"/>
    <s v="ne"/>
    <s v="ano"/>
    <s v="ne"/>
    <s v="ano"/>
    <s v="ano"/>
    <s v="ano"/>
    <s v="ano"/>
    <s v="ne"/>
    <s v="ano"/>
    <s v="ano"/>
    <x v="0"/>
    <s v="ano"/>
    <s v="ne"/>
    <s v="ano"/>
    <s v="ne"/>
    <s v="ano"/>
    <s v="ano"/>
    <s v="ano"/>
    <s v="ano"/>
    <s v="ano"/>
    <s v="ano"/>
    <s v="ne"/>
    <s v="ne"/>
    <s v="ano"/>
    <s v="ne"/>
    <s v="ne"/>
    <s v="nevím"/>
    <s v="ano"/>
    <s v="ne"/>
    <s v="Nelhat"/>
    <x v="0"/>
    <x v="1"/>
    <x v="2"/>
  </r>
  <r>
    <n v="4"/>
    <n v="5213341"/>
    <s v="2017-10-24 21:38:56"/>
    <n v="227"/>
    <s v=""/>
    <x v="3"/>
    <x v="3"/>
    <n v="0.22857142857142856"/>
    <n v="0.77142857142857146"/>
    <s v="ano"/>
    <s v="ano"/>
    <s v="ano"/>
    <s v="ano"/>
    <s v="ano"/>
    <s v="ano"/>
    <s v="ano"/>
    <s v="ano"/>
    <s v="ano"/>
    <s v="ano"/>
    <s v="ano"/>
    <s v="ano"/>
    <s v="ano"/>
    <s v="ne"/>
    <s v="ano"/>
    <s v="ano"/>
    <x v="0"/>
    <s v="ano"/>
    <s v="ne"/>
    <s v="ano"/>
    <s v="ano"/>
    <s v="ano"/>
    <s v="ne"/>
    <s v="ano"/>
    <s v="ano"/>
    <s v="ano"/>
    <s v="ne"/>
    <s v="ano"/>
    <s v="ne"/>
    <s v="ne"/>
    <s v="ne"/>
    <s v="ano"/>
    <s v="ano"/>
    <s v="ano"/>
    <s v="ne"/>
    <s v="Vše"/>
    <x v="0"/>
    <x v="1"/>
    <x v="0"/>
  </r>
  <r>
    <n v="5"/>
    <n v="5213433"/>
    <s v="2017-10-24 22:44:31"/>
    <n v="323"/>
    <s v=""/>
    <x v="4"/>
    <x v="4"/>
    <n v="0.55882352941176472"/>
    <n v="0.44117647058823528"/>
    <s v="ne"/>
    <s v="ne"/>
    <s v="ne"/>
    <s v="ano"/>
    <s v="ne"/>
    <s v="ano"/>
    <s v="ne"/>
    <s v="ne"/>
    <s v="ano"/>
    <s v="ne"/>
    <s v="ne"/>
    <s v="ano"/>
    <s v="ne"/>
    <s v="ne"/>
    <s v="ano"/>
    <s v="ne"/>
    <x v="0"/>
    <s v="ne"/>
    <s v="ano"/>
    <s v="ano"/>
    <s v="ano"/>
    <s v="ano"/>
    <s v="ne"/>
    <s v="ano"/>
    <s v="ano"/>
    <s v="ne"/>
    <s v="ne"/>
    <s v="ne"/>
    <s v="ne"/>
    <s v="ano"/>
    <s v="ne"/>
    <s v="ano"/>
    <s v="nevím"/>
    <s v="ne"/>
    <s v="ano"/>
    <s v="všechno"/>
    <x v="0"/>
    <x v="1"/>
    <x v="1"/>
  </r>
  <r>
    <n v="6"/>
    <n v="5213439"/>
    <s v="2017-10-24 22:48:34"/>
    <n v="485"/>
    <s v=""/>
    <x v="5"/>
    <x v="5"/>
    <n v="0.73529411764705888"/>
    <n v="0.26470588235294118"/>
    <s v="ne"/>
    <s v="ne"/>
    <s v="ne"/>
    <s v="ne"/>
    <s v="ano"/>
    <s v="ne"/>
    <s v="ne"/>
    <s v="ne"/>
    <s v="ne"/>
    <s v="ne"/>
    <s v="ano"/>
    <s v="ne"/>
    <s v="ano"/>
    <s v="ne"/>
    <s v="ne"/>
    <s v="ne"/>
    <x v="0"/>
    <s v="ne"/>
    <s v="ne"/>
    <s v="ne"/>
    <s v="ano"/>
    <s v="ano"/>
    <s v="ano"/>
    <s v="ne"/>
    <s v="ne"/>
    <s v="ne"/>
    <s v="ne"/>
    <s v="ano"/>
    <s v="ne"/>
    <s v="ne"/>
    <s v="ne"/>
    <s v="ne"/>
    <s v="nevím"/>
    <s v="ano"/>
    <s v="ne"/>
    <s v="Naslouchat si"/>
    <x v="0"/>
    <x v="1"/>
    <x v="0"/>
  </r>
  <r>
    <n v="7"/>
    <n v="5213604"/>
    <s v="2017-10-25 06:19:29"/>
    <n v="618"/>
    <s v=""/>
    <x v="3"/>
    <x v="6"/>
    <n v="0.20588235294117646"/>
    <n v="0.79411764705882348"/>
    <s v="ano"/>
    <s v="ano"/>
    <s v="ano"/>
    <s v="ano"/>
    <s v="ano"/>
    <s v="ano"/>
    <s v="ano"/>
    <s v="ano"/>
    <s v="ano"/>
    <s v="ano"/>
    <s v="ano"/>
    <s v="ne"/>
    <s v="ano"/>
    <s v="ne"/>
    <s v="ano"/>
    <s v="ano"/>
    <x v="0"/>
    <s v="ano"/>
    <s v="ano"/>
    <s v="ano"/>
    <s v="ne"/>
    <s v="ano"/>
    <s v="ano"/>
    <s v="ne"/>
    <s v="ano"/>
    <s v="ano"/>
    <s v="ne"/>
    <s v="ano"/>
    <s v="ne"/>
    <s v="ne"/>
    <s v="ano"/>
    <s v="ano"/>
    <s v="nevím"/>
    <s v="ano"/>
    <s v="ano"/>
    <s v="špatně nastavený IS JIRA, vykazování"/>
    <x v="0"/>
    <x v="1"/>
    <x v="0"/>
  </r>
  <r>
    <n v="8"/>
    <n v="5213605"/>
    <s v="2017-10-25 06:24:48"/>
    <n v="553"/>
    <s v=""/>
    <x v="6"/>
    <x v="2"/>
    <n v="0.31428571428571428"/>
    <n v="0.68571428571428572"/>
    <s v="ano"/>
    <s v="ano"/>
    <s v="ne"/>
    <s v="ne"/>
    <s v="ano"/>
    <s v="ne"/>
    <s v="ano"/>
    <s v="ano"/>
    <s v="ne"/>
    <s v="ano"/>
    <s v="ano"/>
    <s v="ano"/>
    <s v="ano"/>
    <s v="ne"/>
    <s v="ano"/>
    <s v="ne"/>
    <x v="1"/>
    <s v="ano"/>
    <s v="ne"/>
    <s v="ano"/>
    <s v="ano"/>
    <s v="ano"/>
    <s v="ne"/>
    <s v="ano"/>
    <s v="ano"/>
    <s v="ano"/>
    <s v="ano"/>
    <s v="ano"/>
    <s v="ne"/>
    <s v="ne"/>
    <s v="ano"/>
    <s v="ano"/>
    <s v="ano"/>
    <s v="ano"/>
    <s v="ano"/>
    <s v="nevím"/>
    <x v="0"/>
    <x v="1"/>
    <x v="0"/>
  </r>
  <r>
    <n v="9"/>
    <n v="5213606"/>
    <s v="2017-10-25 06:40:08"/>
    <n v="419"/>
    <s v=""/>
    <x v="7"/>
    <x v="7"/>
    <n v="0.65714285714285714"/>
    <n v="0.34285714285714286"/>
    <s v="ne"/>
    <s v="ne"/>
    <s v="ne"/>
    <s v="ano"/>
    <s v="ne"/>
    <s v="ne"/>
    <s v="ne"/>
    <s v="ne"/>
    <s v="ano"/>
    <s v="ne"/>
    <s v="ano"/>
    <s v="ne"/>
    <s v="ano"/>
    <s v="ne"/>
    <s v="ne"/>
    <s v="ne"/>
    <x v="0"/>
    <s v="ano"/>
    <s v="ne"/>
    <s v="ne"/>
    <s v="ano"/>
    <s v="ne"/>
    <s v="ne"/>
    <s v="ano"/>
    <s v="ne"/>
    <s v="ne"/>
    <s v="ne"/>
    <s v="ano"/>
    <s v="ne"/>
    <s v="ne"/>
    <s v="ne"/>
    <s v="ano"/>
    <s v="ne"/>
    <s v="ano"/>
    <s v="ano"/>
    <s v="aby vedení na pravidelné bázi informovalo o novinkách, směřování firmy, budoucnosti atd."/>
    <x v="0"/>
    <x v="1"/>
    <x v="0"/>
  </r>
  <r>
    <n v="10"/>
    <n v="5213627"/>
    <s v="2017-10-25 07:10:03"/>
    <n v="369"/>
    <s v=""/>
    <x v="8"/>
    <x v="8"/>
    <n v="0.26470588235294118"/>
    <n v="0.73529411764705888"/>
    <s v="ano"/>
    <s v="ne"/>
    <s v="ano"/>
    <s v="ano"/>
    <s v="ano"/>
    <s v="ano"/>
    <s v="ne"/>
    <s v="ne"/>
    <s v="ano"/>
    <s v="ano"/>
    <s v="ano"/>
    <s v="ano"/>
    <s v="ano"/>
    <s v="ano"/>
    <s v="ano"/>
    <s v="ne"/>
    <x v="0"/>
    <s v="ano"/>
    <s v="ne"/>
    <s v="ano"/>
    <s v="ano"/>
    <s v="ano"/>
    <s v="ano"/>
    <s v="ano"/>
    <s v="ano"/>
    <s v="ano"/>
    <s v="ne"/>
    <s v="ano"/>
    <s v="ne"/>
    <s v="ano"/>
    <s v="ne"/>
    <s v="ano"/>
    <s v="nevím"/>
    <s v="ano"/>
    <s v="ne"/>
    <s v="nevím"/>
    <x v="0"/>
    <x v="1"/>
    <x v="2"/>
  </r>
  <r>
    <n v="11"/>
    <n v="5213629"/>
    <s v="2017-10-25 07:15:20"/>
    <n v="725"/>
    <s v=""/>
    <x v="1"/>
    <x v="1"/>
    <n v="0.38235294117647056"/>
    <n v="0.61764705882352944"/>
    <s v="ne"/>
    <s v="ne"/>
    <s v="ne"/>
    <s v="ano"/>
    <s v="ano"/>
    <s v="ne"/>
    <s v="ne"/>
    <s v="ne"/>
    <s v="ano"/>
    <s v="ne"/>
    <s v="ano"/>
    <s v="ano"/>
    <s v="ano"/>
    <s v="ne"/>
    <s v="ano"/>
    <s v="ne"/>
    <x v="0"/>
    <s v="ano"/>
    <s v="ne"/>
    <s v="ano"/>
    <s v="ano"/>
    <s v="ano"/>
    <s v="ano"/>
    <s v="ano"/>
    <s v="ano"/>
    <s v="ne"/>
    <s v="ne"/>
    <s v="ano"/>
    <s v="ne"/>
    <s v="ano"/>
    <s v="ano"/>
    <s v="ano"/>
    <s v="nevím"/>
    <s v="ano"/>
    <s v="ano"/>
    <s v="informovanost od vedeni co se tyce budoucnosti firmy"/>
    <x v="0"/>
    <x v="1"/>
    <x v="0"/>
  </r>
  <r>
    <n v="12"/>
    <n v="5213635"/>
    <s v="2017-10-25 07:27:52"/>
    <n v="189"/>
    <s v=""/>
    <x v="9"/>
    <x v="9"/>
    <n v="0.47058823529411764"/>
    <n v="0.52941176470588236"/>
    <s v="ne"/>
    <s v="ne"/>
    <s v="ne"/>
    <s v="ano"/>
    <s v="ano"/>
    <s v="ano"/>
    <s v="ano"/>
    <s v="ne"/>
    <s v="ne"/>
    <s v="ano"/>
    <s v="ano"/>
    <s v="ne"/>
    <s v="ano"/>
    <s v="ne"/>
    <s v="ano"/>
    <s v="ano"/>
    <x v="0"/>
    <s v="ano"/>
    <s v="ano"/>
    <s v="ne"/>
    <s v="ne"/>
    <s v="ne"/>
    <s v="ne"/>
    <s v="ano"/>
    <s v="ne"/>
    <s v="ano"/>
    <s v="ano"/>
    <s v="ano"/>
    <s v="ne"/>
    <s v="ne"/>
    <s v="ano"/>
    <s v="ne"/>
    <s v="nevím"/>
    <s v="ne"/>
    <s v="ano"/>
    <s v="Snížit počet meetingů a pracovat"/>
    <x v="0"/>
    <x v="0"/>
    <x v="3"/>
  </r>
  <r>
    <n v="13"/>
    <n v="5213643"/>
    <s v="2017-10-25 07:35:18"/>
    <n v="362"/>
    <s v=""/>
    <x v="10"/>
    <x v="10"/>
    <n v="0.44117647058823528"/>
    <n v="0.55882352941176472"/>
    <s v="ne"/>
    <s v="ne"/>
    <s v="ano"/>
    <s v="ne"/>
    <s v="ano"/>
    <s v="ano"/>
    <s v="ne"/>
    <s v="ne"/>
    <s v="ano"/>
    <s v="ano"/>
    <s v="ano"/>
    <s v="ne"/>
    <s v="ano"/>
    <s v="ne"/>
    <s v="ano"/>
    <s v="ano"/>
    <x v="0"/>
    <s v="ne"/>
    <s v="ne"/>
    <s v="ano"/>
    <s v="ne"/>
    <s v="ano"/>
    <s v="ne"/>
    <s v="ano"/>
    <s v="ano"/>
    <s v="ne"/>
    <s v="ano"/>
    <s v="ano"/>
    <s v="ne"/>
    <s v="ne"/>
    <s v="ne"/>
    <s v="ano"/>
    <s v="nevím"/>
    <s v="ano"/>
    <s v="ano"/>
    <s v="Častější předávání informací od managementu, jaké jsou plány do budoucna, jaké jsou dosažené cíle aj."/>
    <x v="0"/>
    <x v="1"/>
    <x v="1"/>
  </r>
  <r>
    <n v="14"/>
    <n v="5213645"/>
    <s v="2017-10-25 07:37:08"/>
    <n v="170"/>
    <s v=""/>
    <x v="11"/>
    <x v="3"/>
    <n v="0.23529411764705882"/>
    <n v="0.76470588235294112"/>
    <s v="ano"/>
    <s v="ne"/>
    <s v="ne"/>
    <s v="ne"/>
    <s v="ano"/>
    <s v="ano"/>
    <s v="ano"/>
    <s v="ano"/>
    <s v="ano"/>
    <s v="ano"/>
    <s v="ano"/>
    <s v="ano"/>
    <s v="ano"/>
    <s v="ne"/>
    <s v="ano"/>
    <s v="ano"/>
    <x v="0"/>
    <s v="ano"/>
    <s v="ano"/>
    <s v="ano"/>
    <s v="ano"/>
    <s v="ano"/>
    <s v="ano"/>
    <s v="ano"/>
    <s v="ano"/>
    <s v="ano"/>
    <s v="ne"/>
    <s v="ano"/>
    <s v="ano"/>
    <s v="ano"/>
    <s v="ne"/>
    <s v="ne"/>
    <s v="nevím"/>
    <s v="ano"/>
    <s v="ne"/>
    <s v="nevím"/>
    <x v="0"/>
    <x v="1"/>
    <x v="2"/>
  </r>
  <r>
    <n v="15"/>
    <n v="5213647"/>
    <s v="2017-10-25 07:44:40"/>
    <n v="302"/>
    <s v=""/>
    <x v="12"/>
    <x v="11"/>
    <n v="8.5714285714285715E-2"/>
    <n v="0.91428571428571426"/>
    <s v="ano"/>
    <s v="ano"/>
    <s v="ne"/>
    <s v="ano"/>
    <s v="ano"/>
    <s v="ano"/>
    <s v="ano"/>
    <s v="ano"/>
    <s v="ano"/>
    <s v="ano"/>
    <s v="ano"/>
    <s v="ano"/>
    <s v="ano"/>
    <s v="ano"/>
    <s v="ano"/>
    <s v="ano"/>
    <x v="0"/>
    <s v="ano"/>
    <s v="ano"/>
    <s v="ano"/>
    <s v="ano"/>
    <s v="ano"/>
    <s v="ano"/>
    <s v="ano"/>
    <s v="ano"/>
    <s v="ano"/>
    <s v="ne"/>
    <s v="ano"/>
    <s v="ano"/>
    <s v="ano"/>
    <s v="ano"/>
    <s v="ano"/>
    <s v="ano"/>
    <s v="ne"/>
    <s v="ano"/>
    <s v="komunikaci mezi týmy"/>
    <x v="0"/>
    <x v="0"/>
    <x v="0"/>
  </r>
  <r>
    <n v="16"/>
    <n v="5213654"/>
    <s v="2017-10-25 07:53:55"/>
    <n v="951"/>
    <s v=""/>
    <x v="13"/>
    <x v="12"/>
    <n v="0.14285714285714285"/>
    <n v="0.8571428571428571"/>
    <s v="ne"/>
    <s v="ano"/>
    <s v="ano"/>
    <s v="ano"/>
    <s v="ano"/>
    <s v="ano"/>
    <s v="ne"/>
    <s v="ano"/>
    <s v="ano"/>
    <s v="ano"/>
    <s v="ano"/>
    <s v="ano"/>
    <s v="ano"/>
    <s v="ne"/>
    <s v="ano"/>
    <s v="ano"/>
    <x v="0"/>
    <s v="ano"/>
    <s v="ano"/>
    <s v="ne"/>
    <s v="ano"/>
    <s v="ano"/>
    <s v="ano"/>
    <s v="ano"/>
    <s v="ano"/>
    <s v="ano"/>
    <s v="ano"/>
    <s v="ano"/>
    <s v="ne"/>
    <s v="ano"/>
    <s v="ano"/>
    <s v="ano"/>
    <s v="ano"/>
    <s v="ano"/>
    <s v="ano"/>
    <s v="Méně zbytečných anglických názvů, česky to jde říci stejně dobře"/>
    <x v="0"/>
    <x v="1"/>
    <x v="0"/>
  </r>
  <r>
    <n v="17"/>
    <n v="5213664"/>
    <s v="2017-10-25 08:01:09"/>
    <n v="579"/>
    <s v=""/>
    <x v="0"/>
    <x v="12"/>
    <n v="0.14705882352941177"/>
    <n v="0.8529411764705882"/>
    <s v="ano"/>
    <s v="ano"/>
    <s v="ne"/>
    <s v="ano"/>
    <s v="ano"/>
    <s v="ano"/>
    <s v="ano"/>
    <s v="ano"/>
    <s v="ano"/>
    <s v="ano"/>
    <s v="ano"/>
    <s v="ano"/>
    <s v="ano"/>
    <s v="ne"/>
    <s v="ano"/>
    <s v="ano"/>
    <x v="0"/>
    <s v="ano"/>
    <s v="ne"/>
    <s v="ano"/>
    <s v="ano"/>
    <s v="ano"/>
    <s v="ne"/>
    <s v="ano"/>
    <s v="ano"/>
    <s v="ano"/>
    <s v="ano"/>
    <s v="ano"/>
    <s v="ne"/>
    <s v="ano"/>
    <s v="ano"/>
    <s v="ano"/>
    <s v="nevím"/>
    <s v="ano"/>
    <s v="ano"/>
    <s v="..."/>
    <x v="0"/>
    <x v="1"/>
    <x v="0"/>
  </r>
  <r>
    <n v="18"/>
    <n v="5213670"/>
    <s v="2017-10-25 08:06:28"/>
    <n v="258"/>
    <s v=""/>
    <x v="14"/>
    <x v="10"/>
    <n v="0.42857142857142855"/>
    <n v="0.5714285714285714"/>
    <s v="ano"/>
    <s v="ne"/>
    <s v="ne"/>
    <s v="ano"/>
    <s v="ano"/>
    <s v="ano"/>
    <s v="ano"/>
    <s v="ne"/>
    <s v="ne"/>
    <s v="ne"/>
    <s v="ano"/>
    <s v="ano"/>
    <s v="ano"/>
    <s v="ne"/>
    <s v="ne"/>
    <s v="ne"/>
    <x v="1"/>
    <s v="ne"/>
    <s v="ano"/>
    <s v="ano"/>
    <s v="ne"/>
    <s v="ano"/>
    <s v="ano"/>
    <s v="ano"/>
    <s v="ano"/>
    <s v="ano"/>
    <s v="ne"/>
    <s v="ano"/>
    <s v="ne"/>
    <s v="ano"/>
    <s v="ne"/>
    <s v="ano"/>
    <s v="ne"/>
    <s v="ano"/>
    <s v="ano"/>
    <s v="meetingy veení x zaměstnanci"/>
    <x v="1"/>
    <x v="1"/>
    <x v="1"/>
  </r>
  <r>
    <n v="19"/>
    <n v="5213672"/>
    <s v="2017-10-25 08:06:56"/>
    <n v="311"/>
    <s v=""/>
    <x v="9"/>
    <x v="9"/>
    <n v="0.47058823529411764"/>
    <n v="0.52941176470588236"/>
    <s v="ne"/>
    <s v="ne"/>
    <s v="ne"/>
    <s v="ano"/>
    <s v="ano"/>
    <s v="ne"/>
    <s v="ne"/>
    <s v="ano"/>
    <s v="ano"/>
    <s v="ne"/>
    <s v="ano"/>
    <s v="ano"/>
    <s v="ano"/>
    <s v="ne"/>
    <s v="ano"/>
    <s v="ano"/>
    <x v="0"/>
    <s v="ne"/>
    <s v="ano"/>
    <s v="ano"/>
    <s v="ne"/>
    <s v="ano"/>
    <s v="ano"/>
    <s v="ne"/>
    <s v="ano"/>
    <s v="ano"/>
    <s v="ne"/>
    <s v="ne"/>
    <s v="ne"/>
    <s v="ne"/>
    <s v="ne"/>
    <s v="ne"/>
    <s v="nevím"/>
    <s v="ano"/>
    <s v="ano"/>
    <s v="nevím"/>
    <x v="0"/>
    <x v="0"/>
    <x v="0"/>
  </r>
  <r>
    <n v="20"/>
    <n v="5213673"/>
    <s v="2017-10-25 08:08:12"/>
    <n v="336"/>
    <s v=""/>
    <x v="13"/>
    <x v="13"/>
    <n v="0.11764705882352941"/>
    <n v="0.88235294117647056"/>
    <s v="ano"/>
    <s v="ne"/>
    <s v="ne"/>
    <s v="ano"/>
    <s v="ano"/>
    <s v="ano"/>
    <s v="ano"/>
    <s v="ano"/>
    <s v="ano"/>
    <s v="ano"/>
    <s v="ano"/>
    <s v="ano"/>
    <s v="ano"/>
    <s v="ne"/>
    <s v="ano"/>
    <s v="ne"/>
    <x v="0"/>
    <s v="ano"/>
    <s v="ano"/>
    <s v="ano"/>
    <s v="ano"/>
    <s v="ano"/>
    <s v="ano"/>
    <s v="ano"/>
    <s v="ano"/>
    <s v="ano"/>
    <s v="ano"/>
    <s v="ano"/>
    <s v="ano"/>
    <s v="ano"/>
    <s v="ano"/>
    <s v="ano"/>
    <s v="nevím"/>
    <s v="ano"/>
    <s v="ano"/>
    <s v="Z meho pohledu zatim OK."/>
    <x v="0"/>
    <x v="0"/>
    <x v="0"/>
  </r>
  <r>
    <n v="21"/>
    <n v="5213689"/>
    <s v="2017-10-25 08:17:37"/>
    <n v="325"/>
    <s v=""/>
    <x v="15"/>
    <x v="14"/>
    <n v="0.61764705882352944"/>
    <n v="0.38235294117647056"/>
    <s v="ne"/>
    <s v="ne"/>
    <s v="ne"/>
    <s v="ne"/>
    <s v="ne"/>
    <s v="ne"/>
    <s v="ne"/>
    <s v="ano"/>
    <s v="ne"/>
    <s v="ne"/>
    <s v="ano"/>
    <s v="ne"/>
    <s v="ano"/>
    <s v="ne"/>
    <s v="ano"/>
    <s v="ne"/>
    <x v="0"/>
    <s v="ne"/>
    <s v="ano"/>
    <s v="ne"/>
    <s v="ano"/>
    <s v="ano"/>
    <s v="ne"/>
    <s v="ano"/>
    <s v="ne"/>
    <s v="ne"/>
    <s v="ne"/>
    <s v="ano"/>
    <s v="ne"/>
    <s v="ne"/>
    <s v="ano"/>
    <s v="ano"/>
    <s v="nevím"/>
    <s v="ano"/>
    <s v="ne"/>
    <s v="nevím"/>
    <x v="0"/>
    <x v="1"/>
    <x v="0"/>
  </r>
  <r>
    <n v="22"/>
    <n v="5213690"/>
    <s v="2017-10-25 08:17:59"/>
    <n v="353"/>
    <s v=""/>
    <x v="11"/>
    <x v="8"/>
    <n v="0.25714285714285712"/>
    <n v="0.74285714285714288"/>
    <s v="ano"/>
    <s v="ne"/>
    <s v="ne"/>
    <s v="ne"/>
    <s v="ne"/>
    <s v="ano"/>
    <s v="ano"/>
    <s v="ne"/>
    <s v="ano"/>
    <s v="ano"/>
    <s v="ne"/>
    <s v="ano"/>
    <s v="ano"/>
    <s v="ne"/>
    <s v="ano"/>
    <s v="ano"/>
    <x v="0"/>
    <s v="ano"/>
    <s v="ano"/>
    <s v="ano"/>
    <s v="ano"/>
    <s v="ano"/>
    <s v="ano"/>
    <s v="ano"/>
    <s v="ano"/>
    <s v="ano"/>
    <s v="ne"/>
    <s v="ano"/>
    <s v="ano"/>
    <s v="ne"/>
    <s v="ano"/>
    <s v="ano"/>
    <s v="ano"/>
    <s v="ano"/>
    <s v="ano"/>
    <s v="Omezil bych používání sprostých slov."/>
    <x v="0"/>
    <x v="1"/>
    <x v="0"/>
  </r>
  <r>
    <n v="23"/>
    <n v="5213723"/>
    <s v="2017-10-25 08:31:57"/>
    <n v="381"/>
    <s v=""/>
    <x v="13"/>
    <x v="12"/>
    <n v="0.14285714285714285"/>
    <n v="0.8571428571428571"/>
    <s v="ano"/>
    <s v="ano"/>
    <s v="ne"/>
    <s v="ne"/>
    <s v="ano"/>
    <s v="ano"/>
    <s v="ano"/>
    <s v="ano"/>
    <s v="ano"/>
    <s v="ano"/>
    <s v="ano"/>
    <s v="ne"/>
    <s v="ano"/>
    <s v="ne"/>
    <s v="ano"/>
    <s v="ano"/>
    <x v="1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s v="nevím"/>
    <x v="0"/>
    <x v="0"/>
    <x v="0"/>
  </r>
  <r>
    <n v="24"/>
    <n v="5213730"/>
    <s v="2017-10-25 08:37:44"/>
    <n v="396"/>
    <s v=""/>
    <x v="6"/>
    <x v="2"/>
    <n v="0.31428571428571428"/>
    <n v="0.68571428571428572"/>
    <s v="ano"/>
    <s v="ne"/>
    <s v="ano"/>
    <s v="ne"/>
    <s v="ano"/>
    <s v="ano"/>
    <s v="ano"/>
    <s v="ne"/>
    <s v="ano"/>
    <s v="ano"/>
    <s v="ano"/>
    <s v="ne"/>
    <s v="ano"/>
    <s v="ne"/>
    <s v="ano"/>
    <s v="ano"/>
    <x v="1"/>
    <s v="ano"/>
    <s v="ne"/>
    <s v="ano"/>
    <s v="ne"/>
    <s v="ano"/>
    <s v="ano"/>
    <s v="ano"/>
    <s v="ano"/>
    <s v="ano"/>
    <s v="ne"/>
    <s v="ano"/>
    <s v="ano"/>
    <s v="ne"/>
    <s v="ano"/>
    <s v="ano"/>
    <s v="ano"/>
    <s v="ano"/>
    <s v="ne"/>
    <s v="nevím, asi nic."/>
    <x v="0"/>
    <x v="1"/>
    <x v="0"/>
  </r>
  <r>
    <n v="25"/>
    <n v="5213738"/>
    <s v="2017-10-25 08:40:50"/>
    <n v="667"/>
    <s v=""/>
    <x v="12"/>
    <x v="11"/>
    <n v="8.5714285714285715E-2"/>
    <n v="0.91428571428571426"/>
    <s v="ano"/>
    <s v="ano"/>
    <s v="ne"/>
    <s v="ano"/>
    <s v="ano"/>
    <s v="ano"/>
    <s v="ano"/>
    <s v="ano"/>
    <s v="ano"/>
    <s v="ano"/>
    <s v="ano"/>
    <s v="ano"/>
    <s v="ano"/>
    <s v="ne"/>
    <s v="ano"/>
    <s v="ano"/>
    <x v="0"/>
    <s v="ano"/>
    <s v="ano"/>
    <s v="ano"/>
    <s v="ano"/>
    <s v="ano"/>
    <s v="ano"/>
    <s v="ano"/>
    <s v="ano"/>
    <s v="ano"/>
    <s v="ano"/>
    <s v="ano"/>
    <s v="ne"/>
    <s v="ano"/>
    <s v="ano"/>
    <s v="ano"/>
    <s v="ano"/>
    <s v="ano"/>
    <s v="ano"/>
    <s v="pořadí na kávovar"/>
    <x v="0"/>
    <x v="1"/>
    <x v="0"/>
  </r>
  <r>
    <n v="26"/>
    <n v="5213755"/>
    <s v="2017-10-25 08:46:08"/>
    <n v="504"/>
    <s v=""/>
    <x v="13"/>
    <x v="12"/>
    <n v="0.14285714285714285"/>
    <n v="0.8571428571428571"/>
    <s v="ano"/>
    <s v="ano"/>
    <s v="ne"/>
    <s v="ne"/>
    <s v="ano"/>
    <s v="ano"/>
    <s v="ano"/>
    <s v="ne"/>
    <s v="ano"/>
    <s v="ano"/>
    <s v="ano"/>
    <s v="ano"/>
    <s v="ano"/>
    <s v="ne"/>
    <s v="ano"/>
    <s v="ano"/>
    <x v="0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s v="ne"/>
    <s v="Aby někteří lidé na vedoucí pozici měli potřebné znalosti a zkušenosti v oblasti za kterou rozhodují."/>
    <x v="0"/>
    <x v="2"/>
    <x v="3"/>
  </r>
  <r>
    <n v="27"/>
    <n v="5213756"/>
    <s v="2017-10-25 08:46:41"/>
    <n v="804"/>
    <s v=""/>
    <x v="3"/>
    <x v="3"/>
    <n v="0.22857142857142856"/>
    <n v="0.77142857142857146"/>
    <s v="ano"/>
    <s v="ne"/>
    <s v="ne"/>
    <s v="ano"/>
    <s v="ano"/>
    <s v="ano"/>
    <s v="ano"/>
    <s v="ne"/>
    <s v="ano"/>
    <s v="ano"/>
    <s v="ano"/>
    <s v="ano"/>
    <s v="ano"/>
    <s v="ne"/>
    <s v="ne"/>
    <s v="ne"/>
    <x v="0"/>
    <s v="ano"/>
    <s v="ano"/>
    <s v="ano"/>
    <s v="ano"/>
    <s v="ano"/>
    <s v="ano"/>
    <s v="ano"/>
    <s v="ano"/>
    <s v="ano"/>
    <s v="ne"/>
    <s v="ano"/>
    <s v="ne"/>
    <s v="ano"/>
    <s v="ano"/>
    <s v="ano"/>
    <s v="ano"/>
    <s v="ano"/>
    <s v="ano"/>
    <s v="Komunikace s většinou z kolegů je na výborné úrovni. Až na pár jedinců, kdy si nejspíš nerozumíme jako lidi. Sumasumarum je kominukace u nás na dobré úrovni."/>
    <x v="0"/>
    <x v="3"/>
    <x v="0"/>
  </r>
  <r>
    <n v="28"/>
    <n v="5213760"/>
    <s v="2017-10-25 08:51:14"/>
    <n v="338"/>
    <s v=""/>
    <x v="3"/>
    <x v="6"/>
    <n v="0.20588235294117646"/>
    <n v="0.79411764705882348"/>
    <s v="ano"/>
    <s v="ne"/>
    <s v="ano"/>
    <s v="ne"/>
    <s v="ano"/>
    <s v="ano"/>
    <s v="ano"/>
    <s v="ano"/>
    <s v="ano"/>
    <s v="ano"/>
    <s v="ano"/>
    <s v="ne"/>
    <s v="ano"/>
    <s v="ano"/>
    <s v="ano"/>
    <s v="ano"/>
    <x v="0"/>
    <s v="ano"/>
    <s v="ano"/>
    <s v="ano"/>
    <s v="ano"/>
    <s v="ano"/>
    <s v="ano"/>
    <s v="ano"/>
    <s v="ano"/>
    <s v="ano"/>
    <s v="ne"/>
    <s v="ano"/>
    <s v="ne"/>
    <s v="ne"/>
    <s v="ano"/>
    <s v="ano"/>
    <s v="nevím"/>
    <s v="ano"/>
    <s v="ne"/>
    <s v="Formalnost"/>
    <x v="1"/>
    <x v="2"/>
    <x v="1"/>
  </r>
  <r>
    <n v="29"/>
    <n v="5213769"/>
    <s v="2017-10-25 08:59:30"/>
    <n v="443"/>
    <s v=""/>
    <x v="16"/>
    <x v="7"/>
    <n v="0.67647058823529416"/>
    <n v="0.3235294117647059"/>
    <s v="ne"/>
    <s v="ano"/>
    <s v="ne"/>
    <s v="ne"/>
    <s v="ne"/>
    <s v="ano"/>
    <s v="ne"/>
    <s v="ne"/>
    <s v="ano"/>
    <s v="ne"/>
    <s v="ano"/>
    <s v="ano"/>
    <s v="ano"/>
    <s v="ne"/>
    <s v="ne"/>
    <s v="ne"/>
    <x v="0"/>
    <s v="ano"/>
    <s v="ne"/>
    <s v="ano"/>
    <s v="ne"/>
    <s v="ano"/>
    <s v="ne"/>
    <s v="ano"/>
    <s v="ne"/>
    <s v="ne"/>
    <s v="ne"/>
    <s v="ne"/>
    <s v="ne"/>
    <s v="ne"/>
    <s v="ne"/>
    <s v="ne"/>
    <s v="nevím"/>
    <s v="ne"/>
    <s v="ne"/>
    <s v="krátké informativní schůzky pro všechny oddělení"/>
    <x v="1"/>
    <x v="0"/>
    <x v="3"/>
  </r>
  <r>
    <n v="30"/>
    <n v="5213770"/>
    <s v="2017-10-25 08:59:39"/>
    <n v="1350"/>
    <s v=""/>
    <x v="4"/>
    <x v="4"/>
    <n v="0.55882352941176472"/>
    <n v="0.44117647058823528"/>
    <s v="ano"/>
    <s v="ne"/>
    <s v="ne"/>
    <s v="ne"/>
    <s v="ano"/>
    <s v="ne"/>
    <s v="ano"/>
    <s v="ne"/>
    <s v="ne"/>
    <s v="ne"/>
    <s v="ne"/>
    <s v="ne"/>
    <s v="ano"/>
    <s v="ne"/>
    <s v="ano"/>
    <s v="ano"/>
    <x v="1"/>
    <s v="ano"/>
    <s v="ano"/>
    <s v="ano"/>
    <s v="ano"/>
    <s v="ano"/>
    <s v="ne"/>
    <s v="ne"/>
    <s v="ano"/>
    <s v="ne"/>
    <s v="ne"/>
    <s v="ano"/>
    <s v="ne"/>
    <s v="ne"/>
    <s v="ne"/>
    <s v="ano"/>
    <s v="nevím"/>
    <s v="ne"/>
    <s v="ano"/>
    <s v="Používat víc JIRU"/>
    <x v="0"/>
    <x v="3"/>
    <x v="0"/>
  </r>
  <r>
    <n v="31"/>
    <n v="5213772"/>
    <s v="2017-10-25 09:01:19"/>
    <n v="464"/>
    <s v=""/>
    <x v="17"/>
    <x v="15"/>
    <n v="0.35294117647058826"/>
    <n v="0.6470588235294118"/>
    <s v="ne"/>
    <s v="ano"/>
    <s v="ne"/>
    <s v="ne"/>
    <s v="ano"/>
    <s v="ano"/>
    <s v="ne"/>
    <s v="ano"/>
    <s v="ano"/>
    <s v="ne"/>
    <s v="ano"/>
    <s v="ano"/>
    <s v="ne"/>
    <s v="ano"/>
    <s v="ano"/>
    <s v="ne"/>
    <x v="0"/>
    <s v="ano"/>
    <s v="ano"/>
    <s v="ne"/>
    <s v="ne"/>
    <s v="ano"/>
    <s v="ano"/>
    <s v="ano"/>
    <s v="ano"/>
    <s v="ano"/>
    <s v="ne"/>
    <s v="ano"/>
    <s v="ne"/>
    <s v="ano"/>
    <s v="ne"/>
    <s v="ano"/>
    <s v="nevím"/>
    <s v="ano"/>
    <s v="ano"/>
    <s v="Každý měsíc neměnit/neupravovat již zavedená pravidla. Ať se to týká komunikace nebo administrativy atd. na různých projektech...i interně"/>
    <x v="0"/>
    <x v="1"/>
    <x v="2"/>
  </r>
  <r>
    <n v="32"/>
    <n v="5213774"/>
    <s v="2017-10-25 09:02:19"/>
    <n v="274"/>
    <s v=""/>
    <x v="18"/>
    <x v="16"/>
    <n v="2.8571428571428571E-2"/>
    <n v="0.97142857142857142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x v="0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s v="ne"/>
    <s v="ano"/>
    <s v="více sdílet úspěchy/neúspěchy mezi jednotlivými odděleními"/>
    <x v="0"/>
    <x v="0"/>
    <x v="3"/>
  </r>
  <r>
    <n v="33"/>
    <n v="5213779"/>
    <s v="2017-10-25 09:04:21"/>
    <n v="272"/>
    <s v=""/>
    <x v="3"/>
    <x v="6"/>
    <n v="0.20588235294117646"/>
    <n v="0.79411764705882348"/>
    <s v="ano"/>
    <s v="ano"/>
    <s v="ne"/>
    <s v="ne"/>
    <s v="ano"/>
    <s v="ano"/>
    <s v="ne"/>
    <s v="ano"/>
    <s v="ano"/>
    <s v="ano"/>
    <s v="ano"/>
    <s v="ano"/>
    <s v="ano"/>
    <s v="ano"/>
    <s v="ano"/>
    <s v="ano"/>
    <x v="0"/>
    <s v="ano"/>
    <s v="ano"/>
    <s v="ne"/>
    <s v="ne"/>
    <s v="ano"/>
    <s v="ne"/>
    <s v="ano"/>
    <s v="ano"/>
    <s v="ano"/>
    <s v="ano"/>
    <s v="ano"/>
    <s v="ano"/>
    <s v="ano"/>
    <s v="ne"/>
    <s v="ano"/>
    <s v="nevím"/>
    <s v="ano"/>
    <s v="ano"/>
    <s v="Kanban"/>
    <x v="0"/>
    <x v="0"/>
    <x v="2"/>
  </r>
  <r>
    <n v="34"/>
    <n v="5213804"/>
    <s v="2017-10-25 09:16:35"/>
    <n v="335"/>
    <s v=""/>
    <x v="17"/>
    <x v="1"/>
    <n v="0.37142857142857144"/>
    <n v="0.62857142857142856"/>
    <s v="ano"/>
    <s v="ne"/>
    <s v="ano"/>
    <s v="ano"/>
    <s v="ano"/>
    <s v="ano"/>
    <s v="ne"/>
    <s v="ne"/>
    <s v="ne"/>
    <s v="ano"/>
    <s v="ano"/>
    <s v="ano"/>
    <s v="ano"/>
    <s v="ne"/>
    <s v="ano"/>
    <s v="ne"/>
    <x v="1"/>
    <s v="ne"/>
    <s v="ano"/>
    <s v="ne"/>
    <s v="ne"/>
    <s v="ano"/>
    <s v="ano"/>
    <s v="ano"/>
    <s v="ano"/>
    <s v="ano"/>
    <s v="ano"/>
    <s v="ano"/>
    <s v="ne"/>
    <s v="ano"/>
    <s v="ano"/>
    <s v="ano"/>
    <s v="ne"/>
    <s v="ano"/>
    <s v="ne"/>
    <s v="-"/>
    <x v="0"/>
    <x v="1"/>
    <x v="2"/>
  </r>
  <r>
    <n v="35"/>
    <n v="5213870"/>
    <s v="2017-10-25 09:55:56"/>
    <n v="404"/>
    <s v=""/>
    <x v="4"/>
    <x v="17"/>
    <n v="0.5714285714285714"/>
    <n v="0.42857142857142855"/>
    <s v="ne"/>
    <s v="ne"/>
    <s v="ne"/>
    <s v="ano"/>
    <s v="ne"/>
    <s v="ano"/>
    <s v="ne"/>
    <s v="ne"/>
    <s v="ano"/>
    <s v="ano"/>
    <s v="ne"/>
    <s v="ne"/>
    <s v="ne"/>
    <s v="ne"/>
    <s v="ano"/>
    <s v="ano"/>
    <x v="1"/>
    <s v="ano"/>
    <s v="ne"/>
    <s v="ano"/>
    <s v="ne"/>
    <s v="ano"/>
    <s v="ne"/>
    <s v="ano"/>
    <s v="ne"/>
    <s v="ne"/>
    <s v="ano"/>
    <s v="ne"/>
    <s v="ne"/>
    <s v="ano"/>
    <s v="ne"/>
    <s v="ano"/>
    <s v="ano"/>
    <s v="ano"/>
    <s v="ne"/>
    <s v="x"/>
    <x v="0"/>
    <x v="1"/>
    <x v="3"/>
  </r>
  <r>
    <n v="36"/>
    <n v="5213910"/>
    <s v="2017-10-25 10:18:51"/>
    <n v="411"/>
    <s v=""/>
    <x v="0"/>
    <x v="12"/>
    <n v="0.14705882352941177"/>
    <n v="0.8529411764705882"/>
    <s v="ano"/>
    <s v="ano"/>
    <s v="ne"/>
    <s v="ano"/>
    <s v="ano"/>
    <s v="ano"/>
    <s v="ano"/>
    <s v="ne"/>
    <s v="ano"/>
    <s v="ano"/>
    <s v="ano"/>
    <s v="ano"/>
    <s v="ano"/>
    <s v="ano"/>
    <s v="ano"/>
    <s v="ano"/>
    <x v="0"/>
    <s v="ano"/>
    <s v="ano"/>
    <s v="ano"/>
    <s v="ano"/>
    <s v="ano"/>
    <s v="ne"/>
    <s v="ano"/>
    <s v="ano"/>
    <s v="ano"/>
    <s v="ne"/>
    <s v="ano"/>
    <s v="ano"/>
    <s v="ne"/>
    <s v="ano"/>
    <s v="ano"/>
    <s v="nevím"/>
    <s v="ano"/>
    <s v="ano"/>
    <s v="častější prezentace novinek"/>
    <x v="0"/>
    <x v="0"/>
    <x v="1"/>
  </r>
  <r>
    <n v="37"/>
    <n v="5214015"/>
    <s v="2017-10-25 11:30:30"/>
    <n v="378"/>
    <s v=""/>
    <x v="7"/>
    <x v="18"/>
    <n v="0.6470588235294118"/>
    <n v="0.35294117647058826"/>
    <s v="ne"/>
    <s v="ne"/>
    <s v="ne"/>
    <s v="ne"/>
    <s v="ano"/>
    <s v="ne"/>
    <s v="ne"/>
    <s v="ne"/>
    <s v="ano"/>
    <s v="ano"/>
    <s v="ano"/>
    <s v="ne"/>
    <s v="ano"/>
    <s v="ne"/>
    <s v="ne"/>
    <s v="ne"/>
    <x v="0"/>
    <s v="ne"/>
    <s v="ne"/>
    <s v="ne"/>
    <s v="ne"/>
    <s v="ne"/>
    <s v="ne"/>
    <s v="ano"/>
    <s v="ne"/>
    <s v="ne"/>
    <s v="ne"/>
    <s v="ano"/>
    <s v="ne"/>
    <s v="ne"/>
    <s v="ano"/>
    <s v="ano"/>
    <s v="nevím"/>
    <s v="ano"/>
    <s v="ano"/>
    <s v="oznamovat důležité informace všem, občas udělat nějakou poradu a oznámit, co se děje ve společnosti"/>
    <x v="1"/>
    <x v="1"/>
    <x v="0"/>
  </r>
  <r>
    <n v="38"/>
    <n v="5214045"/>
    <s v="2017-10-25 11:57:00"/>
    <n v="12539"/>
    <s v=""/>
    <x v="10"/>
    <x v="10"/>
    <n v="0.44117647058823528"/>
    <n v="0.55882352941176472"/>
    <s v="ne"/>
    <s v="ne"/>
    <s v="ne"/>
    <s v="ne"/>
    <s v="ne"/>
    <s v="ano"/>
    <s v="ne"/>
    <s v="ne"/>
    <s v="ano"/>
    <s v="ne"/>
    <s v="ne"/>
    <s v="ne"/>
    <s v="ne"/>
    <s v="ano"/>
    <s v="ne"/>
    <s v="ano"/>
    <x v="0"/>
    <s v="ano"/>
    <s v="ano"/>
    <s v="ano"/>
    <s v="ano"/>
    <s v="ano"/>
    <s v="ano"/>
    <s v="ano"/>
    <s v="ano"/>
    <s v="ano"/>
    <s v="ano"/>
    <s v="ano"/>
    <s v="ne"/>
    <s v="ano"/>
    <s v="ne"/>
    <s v="ano"/>
    <s v="nevím"/>
    <s v="ano"/>
    <s v="ne"/>
    <s v="větší propojení oddělení"/>
    <x v="0"/>
    <x v="1"/>
    <x v="2"/>
  </r>
  <r>
    <n v="39"/>
    <n v="5215287"/>
    <s v="2017-10-26 07:32:49"/>
    <n v="288"/>
    <s v=""/>
    <x v="3"/>
    <x v="3"/>
    <n v="0.22857142857142856"/>
    <n v="0.77142857142857146"/>
    <s v="ano"/>
    <s v="ano"/>
    <s v="ne"/>
    <s v="ano"/>
    <s v="ano"/>
    <s v="ne"/>
    <s v="ano"/>
    <s v="ano"/>
    <s v="ano"/>
    <s v="ano"/>
    <s v="ano"/>
    <s v="ano"/>
    <s v="ano"/>
    <s v="ne"/>
    <s v="ano"/>
    <s v="ne"/>
    <x v="0"/>
    <s v="ne"/>
    <s v="ne"/>
    <s v="ano"/>
    <s v="ano"/>
    <s v="ano"/>
    <s v="ano"/>
    <s v="ano"/>
    <s v="ano"/>
    <s v="ano"/>
    <s v="ano"/>
    <s v="ano"/>
    <s v="ne"/>
    <s v="ano"/>
    <s v="ne"/>
    <s v="ano"/>
    <s v="ano"/>
    <s v="ano"/>
    <s v="ano"/>
    <s v="x"/>
    <x v="1"/>
    <x v="2"/>
    <x v="1"/>
  </r>
  <r>
    <n v="40"/>
    <n v="5215299"/>
    <s v="2017-10-26 07:53:06"/>
    <n v="210"/>
    <s v=""/>
    <x v="19"/>
    <x v="16"/>
    <n v="2.9411764705882353E-2"/>
    <n v="0.97058823529411764"/>
    <s v="ano"/>
    <s v="ano"/>
    <s v="ne"/>
    <s v="ano"/>
    <s v="ano"/>
    <s v="ano"/>
    <s v="ano"/>
    <s v="ano"/>
    <s v="ano"/>
    <s v="ano"/>
    <s v="ano"/>
    <s v="ano"/>
    <s v="ano"/>
    <s v="ano"/>
    <s v="ano"/>
    <s v="ano"/>
    <x v="0"/>
    <s v="ano"/>
    <s v="ano"/>
    <s v="ano"/>
    <s v="ano"/>
    <s v="ano"/>
    <s v="ano"/>
    <s v="ano"/>
    <s v="ano"/>
    <s v="ano"/>
    <s v="ano"/>
    <s v="ano"/>
    <s v="ano"/>
    <s v="ano"/>
    <s v="ano"/>
    <s v="ano"/>
    <s v="nevím"/>
    <s v="ano"/>
    <s v="ano"/>
    <s v="nevím"/>
    <x v="0"/>
    <x v="0"/>
    <x v="0"/>
  </r>
  <r>
    <n v="41"/>
    <n v="5215312"/>
    <s v="2017-10-26 08:07:38"/>
    <n v="339"/>
    <s v=""/>
    <x v="20"/>
    <x v="6"/>
    <n v="0.2"/>
    <n v="0.8"/>
    <s v="ano"/>
    <s v="ano"/>
    <s v="ne"/>
    <s v="ne"/>
    <s v="ano"/>
    <s v="ne"/>
    <s v="ano"/>
    <s v="ano"/>
    <s v="ano"/>
    <s v="ano"/>
    <s v="ano"/>
    <s v="ano"/>
    <s v="ano"/>
    <s v="ne"/>
    <s v="ano"/>
    <s v="ano"/>
    <x v="0"/>
    <s v="ne"/>
    <s v="ano"/>
    <s v="ano"/>
    <s v="ano"/>
    <s v="ano"/>
    <s v="ano"/>
    <s v="ano"/>
    <s v="ano"/>
    <s v="ano"/>
    <s v="ano"/>
    <s v="ano"/>
    <s v="ne"/>
    <s v="ano"/>
    <s v="ano"/>
    <s v="ano"/>
    <s v="ano"/>
    <s v="ne"/>
    <s v="ano"/>
    <s v="-"/>
    <x v="1"/>
    <x v="1"/>
    <x v="1"/>
  </r>
  <r>
    <n v="42"/>
    <n v="5217339"/>
    <s v="2017-10-27 18:15:41"/>
    <n v="343"/>
    <s v=""/>
    <x v="21"/>
    <x v="19"/>
    <n v="0.52941176470588236"/>
    <n v="0.47058823529411764"/>
    <s v="ne"/>
    <s v="ne"/>
    <s v="ne"/>
    <s v="ne"/>
    <s v="ano"/>
    <s v="ano"/>
    <s v="ano"/>
    <s v="ne"/>
    <s v="ne"/>
    <s v="ne"/>
    <s v="ano"/>
    <s v="ano"/>
    <s v="ano"/>
    <s v="ne"/>
    <s v="ano"/>
    <s v="ano"/>
    <x v="0"/>
    <s v="ne"/>
    <s v="ne"/>
    <s v="ne"/>
    <s v="ne"/>
    <s v="ano"/>
    <s v="ano"/>
    <s v="ano"/>
    <s v="ne"/>
    <s v="ano"/>
    <s v="ne"/>
    <s v="ano"/>
    <s v="ne"/>
    <s v="ne"/>
    <s v="ne"/>
    <s v="ne"/>
    <s v="nevím"/>
    <s v="ano"/>
    <s v="ano"/>
    <s v="nic mě nenapadá"/>
    <x v="0"/>
    <x v="1"/>
    <x v="3"/>
  </r>
  <r>
    <n v="43"/>
    <n v="5240506"/>
    <s v="2017-11-08 20:56:48"/>
    <n v="196"/>
    <s v=""/>
    <x v="22"/>
    <x v="20"/>
    <n v="0"/>
    <n v="1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x v="0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s v="ano"/>
    <s v="méně zbytečné komunikace, více efektivní komunikace"/>
    <x v="1"/>
    <x v="3"/>
    <x v="0"/>
  </r>
  <r>
    <n v="44"/>
    <n v="5240659"/>
    <s v="2017-11-08 21:00:44"/>
    <n v="224"/>
    <s v=""/>
    <x v="11"/>
    <x v="8"/>
    <n v="0.25714285714285712"/>
    <n v="0.74285714285714288"/>
    <s v="ne"/>
    <s v="ne"/>
    <s v="ne"/>
    <s v="ano"/>
    <s v="ano"/>
    <s v="ano"/>
    <s v="ano"/>
    <s v="ano"/>
    <s v="ano"/>
    <s v="ne"/>
    <s v="ano"/>
    <s v="ano"/>
    <s v="ano"/>
    <s v="ne"/>
    <s v="ano"/>
    <s v="ano"/>
    <x v="0"/>
    <s v="ano"/>
    <s v="ano"/>
    <s v="ano"/>
    <s v="ano"/>
    <s v="ano"/>
    <s v="ano"/>
    <s v="ano"/>
    <s v="ano"/>
    <s v="ano"/>
    <s v="ano"/>
    <s v="ano"/>
    <s v="ano"/>
    <s v="ano"/>
    <s v="ne"/>
    <s v="ne"/>
    <s v="ne"/>
    <s v="ano"/>
    <s v="ne"/>
    <s v="méně emailů, méně zbytečných schůzek"/>
    <x v="0"/>
    <x v="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0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 chartFormat="6">
  <location ref="B3:D8" firstHeaderRow="0" firstDataRow="1" firstDataCol="1"/>
  <pivotFields count="48">
    <pivotField numFmtId="1" showAll="0"/>
    <pivotField numFmtId="1" showAll="0"/>
    <pivotField showAll="0"/>
    <pivotField numFmtId="1" showAll="0"/>
    <pivotField showAll="0"/>
    <pivotField showAll="0" defaultSubtotal="0"/>
    <pivotField showAll="0" defaultSubtotal="0"/>
    <pivotField dataField="1" numFmtId="9" showAll="0" defaultSubtotal="0"/>
    <pivotField dataField="1" numFmtId="9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>
      <items count="5">
        <item x="1"/>
        <item x="2"/>
        <item x="0"/>
        <item x="3"/>
        <item t="default"/>
      </items>
    </pivotField>
    <pivotField axis="axisRow" showAll="0">
      <items count="5">
        <item x="1"/>
        <item x="3"/>
        <item x="2"/>
        <item x="0"/>
        <item t="default"/>
      </items>
    </pivotField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Průměr z Procento NE" fld="7" subtotal="average" baseField="46" baseItem="1" numFmtId="9"/>
    <dataField name="Průměr z Procento ANO" fld="8" subtotal="average" baseField="46" baseItem="1" numFmtId="9"/>
  </dataFields>
  <formats count="4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field="45" dataOnly="0" labelOnly="1" outline="0">
        <references count="1">
          <reference field="4294967294" count="1" selected="0">
            <x v="0"/>
          </reference>
        </references>
      </pivotArea>
    </format>
    <format dxfId="0">
      <pivotArea field="45" dataOnly="0" labelOnly="1" outline="0">
        <references count="1">
          <reference field="4294967294" count="1" selected="0">
            <x v="1"/>
          </reference>
        </references>
      </pivotArea>
    </format>
  </formats>
  <chartFormats count="6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5"/>
  <sheetViews>
    <sheetView tabSelected="1" topLeftCell="AK1" workbookViewId="0">
      <selection activeCell="AS1" sqref="AS1"/>
    </sheetView>
  </sheetViews>
  <sheetFormatPr defaultRowHeight="15" x14ac:dyDescent="0.25"/>
  <cols>
    <col min="1" max="1" width="12.7109375" customWidth="1"/>
    <col min="2" max="2" width="13.7109375" customWidth="1"/>
    <col min="3" max="3" width="16.7109375" customWidth="1"/>
    <col min="4" max="4" width="19" bestFit="1" customWidth="1"/>
    <col min="5" max="5" width="13.140625" bestFit="1" customWidth="1"/>
    <col min="6" max="7" width="13.140625" style="7" customWidth="1"/>
    <col min="8" max="9" width="13.140625" style="11" customWidth="1"/>
    <col min="10" max="44" width="20.7109375" customWidth="1"/>
    <col min="45" max="45" width="147.28515625" bestFit="1" customWidth="1"/>
    <col min="46" max="46" width="19.42578125" bestFit="1" customWidth="1"/>
    <col min="47" max="47" width="16" bestFit="1" customWidth="1"/>
    <col min="48" max="48" width="20.7109375" customWidth="1"/>
  </cols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7" t="s">
        <v>180</v>
      </c>
      <c r="G1" s="7" t="s">
        <v>181</v>
      </c>
      <c r="H1" s="9" t="s">
        <v>182</v>
      </c>
      <c r="I1" s="9" t="s">
        <v>183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</row>
    <row r="2" spans="1:48" x14ac:dyDescent="0.25">
      <c r="A2" s="2">
        <v>1</v>
      </c>
      <c r="B2" s="2">
        <v>5209298</v>
      </c>
      <c r="C2" s="3" t="s">
        <v>44</v>
      </c>
      <c r="D2" s="2">
        <v>260</v>
      </c>
      <c r="E2" s="1" t="s">
        <v>45</v>
      </c>
      <c r="F2" s="8">
        <f>COUNTIF($J2:$AR2,"ANO")</f>
        <v>29</v>
      </c>
      <c r="G2" s="8">
        <f>COUNTIF($J2:$AR2,"NE")</f>
        <v>6</v>
      </c>
      <c r="H2" s="10">
        <f>$G2/($F2+$G2)</f>
        <v>0.17142857142857143</v>
      </c>
      <c r="I2" s="10">
        <f>$F2/($F2+$G2)</f>
        <v>0.82857142857142863</v>
      </c>
      <c r="J2" s="1" t="s">
        <v>46</v>
      </c>
      <c r="K2" s="1" t="s">
        <v>46</v>
      </c>
      <c r="L2" s="1" t="s">
        <v>46</v>
      </c>
      <c r="M2" s="1" t="s">
        <v>46</v>
      </c>
      <c r="N2" s="1" t="s">
        <v>46</v>
      </c>
      <c r="O2" s="1" t="s">
        <v>46</v>
      </c>
      <c r="P2" s="1" t="s">
        <v>46</v>
      </c>
      <c r="Q2" s="1" t="s">
        <v>46</v>
      </c>
      <c r="R2" s="1" t="s">
        <v>46</v>
      </c>
      <c r="S2" s="1" t="s">
        <v>47</v>
      </c>
      <c r="T2" s="1" t="s">
        <v>46</v>
      </c>
      <c r="U2" s="1" t="s">
        <v>46</v>
      </c>
      <c r="V2" s="1" t="s">
        <v>46</v>
      </c>
      <c r="W2" s="1" t="s">
        <v>47</v>
      </c>
      <c r="X2" s="1" t="s">
        <v>46</v>
      </c>
      <c r="Y2" s="1" t="s">
        <v>46</v>
      </c>
      <c r="Z2" s="1" t="s">
        <v>46</v>
      </c>
      <c r="AA2" s="1" t="s">
        <v>46</v>
      </c>
      <c r="AB2" s="1" t="s">
        <v>46</v>
      </c>
      <c r="AC2" s="1" t="s">
        <v>46</v>
      </c>
      <c r="AD2" s="1" t="s">
        <v>46</v>
      </c>
      <c r="AE2" s="1" t="s">
        <v>46</v>
      </c>
      <c r="AF2" s="1" t="s">
        <v>46</v>
      </c>
      <c r="AG2" s="1" t="s">
        <v>46</v>
      </c>
      <c r="AH2" s="1" t="s">
        <v>46</v>
      </c>
      <c r="AI2" s="1" t="s">
        <v>46</v>
      </c>
      <c r="AJ2" s="1" t="s">
        <v>46</v>
      </c>
      <c r="AK2" s="1" t="s">
        <v>46</v>
      </c>
      <c r="AL2" s="1" t="s">
        <v>46</v>
      </c>
      <c r="AM2" s="1" t="s">
        <v>46</v>
      </c>
      <c r="AN2" s="1" t="s">
        <v>47</v>
      </c>
      <c r="AO2" s="1" t="s">
        <v>47</v>
      </c>
      <c r="AP2" s="1" t="s">
        <v>47</v>
      </c>
      <c r="AQ2" s="1" t="s">
        <v>46</v>
      </c>
      <c r="AR2" s="1" t="s">
        <v>47</v>
      </c>
      <c r="AS2" s="1" t="s">
        <v>48</v>
      </c>
      <c r="AT2" s="1" t="s">
        <v>49</v>
      </c>
      <c r="AU2" s="1" t="s">
        <v>50</v>
      </c>
      <c r="AV2" s="1" t="s">
        <v>51</v>
      </c>
    </row>
    <row r="3" spans="1:48" x14ac:dyDescent="0.25">
      <c r="A3" s="2">
        <v>2</v>
      </c>
      <c r="B3" s="2">
        <v>5213283</v>
      </c>
      <c r="C3" s="3" t="s">
        <v>52</v>
      </c>
      <c r="D3" s="2">
        <v>301</v>
      </c>
      <c r="E3" s="1" t="s">
        <v>45</v>
      </c>
      <c r="F3" s="8">
        <f t="shared" ref="F3:F45" si="0">COUNTIF($J3:$AR3,"ANO")</f>
        <v>21</v>
      </c>
      <c r="G3" s="8">
        <f t="shared" ref="G3:G45" si="1">COUNTIF($J3:$AR3,"NE")</f>
        <v>13</v>
      </c>
      <c r="H3" s="10">
        <f t="shared" ref="H3:H45" si="2">$G3/($F3+$G3)</f>
        <v>0.38235294117647056</v>
      </c>
      <c r="I3" s="10">
        <f t="shared" ref="I3:I45" si="3">$F3/($F3+$G3)</f>
        <v>0.61764705882352944</v>
      </c>
      <c r="J3" s="1" t="s">
        <v>46</v>
      </c>
      <c r="K3" s="1" t="s">
        <v>46</v>
      </c>
      <c r="L3" s="1" t="s">
        <v>47</v>
      </c>
      <c r="M3" s="1" t="s">
        <v>46</v>
      </c>
      <c r="N3" s="1" t="s">
        <v>46</v>
      </c>
      <c r="O3" s="1" t="s">
        <v>46</v>
      </c>
      <c r="P3" s="1" t="s">
        <v>46</v>
      </c>
      <c r="Q3" s="1" t="s">
        <v>46</v>
      </c>
      <c r="R3" s="1" t="s">
        <v>46</v>
      </c>
      <c r="S3" s="1" t="s">
        <v>46</v>
      </c>
      <c r="T3" s="1" t="s">
        <v>46</v>
      </c>
      <c r="U3" s="1" t="s">
        <v>47</v>
      </c>
      <c r="V3" s="1" t="s">
        <v>46</v>
      </c>
      <c r="W3" s="1" t="s">
        <v>47</v>
      </c>
      <c r="X3" s="1" t="s">
        <v>46</v>
      </c>
      <c r="Y3" s="1" t="s">
        <v>47</v>
      </c>
      <c r="Z3" s="1" t="s">
        <v>46</v>
      </c>
      <c r="AA3" s="1" t="s">
        <v>47</v>
      </c>
      <c r="AB3" s="1" t="s">
        <v>47</v>
      </c>
      <c r="AC3" s="1" t="s">
        <v>46</v>
      </c>
      <c r="AD3" s="1" t="s">
        <v>47</v>
      </c>
      <c r="AE3" s="1" t="s">
        <v>46</v>
      </c>
      <c r="AF3" s="1" t="s">
        <v>46</v>
      </c>
      <c r="AG3" s="1" t="s">
        <v>46</v>
      </c>
      <c r="AH3" s="1" t="s">
        <v>46</v>
      </c>
      <c r="AI3" s="1" t="s">
        <v>46</v>
      </c>
      <c r="AJ3" s="1" t="s">
        <v>47</v>
      </c>
      <c r="AK3" s="1" t="s">
        <v>46</v>
      </c>
      <c r="AL3" s="1" t="s">
        <v>47</v>
      </c>
      <c r="AM3" s="1" t="s">
        <v>47</v>
      </c>
      <c r="AN3" s="1" t="s">
        <v>47</v>
      </c>
      <c r="AO3" s="1" t="s">
        <v>47</v>
      </c>
      <c r="AP3" s="1" t="s">
        <v>48</v>
      </c>
      <c r="AQ3" s="1" t="s">
        <v>47</v>
      </c>
      <c r="AR3" s="1" t="s">
        <v>46</v>
      </c>
      <c r="AS3" s="1" t="s">
        <v>53</v>
      </c>
      <c r="AT3" s="1" t="s">
        <v>49</v>
      </c>
      <c r="AU3" s="1" t="s">
        <v>50</v>
      </c>
      <c r="AV3" s="1" t="s">
        <v>54</v>
      </c>
    </row>
    <row r="4" spans="1:48" x14ac:dyDescent="0.25">
      <c r="A4" s="2">
        <v>3</v>
      </c>
      <c r="B4" s="2">
        <v>5213291</v>
      </c>
      <c r="C4" s="3" t="s">
        <v>55</v>
      </c>
      <c r="D4" s="2">
        <v>826</v>
      </c>
      <c r="E4" s="1" t="s">
        <v>45</v>
      </c>
      <c r="F4" s="8">
        <f t="shared" si="0"/>
        <v>23</v>
      </c>
      <c r="G4" s="8">
        <f t="shared" si="1"/>
        <v>11</v>
      </c>
      <c r="H4" s="10">
        <f t="shared" si="2"/>
        <v>0.3235294117647059</v>
      </c>
      <c r="I4" s="10">
        <f t="shared" si="3"/>
        <v>0.67647058823529416</v>
      </c>
      <c r="J4" s="1" t="s">
        <v>46</v>
      </c>
      <c r="K4" s="1" t="s">
        <v>46</v>
      </c>
      <c r="L4" s="1" t="s">
        <v>47</v>
      </c>
      <c r="M4" s="1" t="s">
        <v>46</v>
      </c>
      <c r="N4" s="1" t="s">
        <v>46</v>
      </c>
      <c r="O4" s="1" t="s">
        <v>46</v>
      </c>
      <c r="P4" s="1" t="s">
        <v>47</v>
      </c>
      <c r="Q4" s="1" t="s">
        <v>46</v>
      </c>
      <c r="R4" s="1" t="s">
        <v>47</v>
      </c>
      <c r="S4" s="1" t="s">
        <v>46</v>
      </c>
      <c r="T4" s="1" t="s">
        <v>46</v>
      </c>
      <c r="U4" s="1" t="s">
        <v>46</v>
      </c>
      <c r="V4" s="1" t="s">
        <v>46</v>
      </c>
      <c r="W4" s="1" t="s">
        <v>47</v>
      </c>
      <c r="X4" s="1" t="s">
        <v>46</v>
      </c>
      <c r="Y4" s="1" t="s">
        <v>46</v>
      </c>
      <c r="Z4" s="1" t="s">
        <v>46</v>
      </c>
      <c r="AA4" s="1" t="s">
        <v>46</v>
      </c>
      <c r="AB4" s="1" t="s">
        <v>47</v>
      </c>
      <c r="AC4" s="1" t="s">
        <v>46</v>
      </c>
      <c r="AD4" s="1" t="s">
        <v>47</v>
      </c>
      <c r="AE4" s="1" t="s">
        <v>46</v>
      </c>
      <c r="AF4" s="1" t="s">
        <v>46</v>
      </c>
      <c r="AG4" s="1" t="s">
        <v>46</v>
      </c>
      <c r="AH4" s="1" t="s">
        <v>46</v>
      </c>
      <c r="AI4" s="1" t="s">
        <v>46</v>
      </c>
      <c r="AJ4" s="1" t="s">
        <v>46</v>
      </c>
      <c r="AK4" s="1" t="s">
        <v>47</v>
      </c>
      <c r="AL4" s="1" t="s">
        <v>47</v>
      </c>
      <c r="AM4" s="1" t="s">
        <v>46</v>
      </c>
      <c r="AN4" s="1" t="s">
        <v>47</v>
      </c>
      <c r="AO4" s="1" t="s">
        <v>47</v>
      </c>
      <c r="AP4" s="1" t="s">
        <v>48</v>
      </c>
      <c r="AQ4" s="1" t="s">
        <v>46</v>
      </c>
      <c r="AR4" s="1" t="s">
        <v>47</v>
      </c>
      <c r="AS4" s="1" t="s">
        <v>56</v>
      </c>
      <c r="AT4" s="1" t="s">
        <v>49</v>
      </c>
      <c r="AU4" s="1" t="s">
        <v>57</v>
      </c>
      <c r="AV4" s="1" t="s">
        <v>58</v>
      </c>
    </row>
    <row r="5" spans="1:48" x14ac:dyDescent="0.25">
      <c r="A5" s="2">
        <v>4</v>
      </c>
      <c r="B5" s="2">
        <v>5213341</v>
      </c>
      <c r="C5" s="3" t="s">
        <v>59</v>
      </c>
      <c r="D5" s="2">
        <v>227</v>
      </c>
      <c r="E5" s="1" t="s">
        <v>45</v>
      </c>
      <c r="F5" s="8">
        <f t="shared" si="0"/>
        <v>27</v>
      </c>
      <c r="G5" s="8">
        <f t="shared" si="1"/>
        <v>8</v>
      </c>
      <c r="H5" s="10">
        <f t="shared" si="2"/>
        <v>0.22857142857142856</v>
      </c>
      <c r="I5" s="10">
        <f t="shared" si="3"/>
        <v>0.77142857142857146</v>
      </c>
      <c r="J5" s="1" t="s">
        <v>46</v>
      </c>
      <c r="K5" s="1" t="s">
        <v>46</v>
      </c>
      <c r="L5" s="1" t="s">
        <v>46</v>
      </c>
      <c r="M5" s="1" t="s">
        <v>46</v>
      </c>
      <c r="N5" s="1" t="s">
        <v>46</v>
      </c>
      <c r="O5" s="1" t="s">
        <v>46</v>
      </c>
      <c r="P5" s="1" t="s">
        <v>46</v>
      </c>
      <c r="Q5" s="1" t="s">
        <v>46</v>
      </c>
      <c r="R5" s="1" t="s">
        <v>46</v>
      </c>
      <c r="S5" s="1" t="s">
        <v>46</v>
      </c>
      <c r="T5" s="1" t="s">
        <v>46</v>
      </c>
      <c r="U5" s="1" t="s">
        <v>46</v>
      </c>
      <c r="V5" s="1" t="s">
        <v>46</v>
      </c>
      <c r="W5" s="1" t="s">
        <v>47</v>
      </c>
      <c r="X5" s="1" t="s">
        <v>46</v>
      </c>
      <c r="Y5" s="1" t="s">
        <v>46</v>
      </c>
      <c r="Z5" s="1" t="s">
        <v>46</v>
      </c>
      <c r="AA5" s="1" t="s">
        <v>46</v>
      </c>
      <c r="AB5" s="1" t="s">
        <v>47</v>
      </c>
      <c r="AC5" s="1" t="s">
        <v>46</v>
      </c>
      <c r="AD5" s="1" t="s">
        <v>46</v>
      </c>
      <c r="AE5" s="1" t="s">
        <v>46</v>
      </c>
      <c r="AF5" s="1" t="s">
        <v>47</v>
      </c>
      <c r="AG5" s="1" t="s">
        <v>46</v>
      </c>
      <c r="AH5" s="1" t="s">
        <v>46</v>
      </c>
      <c r="AI5" s="1" t="s">
        <v>46</v>
      </c>
      <c r="AJ5" s="1" t="s">
        <v>47</v>
      </c>
      <c r="AK5" s="1" t="s">
        <v>46</v>
      </c>
      <c r="AL5" s="1" t="s">
        <v>47</v>
      </c>
      <c r="AM5" s="1" t="s">
        <v>47</v>
      </c>
      <c r="AN5" s="1" t="s">
        <v>47</v>
      </c>
      <c r="AO5" s="1" t="s">
        <v>46</v>
      </c>
      <c r="AP5" s="1" t="s">
        <v>46</v>
      </c>
      <c r="AQ5" s="1" t="s">
        <v>46</v>
      </c>
      <c r="AR5" s="1" t="s">
        <v>47</v>
      </c>
      <c r="AS5" s="1" t="s">
        <v>60</v>
      </c>
      <c r="AT5" s="1" t="s">
        <v>49</v>
      </c>
      <c r="AU5" s="1" t="s">
        <v>57</v>
      </c>
      <c r="AV5" s="1" t="s">
        <v>51</v>
      </c>
    </row>
    <row r="6" spans="1:48" x14ac:dyDescent="0.25">
      <c r="A6" s="2">
        <v>5</v>
      </c>
      <c r="B6" s="2">
        <v>5213433</v>
      </c>
      <c r="C6" s="3" t="s">
        <v>61</v>
      </c>
      <c r="D6" s="2">
        <v>323</v>
      </c>
      <c r="E6" s="1" t="s">
        <v>45</v>
      </c>
      <c r="F6" s="8">
        <f t="shared" si="0"/>
        <v>15</v>
      </c>
      <c r="G6" s="8">
        <f t="shared" si="1"/>
        <v>19</v>
      </c>
      <c r="H6" s="10">
        <f t="shared" si="2"/>
        <v>0.55882352941176472</v>
      </c>
      <c r="I6" s="10">
        <f t="shared" si="3"/>
        <v>0.44117647058823528</v>
      </c>
      <c r="J6" s="1" t="s">
        <v>47</v>
      </c>
      <c r="K6" s="1" t="s">
        <v>47</v>
      </c>
      <c r="L6" s="1" t="s">
        <v>47</v>
      </c>
      <c r="M6" s="1" t="s">
        <v>46</v>
      </c>
      <c r="N6" s="1" t="s">
        <v>47</v>
      </c>
      <c r="O6" s="1" t="s">
        <v>46</v>
      </c>
      <c r="P6" s="1" t="s">
        <v>47</v>
      </c>
      <c r="Q6" s="1" t="s">
        <v>47</v>
      </c>
      <c r="R6" s="1" t="s">
        <v>46</v>
      </c>
      <c r="S6" s="1" t="s">
        <v>47</v>
      </c>
      <c r="T6" s="1" t="s">
        <v>47</v>
      </c>
      <c r="U6" s="1" t="s">
        <v>46</v>
      </c>
      <c r="V6" s="1" t="s">
        <v>47</v>
      </c>
      <c r="W6" s="1" t="s">
        <v>47</v>
      </c>
      <c r="X6" s="1" t="s">
        <v>46</v>
      </c>
      <c r="Y6" s="1" t="s">
        <v>47</v>
      </c>
      <c r="Z6" s="1" t="s">
        <v>46</v>
      </c>
      <c r="AA6" s="1" t="s">
        <v>47</v>
      </c>
      <c r="AB6" s="1" t="s">
        <v>46</v>
      </c>
      <c r="AC6" s="1" t="s">
        <v>46</v>
      </c>
      <c r="AD6" s="1" t="s">
        <v>46</v>
      </c>
      <c r="AE6" s="1" t="s">
        <v>46</v>
      </c>
      <c r="AF6" s="1" t="s">
        <v>47</v>
      </c>
      <c r="AG6" s="1" t="s">
        <v>46</v>
      </c>
      <c r="AH6" s="1" t="s">
        <v>46</v>
      </c>
      <c r="AI6" s="1" t="s">
        <v>47</v>
      </c>
      <c r="AJ6" s="1" t="s">
        <v>47</v>
      </c>
      <c r="AK6" s="1" t="s">
        <v>47</v>
      </c>
      <c r="AL6" s="1" t="s">
        <v>47</v>
      </c>
      <c r="AM6" s="1" t="s">
        <v>46</v>
      </c>
      <c r="AN6" s="1" t="s">
        <v>47</v>
      </c>
      <c r="AO6" s="1" t="s">
        <v>46</v>
      </c>
      <c r="AP6" s="1" t="s">
        <v>48</v>
      </c>
      <c r="AQ6" s="1" t="s">
        <v>47</v>
      </c>
      <c r="AR6" s="1" t="s">
        <v>46</v>
      </c>
      <c r="AS6" s="1" t="s">
        <v>63</v>
      </c>
      <c r="AT6" s="1" t="s">
        <v>49</v>
      </c>
      <c r="AU6" s="1" t="s">
        <v>57</v>
      </c>
      <c r="AV6" s="1" t="s">
        <v>54</v>
      </c>
    </row>
    <row r="7" spans="1:48" x14ac:dyDescent="0.25">
      <c r="A7" s="2">
        <v>6</v>
      </c>
      <c r="B7" s="2">
        <v>5213439</v>
      </c>
      <c r="C7" s="3" t="s">
        <v>64</v>
      </c>
      <c r="D7" s="2">
        <v>485</v>
      </c>
      <c r="E7" s="1" t="s">
        <v>45</v>
      </c>
      <c r="F7" s="8">
        <f t="shared" si="0"/>
        <v>9</v>
      </c>
      <c r="G7" s="8">
        <f t="shared" si="1"/>
        <v>25</v>
      </c>
      <c r="H7" s="10">
        <f t="shared" si="2"/>
        <v>0.73529411764705888</v>
      </c>
      <c r="I7" s="10">
        <f t="shared" si="3"/>
        <v>0.26470588235294118</v>
      </c>
      <c r="J7" s="1" t="s">
        <v>47</v>
      </c>
      <c r="K7" s="1" t="s">
        <v>47</v>
      </c>
      <c r="L7" s="1" t="s">
        <v>47</v>
      </c>
      <c r="M7" s="1" t="s">
        <v>47</v>
      </c>
      <c r="N7" s="1" t="s">
        <v>46</v>
      </c>
      <c r="O7" s="1" t="s">
        <v>47</v>
      </c>
      <c r="P7" s="1" t="s">
        <v>47</v>
      </c>
      <c r="Q7" s="1" t="s">
        <v>47</v>
      </c>
      <c r="R7" s="1" t="s">
        <v>47</v>
      </c>
      <c r="S7" s="1" t="s">
        <v>47</v>
      </c>
      <c r="T7" s="1" t="s">
        <v>46</v>
      </c>
      <c r="U7" s="1" t="s">
        <v>47</v>
      </c>
      <c r="V7" s="1" t="s">
        <v>46</v>
      </c>
      <c r="W7" s="1" t="s">
        <v>47</v>
      </c>
      <c r="X7" s="1" t="s">
        <v>47</v>
      </c>
      <c r="Y7" s="1" t="s">
        <v>47</v>
      </c>
      <c r="Z7" s="1" t="s">
        <v>46</v>
      </c>
      <c r="AA7" s="1" t="s">
        <v>47</v>
      </c>
      <c r="AB7" s="1" t="s">
        <v>47</v>
      </c>
      <c r="AC7" s="1" t="s">
        <v>47</v>
      </c>
      <c r="AD7" s="1" t="s">
        <v>46</v>
      </c>
      <c r="AE7" s="1" t="s">
        <v>46</v>
      </c>
      <c r="AF7" s="1" t="s">
        <v>46</v>
      </c>
      <c r="AG7" s="1" t="s">
        <v>47</v>
      </c>
      <c r="AH7" s="1" t="s">
        <v>47</v>
      </c>
      <c r="AI7" s="1" t="s">
        <v>47</v>
      </c>
      <c r="AJ7" s="1" t="s">
        <v>47</v>
      </c>
      <c r="AK7" s="1" t="s">
        <v>46</v>
      </c>
      <c r="AL7" s="1" t="s">
        <v>47</v>
      </c>
      <c r="AM7" s="1" t="s">
        <v>47</v>
      </c>
      <c r="AN7" s="1" t="s">
        <v>47</v>
      </c>
      <c r="AO7" s="1" t="s">
        <v>47</v>
      </c>
      <c r="AP7" s="1" t="s">
        <v>48</v>
      </c>
      <c r="AQ7" s="1" t="s">
        <v>46</v>
      </c>
      <c r="AR7" s="1" t="s">
        <v>47</v>
      </c>
      <c r="AS7" s="1" t="s">
        <v>65</v>
      </c>
      <c r="AT7" s="1" t="s">
        <v>49</v>
      </c>
      <c r="AU7" s="1" t="s">
        <v>57</v>
      </c>
      <c r="AV7" s="1" t="s">
        <v>51</v>
      </c>
    </row>
    <row r="8" spans="1:48" x14ac:dyDescent="0.25">
      <c r="A8" s="2">
        <v>7</v>
      </c>
      <c r="B8" s="2">
        <v>5213604</v>
      </c>
      <c r="C8" s="3" t="s">
        <v>66</v>
      </c>
      <c r="D8" s="2">
        <v>618</v>
      </c>
      <c r="E8" s="1" t="s">
        <v>45</v>
      </c>
      <c r="F8" s="8">
        <f t="shared" si="0"/>
        <v>27</v>
      </c>
      <c r="G8" s="8">
        <f t="shared" si="1"/>
        <v>7</v>
      </c>
      <c r="H8" s="10">
        <f t="shared" si="2"/>
        <v>0.20588235294117646</v>
      </c>
      <c r="I8" s="10">
        <f t="shared" si="3"/>
        <v>0.79411764705882348</v>
      </c>
      <c r="J8" s="1" t="s">
        <v>46</v>
      </c>
      <c r="K8" s="1" t="s">
        <v>46</v>
      </c>
      <c r="L8" s="1" t="s">
        <v>46</v>
      </c>
      <c r="M8" s="1" t="s">
        <v>46</v>
      </c>
      <c r="N8" s="1" t="s">
        <v>46</v>
      </c>
      <c r="O8" s="1" t="s">
        <v>46</v>
      </c>
      <c r="P8" s="1" t="s">
        <v>46</v>
      </c>
      <c r="Q8" s="1" t="s">
        <v>46</v>
      </c>
      <c r="R8" s="1" t="s">
        <v>46</v>
      </c>
      <c r="S8" s="1" t="s">
        <v>46</v>
      </c>
      <c r="T8" s="1" t="s">
        <v>46</v>
      </c>
      <c r="U8" s="1" t="s">
        <v>47</v>
      </c>
      <c r="V8" s="1" t="s">
        <v>46</v>
      </c>
      <c r="W8" s="1" t="s">
        <v>47</v>
      </c>
      <c r="X8" s="1" t="s">
        <v>46</v>
      </c>
      <c r="Y8" s="1" t="s">
        <v>46</v>
      </c>
      <c r="Z8" s="1" t="s">
        <v>46</v>
      </c>
      <c r="AA8" s="1" t="s">
        <v>46</v>
      </c>
      <c r="AB8" s="1" t="s">
        <v>46</v>
      </c>
      <c r="AC8" s="1" t="s">
        <v>46</v>
      </c>
      <c r="AD8" s="1" t="s">
        <v>47</v>
      </c>
      <c r="AE8" s="1" t="s">
        <v>46</v>
      </c>
      <c r="AF8" s="1" t="s">
        <v>46</v>
      </c>
      <c r="AG8" s="1" t="s">
        <v>47</v>
      </c>
      <c r="AH8" s="1" t="s">
        <v>46</v>
      </c>
      <c r="AI8" s="1" t="s">
        <v>46</v>
      </c>
      <c r="AJ8" s="1" t="s">
        <v>47</v>
      </c>
      <c r="AK8" s="1" t="s">
        <v>46</v>
      </c>
      <c r="AL8" s="1" t="s">
        <v>47</v>
      </c>
      <c r="AM8" s="1" t="s">
        <v>47</v>
      </c>
      <c r="AN8" s="1" t="s">
        <v>46</v>
      </c>
      <c r="AO8" s="1" t="s">
        <v>46</v>
      </c>
      <c r="AP8" s="1" t="s">
        <v>48</v>
      </c>
      <c r="AQ8" s="1" t="s">
        <v>46</v>
      </c>
      <c r="AR8" s="1" t="s">
        <v>46</v>
      </c>
      <c r="AS8" s="1" t="s">
        <v>67</v>
      </c>
      <c r="AT8" s="1" t="s">
        <v>49</v>
      </c>
      <c r="AU8" s="1" t="s">
        <v>57</v>
      </c>
      <c r="AV8" s="1" t="s">
        <v>51</v>
      </c>
    </row>
    <row r="9" spans="1:48" x14ac:dyDescent="0.25">
      <c r="A9" s="2">
        <v>8</v>
      </c>
      <c r="B9" s="2">
        <v>5213605</v>
      </c>
      <c r="C9" s="3" t="s">
        <v>68</v>
      </c>
      <c r="D9" s="2">
        <v>553</v>
      </c>
      <c r="E9" s="1" t="s">
        <v>45</v>
      </c>
      <c r="F9" s="8">
        <f t="shared" si="0"/>
        <v>24</v>
      </c>
      <c r="G9" s="8">
        <f t="shared" si="1"/>
        <v>11</v>
      </c>
      <c r="H9" s="10">
        <f t="shared" si="2"/>
        <v>0.31428571428571428</v>
      </c>
      <c r="I9" s="10">
        <f t="shared" si="3"/>
        <v>0.68571428571428572</v>
      </c>
      <c r="J9" s="1" t="s">
        <v>46</v>
      </c>
      <c r="K9" s="1" t="s">
        <v>46</v>
      </c>
      <c r="L9" s="1" t="s">
        <v>47</v>
      </c>
      <c r="M9" s="1" t="s">
        <v>47</v>
      </c>
      <c r="N9" s="1" t="s">
        <v>46</v>
      </c>
      <c r="O9" s="1" t="s">
        <v>47</v>
      </c>
      <c r="P9" s="1" t="s">
        <v>46</v>
      </c>
      <c r="Q9" s="1" t="s">
        <v>46</v>
      </c>
      <c r="R9" s="1" t="s">
        <v>47</v>
      </c>
      <c r="S9" s="1" t="s">
        <v>46</v>
      </c>
      <c r="T9" s="1" t="s">
        <v>46</v>
      </c>
      <c r="U9" s="1" t="s">
        <v>46</v>
      </c>
      <c r="V9" s="1" t="s">
        <v>46</v>
      </c>
      <c r="W9" s="1" t="s">
        <v>47</v>
      </c>
      <c r="X9" s="1" t="s">
        <v>46</v>
      </c>
      <c r="Y9" s="1" t="s">
        <v>47</v>
      </c>
      <c r="Z9" s="1" t="s">
        <v>47</v>
      </c>
      <c r="AA9" s="1" t="s">
        <v>46</v>
      </c>
      <c r="AB9" s="1" t="s">
        <v>47</v>
      </c>
      <c r="AC9" s="1" t="s">
        <v>46</v>
      </c>
      <c r="AD9" s="1" t="s">
        <v>46</v>
      </c>
      <c r="AE9" s="1" t="s">
        <v>46</v>
      </c>
      <c r="AF9" s="1" t="s">
        <v>47</v>
      </c>
      <c r="AG9" s="1" t="s">
        <v>46</v>
      </c>
      <c r="AH9" s="1" t="s">
        <v>46</v>
      </c>
      <c r="AI9" s="1" t="s">
        <v>46</v>
      </c>
      <c r="AJ9" s="1" t="s">
        <v>46</v>
      </c>
      <c r="AK9" s="1" t="s">
        <v>46</v>
      </c>
      <c r="AL9" s="1" t="s">
        <v>47</v>
      </c>
      <c r="AM9" s="1" t="s">
        <v>47</v>
      </c>
      <c r="AN9" s="1" t="s">
        <v>46</v>
      </c>
      <c r="AO9" s="1" t="s">
        <v>46</v>
      </c>
      <c r="AP9" s="1" t="s">
        <v>46</v>
      </c>
      <c r="AQ9" s="1" t="s">
        <v>46</v>
      </c>
      <c r="AR9" s="1" t="s">
        <v>46</v>
      </c>
      <c r="AS9" s="1" t="s">
        <v>48</v>
      </c>
      <c r="AT9" s="1" t="s">
        <v>49</v>
      </c>
      <c r="AU9" s="1" t="s">
        <v>57</v>
      </c>
      <c r="AV9" s="1" t="s">
        <v>51</v>
      </c>
    </row>
    <row r="10" spans="1:48" x14ac:dyDescent="0.25">
      <c r="A10" s="2">
        <v>9</v>
      </c>
      <c r="B10" s="2">
        <v>5213606</v>
      </c>
      <c r="C10" s="3" t="s">
        <v>69</v>
      </c>
      <c r="D10" s="2">
        <v>419</v>
      </c>
      <c r="E10" s="1" t="s">
        <v>45</v>
      </c>
      <c r="F10" s="8">
        <f t="shared" si="0"/>
        <v>12</v>
      </c>
      <c r="G10" s="8">
        <f t="shared" si="1"/>
        <v>23</v>
      </c>
      <c r="H10" s="10">
        <f t="shared" si="2"/>
        <v>0.65714285714285714</v>
      </c>
      <c r="I10" s="10">
        <f t="shared" si="3"/>
        <v>0.34285714285714286</v>
      </c>
      <c r="J10" s="1" t="s">
        <v>47</v>
      </c>
      <c r="K10" s="1" t="s">
        <v>47</v>
      </c>
      <c r="L10" s="1" t="s">
        <v>47</v>
      </c>
      <c r="M10" s="1" t="s">
        <v>46</v>
      </c>
      <c r="N10" s="1" t="s">
        <v>47</v>
      </c>
      <c r="O10" s="1" t="s">
        <v>47</v>
      </c>
      <c r="P10" s="1" t="s">
        <v>47</v>
      </c>
      <c r="Q10" s="1" t="s">
        <v>47</v>
      </c>
      <c r="R10" s="1" t="s">
        <v>46</v>
      </c>
      <c r="S10" s="1" t="s">
        <v>47</v>
      </c>
      <c r="T10" s="1" t="s">
        <v>46</v>
      </c>
      <c r="U10" s="1" t="s">
        <v>47</v>
      </c>
      <c r="V10" s="1" t="s">
        <v>46</v>
      </c>
      <c r="W10" s="1" t="s">
        <v>47</v>
      </c>
      <c r="X10" s="1" t="s">
        <v>47</v>
      </c>
      <c r="Y10" s="1" t="s">
        <v>47</v>
      </c>
      <c r="Z10" s="1" t="s">
        <v>46</v>
      </c>
      <c r="AA10" s="1" t="s">
        <v>46</v>
      </c>
      <c r="AB10" s="1" t="s">
        <v>47</v>
      </c>
      <c r="AC10" s="1" t="s">
        <v>47</v>
      </c>
      <c r="AD10" s="1" t="s">
        <v>46</v>
      </c>
      <c r="AE10" s="1" t="s">
        <v>47</v>
      </c>
      <c r="AF10" s="1" t="s">
        <v>47</v>
      </c>
      <c r="AG10" s="1" t="s">
        <v>46</v>
      </c>
      <c r="AH10" s="1" t="s">
        <v>47</v>
      </c>
      <c r="AI10" s="1" t="s">
        <v>47</v>
      </c>
      <c r="AJ10" s="1" t="s">
        <v>47</v>
      </c>
      <c r="AK10" s="1" t="s">
        <v>46</v>
      </c>
      <c r="AL10" s="1" t="s">
        <v>47</v>
      </c>
      <c r="AM10" s="1" t="s">
        <v>47</v>
      </c>
      <c r="AN10" s="1" t="s">
        <v>47</v>
      </c>
      <c r="AO10" s="1" t="s">
        <v>46</v>
      </c>
      <c r="AP10" s="1" t="s">
        <v>47</v>
      </c>
      <c r="AQ10" s="1" t="s">
        <v>46</v>
      </c>
      <c r="AR10" s="1" t="s">
        <v>46</v>
      </c>
      <c r="AS10" s="1" t="s">
        <v>70</v>
      </c>
      <c r="AT10" s="1" t="s">
        <v>49</v>
      </c>
      <c r="AU10" s="1" t="s">
        <v>57</v>
      </c>
      <c r="AV10" s="1" t="s">
        <v>51</v>
      </c>
    </row>
    <row r="11" spans="1:48" x14ac:dyDescent="0.25">
      <c r="A11" s="2">
        <v>10</v>
      </c>
      <c r="B11" s="2">
        <v>5213627</v>
      </c>
      <c r="C11" s="3" t="s">
        <v>71</v>
      </c>
      <c r="D11" s="2">
        <v>369</v>
      </c>
      <c r="E11" s="1" t="s">
        <v>45</v>
      </c>
      <c r="F11" s="8">
        <f t="shared" si="0"/>
        <v>25</v>
      </c>
      <c r="G11" s="8">
        <f t="shared" si="1"/>
        <v>9</v>
      </c>
      <c r="H11" s="10">
        <f t="shared" si="2"/>
        <v>0.26470588235294118</v>
      </c>
      <c r="I11" s="10">
        <f t="shared" si="3"/>
        <v>0.73529411764705888</v>
      </c>
      <c r="J11" s="1" t="s">
        <v>46</v>
      </c>
      <c r="K11" s="1" t="s">
        <v>47</v>
      </c>
      <c r="L11" s="1" t="s">
        <v>46</v>
      </c>
      <c r="M11" s="1" t="s">
        <v>46</v>
      </c>
      <c r="N11" s="1" t="s">
        <v>46</v>
      </c>
      <c r="O11" s="1" t="s">
        <v>46</v>
      </c>
      <c r="P11" s="1" t="s">
        <v>47</v>
      </c>
      <c r="Q11" s="1" t="s">
        <v>47</v>
      </c>
      <c r="R11" s="1" t="s">
        <v>46</v>
      </c>
      <c r="S11" s="1" t="s">
        <v>46</v>
      </c>
      <c r="T11" s="1" t="s">
        <v>46</v>
      </c>
      <c r="U11" s="1" t="s">
        <v>46</v>
      </c>
      <c r="V11" s="1" t="s">
        <v>46</v>
      </c>
      <c r="W11" s="1" t="s">
        <v>46</v>
      </c>
      <c r="X11" s="1" t="s">
        <v>46</v>
      </c>
      <c r="Y11" s="1" t="s">
        <v>47</v>
      </c>
      <c r="Z11" s="1" t="s">
        <v>46</v>
      </c>
      <c r="AA11" s="1" t="s">
        <v>46</v>
      </c>
      <c r="AB11" s="1" t="s">
        <v>47</v>
      </c>
      <c r="AC11" s="1" t="s">
        <v>46</v>
      </c>
      <c r="AD11" s="1" t="s">
        <v>46</v>
      </c>
      <c r="AE11" s="1" t="s">
        <v>46</v>
      </c>
      <c r="AF11" s="1" t="s">
        <v>46</v>
      </c>
      <c r="AG11" s="1" t="s">
        <v>46</v>
      </c>
      <c r="AH11" s="1" t="s">
        <v>46</v>
      </c>
      <c r="AI11" s="1" t="s">
        <v>46</v>
      </c>
      <c r="AJ11" s="1" t="s">
        <v>47</v>
      </c>
      <c r="AK11" s="1" t="s">
        <v>46</v>
      </c>
      <c r="AL11" s="1" t="s">
        <v>47</v>
      </c>
      <c r="AM11" s="1" t="s">
        <v>46</v>
      </c>
      <c r="AN11" s="1" t="s">
        <v>47</v>
      </c>
      <c r="AO11" s="1" t="s">
        <v>46</v>
      </c>
      <c r="AP11" s="1" t="s">
        <v>48</v>
      </c>
      <c r="AQ11" s="1" t="s">
        <v>46</v>
      </c>
      <c r="AR11" s="1" t="s">
        <v>47</v>
      </c>
      <c r="AS11" s="1" t="s">
        <v>72</v>
      </c>
      <c r="AT11" s="1" t="s">
        <v>49</v>
      </c>
      <c r="AU11" s="1" t="s">
        <v>57</v>
      </c>
      <c r="AV11" s="1" t="s">
        <v>58</v>
      </c>
    </row>
    <row r="12" spans="1:48" x14ac:dyDescent="0.25">
      <c r="A12" s="2">
        <v>11</v>
      </c>
      <c r="B12" s="2">
        <v>5213629</v>
      </c>
      <c r="C12" s="3" t="s">
        <v>73</v>
      </c>
      <c r="D12" s="2">
        <v>725</v>
      </c>
      <c r="E12" s="1" t="s">
        <v>45</v>
      </c>
      <c r="F12" s="8">
        <f t="shared" si="0"/>
        <v>21</v>
      </c>
      <c r="G12" s="8">
        <f t="shared" si="1"/>
        <v>13</v>
      </c>
      <c r="H12" s="10">
        <f t="shared" si="2"/>
        <v>0.38235294117647056</v>
      </c>
      <c r="I12" s="10">
        <f t="shared" si="3"/>
        <v>0.61764705882352944</v>
      </c>
      <c r="J12" s="1" t="s">
        <v>47</v>
      </c>
      <c r="K12" s="1" t="s">
        <v>47</v>
      </c>
      <c r="L12" s="1" t="s">
        <v>47</v>
      </c>
      <c r="M12" s="1" t="s">
        <v>46</v>
      </c>
      <c r="N12" s="1" t="s">
        <v>46</v>
      </c>
      <c r="O12" s="1" t="s">
        <v>47</v>
      </c>
      <c r="P12" s="1" t="s">
        <v>47</v>
      </c>
      <c r="Q12" s="1" t="s">
        <v>47</v>
      </c>
      <c r="R12" s="1" t="s">
        <v>46</v>
      </c>
      <c r="S12" s="1" t="s">
        <v>47</v>
      </c>
      <c r="T12" s="1" t="s">
        <v>46</v>
      </c>
      <c r="U12" s="1" t="s">
        <v>46</v>
      </c>
      <c r="V12" s="1" t="s">
        <v>46</v>
      </c>
      <c r="W12" s="1" t="s">
        <v>47</v>
      </c>
      <c r="X12" s="1" t="s">
        <v>46</v>
      </c>
      <c r="Y12" s="1" t="s">
        <v>47</v>
      </c>
      <c r="Z12" s="1" t="s">
        <v>46</v>
      </c>
      <c r="AA12" s="1" t="s">
        <v>46</v>
      </c>
      <c r="AB12" s="1" t="s">
        <v>47</v>
      </c>
      <c r="AC12" s="1" t="s">
        <v>46</v>
      </c>
      <c r="AD12" s="1" t="s">
        <v>46</v>
      </c>
      <c r="AE12" s="1" t="s">
        <v>46</v>
      </c>
      <c r="AF12" s="1" t="s">
        <v>46</v>
      </c>
      <c r="AG12" s="1" t="s">
        <v>46</v>
      </c>
      <c r="AH12" s="1" t="s">
        <v>46</v>
      </c>
      <c r="AI12" s="1" t="s">
        <v>47</v>
      </c>
      <c r="AJ12" s="1" t="s">
        <v>47</v>
      </c>
      <c r="AK12" s="1" t="s">
        <v>46</v>
      </c>
      <c r="AL12" s="1" t="s">
        <v>47</v>
      </c>
      <c r="AM12" s="1" t="s">
        <v>46</v>
      </c>
      <c r="AN12" s="1" t="s">
        <v>46</v>
      </c>
      <c r="AO12" s="1" t="s">
        <v>46</v>
      </c>
      <c r="AP12" s="1" t="s">
        <v>48</v>
      </c>
      <c r="AQ12" s="1" t="s">
        <v>46</v>
      </c>
      <c r="AR12" s="1" t="s">
        <v>46</v>
      </c>
      <c r="AS12" s="1" t="s">
        <v>74</v>
      </c>
      <c r="AT12" s="1" t="s">
        <v>49</v>
      </c>
      <c r="AU12" s="1" t="s">
        <v>57</v>
      </c>
      <c r="AV12" s="1" t="s">
        <v>51</v>
      </c>
    </row>
    <row r="13" spans="1:48" x14ac:dyDescent="0.25">
      <c r="A13" s="2">
        <v>12</v>
      </c>
      <c r="B13" s="2">
        <v>5213635</v>
      </c>
      <c r="C13" s="3" t="s">
        <v>75</v>
      </c>
      <c r="D13" s="2">
        <v>189</v>
      </c>
      <c r="E13" s="1" t="s">
        <v>45</v>
      </c>
      <c r="F13" s="8">
        <f t="shared" si="0"/>
        <v>18</v>
      </c>
      <c r="G13" s="8">
        <f t="shared" si="1"/>
        <v>16</v>
      </c>
      <c r="H13" s="10">
        <f t="shared" si="2"/>
        <v>0.47058823529411764</v>
      </c>
      <c r="I13" s="10">
        <f t="shared" si="3"/>
        <v>0.52941176470588236</v>
      </c>
      <c r="J13" s="1" t="s">
        <v>47</v>
      </c>
      <c r="K13" s="1" t="s">
        <v>47</v>
      </c>
      <c r="L13" s="1" t="s">
        <v>47</v>
      </c>
      <c r="M13" s="1" t="s">
        <v>46</v>
      </c>
      <c r="N13" s="1" t="s">
        <v>46</v>
      </c>
      <c r="O13" s="1" t="s">
        <v>46</v>
      </c>
      <c r="P13" s="1" t="s">
        <v>46</v>
      </c>
      <c r="Q13" s="1" t="s">
        <v>47</v>
      </c>
      <c r="R13" s="1" t="s">
        <v>47</v>
      </c>
      <c r="S13" s="1" t="s">
        <v>46</v>
      </c>
      <c r="T13" s="1" t="s">
        <v>46</v>
      </c>
      <c r="U13" s="1" t="s">
        <v>47</v>
      </c>
      <c r="V13" s="1" t="s">
        <v>46</v>
      </c>
      <c r="W13" s="1" t="s">
        <v>47</v>
      </c>
      <c r="X13" s="1" t="s">
        <v>46</v>
      </c>
      <c r="Y13" s="1" t="s">
        <v>46</v>
      </c>
      <c r="Z13" s="1" t="s">
        <v>46</v>
      </c>
      <c r="AA13" s="1" t="s">
        <v>46</v>
      </c>
      <c r="AB13" s="1" t="s">
        <v>46</v>
      </c>
      <c r="AC13" s="1" t="s">
        <v>47</v>
      </c>
      <c r="AD13" s="1" t="s">
        <v>47</v>
      </c>
      <c r="AE13" s="1" t="s">
        <v>47</v>
      </c>
      <c r="AF13" s="1" t="s">
        <v>47</v>
      </c>
      <c r="AG13" s="1" t="s">
        <v>46</v>
      </c>
      <c r="AH13" s="1" t="s">
        <v>47</v>
      </c>
      <c r="AI13" s="1" t="s">
        <v>46</v>
      </c>
      <c r="AJ13" s="1" t="s">
        <v>46</v>
      </c>
      <c r="AK13" s="1" t="s">
        <v>46</v>
      </c>
      <c r="AL13" s="1" t="s">
        <v>47</v>
      </c>
      <c r="AM13" s="1" t="s">
        <v>47</v>
      </c>
      <c r="AN13" s="1" t="s">
        <v>46</v>
      </c>
      <c r="AO13" s="1" t="s">
        <v>47</v>
      </c>
      <c r="AP13" s="1" t="s">
        <v>48</v>
      </c>
      <c r="AQ13" s="1" t="s">
        <v>47</v>
      </c>
      <c r="AR13" s="1" t="s">
        <v>46</v>
      </c>
      <c r="AS13" s="1" t="s">
        <v>76</v>
      </c>
      <c r="AT13" s="1" t="s">
        <v>49</v>
      </c>
      <c r="AU13" s="1" t="s">
        <v>50</v>
      </c>
      <c r="AV13" s="1" t="s">
        <v>77</v>
      </c>
    </row>
    <row r="14" spans="1:48" x14ac:dyDescent="0.25">
      <c r="A14" s="2">
        <v>13</v>
      </c>
      <c r="B14" s="2">
        <v>5213643</v>
      </c>
      <c r="C14" s="3" t="s">
        <v>78</v>
      </c>
      <c r="D14" s="2">
        <v>362</v>
      </c>
      <c r="E14" s="1" t="s">
        <v>45</v>
      </c>
      <c r="F14" s="8">
        <f t="shared" si="0"/>
        <v>19</v>
      </c>
      <c r="G14" s="8">
        <f t="shared" si="1"/>
        <v>15</v>
      </c>
      <c r="H14" s="10">
        <f t="shared" si="2"/>
        <v>0.44117647058823528</v>
      </c>
      <c r="I14" s="10">
        <f t="shared" si="3"/>
        <v>0.55882352941176472</v>
      </c>
      <c r="J14" s="1" t="s">
        <v>47</v>
      </c>
      <c r="K14" s="1" t="s">
        <v>47</v>
      </c>
      <c r="L14" s="1" t="s">
        <v>46</v>
      </c>
      <c r="M14" s="1" t="s">
        <v>47</v>
      </c>
      <c r="N14" s="1" t="s">
        <v>46</v>
      </c>
      <c r="O14" s="1" t="s">
        <v>46</v>
      </c>
      <c r="P14" s="1" t="s">
        <v>47</v>
      </c>
      <c r="Q14" s="1" t="s">
        <v>47</v>
      </c>
      <c r="R14" s="1" t="s">
        <v>46</v>
      </c>
      <c r="S14" s="1" t="s">
        <v>46</v>
      </c>
      <c r="T14" s="1" t="s">
        <v>46</v>
      </c>
      <c r="U14" s="1" t="s">
        <v>47</v>
      </c>
      <c r="V14" s="1" t="s">
        <v>46</v>
      </c>
      <c r="W14" s="1" t="s">
        <v>47</v>
      </c>
      <c r="X14" s="1" t="s">
        <v>46</v>
      </c>
      <c r="Y14" s="1" t="s">
        <v>46</v>
      </c>
      <c r="Z14" s="1" t="s">
        <v>46</v>
      </c>
      <c r="AA14" s="1" t="s">
        <v>47</v>
      </c>
      <c r="AB14" s="1" t="s">
        <v>47</v>
      </c>
      <c r="AC14" s="1" t="s">
        <v>46</v>
      </c>
      <c r="AD14" s="1" t="s">
        <v>47</v>
      </c>
      <c r="AE14" s="1" t="s">
        <v>46</v>
      </c>
      <c r="AF14" s="1" t="s">
        <v>47</v>
      </c>
      <c r="AG14" s="1" t="s">
        <v>46</v>
      </c>
      <c r="AH14" s="1" t="s">
        <v>46</v>
      </c>
      <c r="AI14" s="1" t="s">
        <v>47</v>
      </c>
      <c r="AJ14" s="1" t="s">
        <v>46</v>
      </c>
      <c r="AK14" s="1" t="s">
        <v>46</v>
      </c>
      <c r="AL14" s="1" t="s">
        <v>47</v>
      </c>
      <c r="AM14" s="1" t="s">
        <v>47</v>
      </c>
      <c r="AN14" s="1" t="s">
        <v>47</v>
      </c>
      <c r="AO14" s="1" t="s">
        <v>46</v>
      </c>
      <c r="AP14" s="1" t="s">
        <v>48</v>
      </c>
      <c r="AQ14" s="1" t="s">
        <v>46</v>
      </c>
      <c r="AR14" s="1" t="s">
        <v>46</v>
      </c>
      <c r="AS14" s="1" t="s">
        <v>79</v>
      </c>
      <c r="AT14" s="1" t="s">
        <v>49</v>
      </c>
      <c r="AU14" s="1" t="s">
        <v>57</v>
      </c>
      <c r="AV14" s="1" t="s">
        <v>54</v>
      </c>
    </row>
    <row r="15" spans="1:48" x14ac:dyDescent="0.25">
      <c r="A15" s="2">
        <v>14</v>
      </c>
      <c r="B15" s="2">
        <v>5213645</v>
      </c>
      <c r="C15" s="3" t="s">
        <v>80</v>
      </c>
      <c r="D15" s="2">
        <v>170</v>
      </c>
      <c r="E15" s="1" t="s">
        <v>45</v>
      </c>
      <c r="F15" s="8">
        <f t="shared" si="0"/>
        <v>26</v>
      </c>
      <c r="G15" s="8">
        <f t="shared" si="1"/>
        <v>8</v>
      </c>
      <c r="H15" s="10">
        <f t="shared" si="2"/>
        <v>0.23529411764705882</v>
      </c>
      <c r="I15" s="10">
        <f t="shared" si="3"/>
        <v>0.76470588235294112</v>
      </c>
      <c r="J15" s="1" t="s">
        <v>46</v>
      </c>
      <c r="K15" s="1" t="s">
        <v>47</v>
      </c>
      <c r="L15" s="1" t="s">
        <v>47</v>
      </c>
      <c r="M15" s="1" t="s">
        <v>47</v>
      </c>
      <c r="N15" s="1" t="s">
        <v>46</v>
      </c>
      <c r="O15" s="1" t="s">
        <v>46</v>
      </c>
      <c r="P15" s="1" t="s">
        <v>46</v>
      </c>
      <c r="Q15" s="1" t="s">
        <v>46</v>
      </c>
      <c r="R15" s="1" t="s">
        <v>46</v>
      </c>
      <c r="S15" s="1" t="s">
        <v>46</v>
      </c>
      <c r="T15" s="1" t="s">
        <v>46</v>
      </c>
      <c r="U15" s="1" t="s">
        <v>46</v>
      </c>
      <c r="V15" s="1" t="s">
        <v>46</v>
      </c>
      <c r="W15" s="1" t="s">
        <v>47</v>
      </c>
      <c r="X15" s="1" t="s">
        <v>46</v>
      </c>
      <c r="Y15" s="1" t="s">
        <v>46</v>
      </c>
      <c r="Z15" s="1" t="s">
        <v>46</v>
      </c>
      <c r="AA15" s="1" t="s">
        <v>46</v>
      </c>
      <c r="AB15" s="1" t="s">
        <v>46</v>
      </c>
      <c r="AC15" s="1" t="s">
        <v>46</v>
      </c>
      <c r="AD15" s="1" t="s">
        <v>46</v>
      </c>
      <c r="AE15" s="1" t="s">
        <v>46</v>
      </c>
      <c r="AF15" s="1" t="s">
        <v>46</v>
      </c>
      <c r="AG15" s="1" t="s">
        <v>46</v>
      </c>
      <c r="AH15" s="1" t="s">
        <v>46</v>
      </c>
      <c r="AI15" s="1" t="s">
        <v>46</v>
      </c>
      <c r="AJ15" s="1" t="s">
        <v>47</v>
      </c>
      <c r="AK15" s="1" t="s">
        <v>46</v>
      </c>
      <c r="AL15" s="1" t="s">
        <v>46</v>
      </c>
      <c r="AM15" s="1" t="s">
        <v>46</v>
      </c>
      <c r="AN15" s="1" t="s">
        <v>47</v>
      </c>
      <c r="AO15" s="1" t="s">
        <v>47</v>
      </c>
      <c r="AP15" s="1" t="s">
        <v>48</v>
      </c>
      <c r="AQ15" s="1" t="s">
        <v>46</v>
      </c>
      <c r="AR15" s="1" t="s">
        <v>47</v>
      </c>
      <c r="AS15" s="1" t="s">
        <v>72</v>
      </c>
      <c r="AT15" s="1" t="s">
        <v>49</v>
      </c>
      <c r="AU15" s="1" t="s">
        <v>57</v>
      </c>
      <c r="AV15" s="1" t="s">
        <v>58</v>
      </c>
    </row>
    <row r="16" spans="1:48" x14ac:dyDescent="0.25">
      <c r="A16" s="2">
        <v>15</v>
      </c>
      <c r="B16" s="2">
        <v>5213647</v>
      </c>
      <c r="C16" s="3" t="s">
        <v>81</v>
      </c>
      <c r="D16" s="2">
        <v>302</v>
      </c>
      <c r="E16" s="1" t="s">
        <v>45</v>
      </c>
      <c r="F16" s="8">
        <f t="shared" si="0"/>
        <v>32</v>
      </c>
      <c r="G16" s="8">
        <f t="shared" si="1"/>
        <v>3</v>
      </c>
      <c r="H16" s="10">
        <f t="shared" si="2"/>
        <v>8.5714285714285715E-2</v>
      </c>
      <c r="I16" s="10">
        <f t="shared" si="3"/>
        <v>0.91428571428571426</v>
      </c>
      <c r="J16" s="1" t="s">
        <v>46</v>
      </c>
      <c r="K16" s="1" t="s">
        <v>46</v>
      </c>
      <c r="L16" s="1" t="s">
        <v>47</v>
      </c>
      <c r="M16" s="1" t="s">
        <v>46</v>
      </c>
      <c r="N16" s="1" t="s">
        <v>46</v>
      </c>
      <c r="O16" s="1" t="s">
        <v>46</v>
      </c>
      <c r="P16" s="1" t="s">
        <v>46</v>
      </c>
      <c r="Q16" s="1" t="s">
        <v>46</v>
      </c>
      <c r="R16" s="1" t="s">
        <v>46</v>
      </c>
      <c r="S16" s="1" t="s">
        <v>46</v>
      </c>
      <c r="T16" s="1" t="s">
        <v>46</v>
      </c>
      <c r="U16" s="1" t="s">
        <v>46</v>
      </c>
      <c r="V16" s="1" t="s">
        <v>46</v>
      </c>
      <c r="W16" s="1" t="s">
        <v>46</v>
      </c>
      <c r="X16" s="1" t="s">
        <v>46</v>
      </c>
      <c r="Y16" s="1" t="s">
        <v>46</v>
      </c>
      <c r="Z16" s="1" t="s">
        <v>46</v>
      </c>
      <c r="AA16" s="1" t="s">
        <v>46</v>
      </c>
      <c r="AB16" s="1" t="s">
        <v>46</v>
      </c>
      <c r="AC16" s="1" t="s">
        <v>46</v>
      </c>
      <c r="AD16" s="1" t="s">
        <v>46</v>
      </c>
      <c r="AE16" s="1" t="s">
        <v>46</v>
      </c>
      <c r="AF16" s="1" t="s">
        <v>46</v>
      </c>
      <c r="AG16" s="1" t="s">
        <v>46</v>
      </c>
      <c r="AH16" s="1" t="s">
        <v>46</v>
      </c>
      <c r="AI16" s="1" t="s">
        <v>46</v>
      </c>
      <c r="AJ16" s="1" t="s">
        <v>47</v>
      </c>
      <c r="AK16" s="1" t="s">
        <v>46</v>
      </c>
      <c r="AL16" s="1" t="s">
        <v>46</v>
      </c>
      <c r="AM16" s="1" t="s">
        <v>46</v>
      </c>
      <c r="AN16" s="1" t="s">
        <v>46</v>
      </c>
      <c r="AO16" s="1" t="s">
        <v>46</v>
      </c>
      <c r="AP16" s="1" t="s">
        <v>46</v>
      </c>
      <c r="AQ16" s="1" t="s">
        <v>47</v>
      </c>
      <c r="AR16" s="1" t="s">
        <v>46</v>
      </c>
      <c r="AS16" s="1" t="s">
        <v>82</v>
      </c>
      <c r="AT16" s="1" t="s">
        <v>49</v>
      </c>
      <c r="AU16" s="1" t="s">
        <v>50</v>
      </c>
      <c r="AV16" s="1" t="s">
        <v>51</v>
      </c>
    </row>
    <row r="17" spans="1:48" x14ac:dyDescent="0.25">
      <c r="A17" s="2">
        <v>16</v>
      </c>
      <c r="B17" s="2">
        <v>5213654</v>
      </c>
      <c r="C17" s="3" t="s">
        <v>83</v>
      </c>
      <c r="D17" s="2">
        <v>951</v>
      </c>
      <c r="E17" s="1" t="s">
        <v>45</v>
      </c>
      <c r="F17" s="8">
        <f t="shared" si="0"/>
        <v>30</v>
      </c>
      <c r="G17" s="8">
        <f t="shared" si="1"/>
        <v>5</v>
      </c>
      <c r="H17" s="10">
        <f t="shared" si="2"/>
        <v>0.14285714285714285</v>
      </c>
      <c r="I17" s="10">
        <f t="shared" si="3"/>
        <v>0.8571428571428571</v>
      </c>
      <c r="J17" s="1" t="s">
        <v>47</v>
      </c>
      <c r="K17" s="1" t="s">
        <v>46</v>
      </c>
      <c r="L17" s="1" t="s">
        <v>46</v>
      </c>
      <c r="M17" s="1" t="s">
        <v>46</v>
      </c>
      <c r="N17" s="1" t="s">
        <v>46</v>
      </c>
      <c r="O17" s="1" t="s">
        <v>46</v>
      </c>
      <c r="P17" s="1" t="s">
        <v>47</v>
      </c>
      <c r="Q17" s="1" t="s">
        <v>46</v>
      </c>
      <c r="R17" s="1" t="s">
        <v>46</v>
      </c>
      <c r="S17" s="1" t="s">
        <v>46</v>
      </c>
      <c r="T17" s="1" t="s">
        <v>46</v>
      </c>
      <c r="U17" s="1" t="s">
        <v>46</v>
      </c>
      <c r="V17" s="1" t="s">
        <v>46</v>
      </c>
      <c r="W17" s="1" t="s">
        <v>47</v>
      </c>
      <c r="X17" s="1" t="s">
        <v>46</v>
      </c>
      <c r="Y17" s="1" t="s">
        <v>46</v>
      </c>
      <c r="Z17" s="1" t="s">
        <v>46</v>
      </c>
      <c r="AA17" s="1" t="s">
        <v>46</v>
      </c>
      <c r="AB17" s="1" t="s">
        <v>46</v>
      </c>
      <c r="AC17" s="1" t="s">
        <v>47</v>
      </c>
      <c r="AD17" s="1" t="s">
        <v>46</v>
      </c>
      <c r="AE17" s="1" t="s">
        <v>46</v>
      </c>
      <c r="AF17" s="1" t="s">
        <v>46</v>
      </c>
      <c r="AG17" s="1" t="s">
        <v>46</v>
      </c>
      <c r="AH17" s="1" t="s">
        <v>46</v>
      </c>
      <c r="AI17" s="1" t="s">
        <v>46</v>
      </c>
      <c r="AJ17" s="1" t="s">
        <v>46</v>
      </c>
      <c r="AK17" s="1" t="s">
        <v>46</v>
      </c>
      <c r="AL17" s="1" t="s">
        <v>47</v>
      </c>
      <c r="AM17" s="1" t="s">
        <v>46</v>
      </c>
      <c r="AN17" s="1" t="s">
        <v>46</v>
      </c>
      <c r="AO17" s="1" t="s">
        <v>46</v>
      </c>
      <c r="AP17" s="1" t="s">
        <v>46</v>
      </c>
      <c r="AQ17" s="1" t="s">
        <v>46</v>
      </c>
      <c r="AR17" s="1" t="s">
        <v>46</v>
      </c>
      <c r="AS17" s="1" t="s">
        <v>84</v>
      </c>
      <c r="AT17" s="1" t="s">
        <v>49</v>
      </c>
      <c r="AU17" s="1" t="s">
        <v>57</v>
      </c>
      <c r="AV17" s="1" t="s">
        <v>51</v>
      </c>
    </row>
    <row r="18" spans="1:48" x14ac:dyDescent="0.25">
      <c r="A18" s="2">
        <v>17</v>
      </c>
      <c r="B18" s="2">
        <v>5213664</v>
      </c>
      <c r="C18" s="3" t="s">
        <v>85</v>
      </c>
      <c r="D18" s="2">
        <v>579</v>
      </c>
      <c r="E18" s="1" t="s">
        <v>45</v>
      </c>
      <c r="F18" s="8">
        <f t="shared" si="0"/>
        <v>29</v>
      </c>
      <c r="G18" s="8">
        <f t="shared" si="1"/>
        <v>5</v>
      </c>
      <c r="H18" s="10">
        <f t="shared" si="2"/>
        <v>0.14705882352941177</v>
      </c>
      <c r="I18" s="10">
        <f t="shared" si="3"/>
        <v>0.8529411764705882</v>
      </c>
      <c r="J18" s="1" t="s">
        <v>46</v>
      </c>
      <c r="K18" s="1" t="s">
        <v>46</v>
      </c>
      <c r="L18" s="1" t="s">
        <v>47</v>
      </c>
      <c r="M18" s="1" t="s">
        <v>46</v>
      </c>
      <c r="N18" s="1" t="s">
        <v>46</v>
      </c>
      <c r="O18" s="1" t="s">
        <v>46</v>
      </c>
      <c r="P18" s="1" t="s">
        <v>46</v>
      </c>
      <c r="Q18" s="1" t="s">
        <v>46</v>
      </c>
      <c r="R18" s="1" t="s">
        <v>46</v>
      </c>
      <c r="S18" s="1" t="s">
        <v>46</v>
      </c>
      <c r="T18" s="1" t="s">
        <v>46</v>
      </c>
      <c r="U18" s="1" t="s">
        <v>46</v>
      </c>
      <c r="V18" s="1" t="s">
        <v>46</v>
      </c>
      <c r="W18" s="1" t="s">
        <v>47</v>
      </c>
      <c r="X18" s="1" t="s">
        <v>46</v>
      </c>
      <c r="Y18" s="1" t="s">
        <v>46</v>
      </c>
      <c r="Z18" s="1" t="s">
        <v>46</v>
      </c>
      <c r="AA18" s="1" t="s">
        <v>46</v>
      </c>
      <c r="AB18" s="1" t="s">
        <v>47</v>
      </c>
      <c r="AC18" s="1" t="s">
        <v>46</v>
      </c>
      <c r="AD18" s="1" t="s">
        <v>46</v>
      </c>
      <c r="AE18" s="1" t="s">
        <v>46</v>
      </c>
      <c r="AF18" s="1" t="s">
        <v>47</v>
      </c>
      <c r="AG18" s="1" t="s">
        <v>46</v>
      </c>
      <c r="AH18" s="1" t="s">
        <v>46</v>
      </c>
      <c r="AI18" s="1" t="s">
        <v>46</v>
      </c>
      <c r="AJ18" s="1" t="s">
        <v>46</v>
      </c>
      <c r="AK18" s="1" t="s">
        <v>46</v>
      </c>
      <c r="AL18" s="1" t="s">
        <v>47</v>
      </c>
      <c r="AM18" s="1" t="s">
        <v>46</v>
      </c>
      <c r="AN18" s="1" t="s">
        <v>46</v>
      </c>
      <c r="AO18" s="1" t="s">
        <v>46</v>
      </c>
      <c r="AP18" s="1" t="s">
        <v>48</v>
      </c>
      <c r="AQ18" s="1" t="s">
        <v>46</v>
      </c>
      <c r="AR18" s="1" t="s">
        <v>46</v>
      </c>
      <c r="AS18" s="1" t="s">
        <v>86</v>
      </c>
      <c r="AT18" s="1" t="s">
        <v>49</v>
      </c>
      <c r="AU18" s="1" t="s">
        <v>57</v>
      </c>
      <c r="AV18" s="1" t="s">
        <v>51</v>
      </c>
    </row>
    <row r="19" spans="1:48" x14ac:dyDescent="0.25">
      <c r="A19" s="2">
        <v>18</v>
      </c>
      <c r="B19" s="2">
        <v>5213670</v>
      </c>
      <c r="C19" s="3" t="s">
        <v>87</v>
      </c>
      <c r="D19" s="2">
        <v>258</v>
      </c>
      <c r="E19" s="1" t="s">
        <v>45</v>
      </c>
      <c r="F19" s="8">
        <f t="shared" si="0"/>
        <v>20</v>
      </c>
      <c r="G19" s="8">
        <f t="shared" si="1"/>
        <v>15</v>
      </c>
      <c r="H19" s="10">
        <f t="shared" si="2"/>
        <v>0.42857142857142855</v>
      </c>
      <c r="I19" s="10">
        <f t="shared" si="3"/>
        <v>0.5714285714285714</v>
      </c>
      <c r="J19" s="1" t="s">
        <v>46</v>
      </c>
      <c r="K19" s="1" t="s">
        <v>47</v>
      </c>
      <c r="L19" s="1" t="s">
        <v>47</v>
      </c>
      <c r="M19" s="1" t="s">
        <v>46</v>
      </c>
      <c r="N19" s="1" t="s">
        <v>46</v>
      </c>
      <c r="O19" s="1" t="s">
        <v>46</v>
      </c>
      <c r="P19" s="1" t="s">
        <v>46</v>
      </c>
      <c r="Q19" s="1" t="s">
        <v>47</v>
      </c>
      <c r="R19" s="1" t="s">
        <v>47</v>
      </c>
      <c r="S19" s="1" t="s">
        <v>47</v>
      </c>
      <c r="T19" s="1" t="s">
        <v>46</v>
      </c>
      <c r="U19" s="1" t="s">
        <v>46</v>
      </c>
      <c r="V19" s="1" t="s">
        <v>46</v>
      </c>
      <c r="W19" s="1" t="s">
        <v>47</v>
      </c>
      <c r="X19" s="1" t="s">
        <v>47</v>
      </c>
      <c r="Y19" s="1" t="s">
        <v>47</v>
      </c>
      <c r="Z19" s="1" t="s">
        <v>47</v>
      </c>
      <c r="AA19" s="1" t="s">
        <v>47</v>
      </c>
      <c r="AB19" s="1" t="s">
        <v>46</v>
      </c>
      <c r="AC19" s="1" t="s">
        <v>46</v>
      </c>
      <c r="AD19" s="1" t="s">
        <v>47</v>
      </c>
      <c r="AE19" s="1" t="s">
        <v>46</v>
      </c>
      <c r="AF19" s="1" t="s">
        <v>46</v>
      </c>
      <c r="AG19" s="1" t="s">
        <v>46</v>
      </c>
      <c r="AH19" s="1" t="s">
        <v>46</v>
      </c>
      <c r="AI19" s="1" t="s">
        <v>46</v>
      </c>
      <c r="AJ19" s="1" t="s">
        <v>47</v>
      </c>
      <c r="AK19" s="1" t="s">
        <v>46</v>
      </c>
      <c r="AL19" s="1" t="s">
        <v>47</v>
      </c>
      <c r="AM19" s="1" t="s">
        <v>46</v>
      </c>
      <c r="AN19" s="1" t="s">
        <v>47</v>
      </c>
      <c r="AO19" s="1" t="s">
        <v>46</v>
      </c>
      <c r="AP19" s="1" t="s">
        <v>47</v>
      </c>
      <c r="AQ19" s="1" t="s">
        <v>46</v>
      </c>
      <c r="AR19" s="1" t="s">
        <v>46</v>
      </c>
      <c r="AS19" s="1" t="s">
        <v>88</v>
      </c>
      <c r="AT19" s="1" t="s">
        <v>89</v>
      </c>
      <c r="AU19" s="1" t="s">
        <v>57</v>
      </c>
      <c r="AV19" s="1" t="s">
        <v>54</v>
      </c>
    </row>
    <row r="20" spans="1:48" x14ac:dyDescent="0.25">
      <c r="A20" s="2">
        <v>19</v>
      </c>
      <c r="B20" s="2">
        <v>5213672</v>
      </c>
      <c r="C20" s="3" t="s">
        <v>90</v>
      </c>
      <c r="D20" s="2">
        <v>311</v>
      </c>
      <c r="E20" s="1" t="s">
        <v>45</v>
      </c>
      <c r="F20" s="8">
        <f t="shared" si="0"/>
        <v>18</v>
      </c>
      <c r="G20" s="8">
        <f t="shared" si="1"/>
        <v>16</v>
      </c>
      <c r="H20" s="10">
        <f t="shared" si="2"/>
        <v>0.47058823529411764</v>
      </c>
      <c r="I20" s="10">
        <f t="shared" si="3"/>
        <v>0.52941176470588236</v>
      </c>
      <c r="J20" s="1" t="s">
        <v>47</v>
      </c>
      <c r="K20" s="1" t="s">
        <v>47</v>
      </c>
      <c r="L20" s="1" t="s">
        <v>47</v>
      </c>
      <c r="M20" s="1" t="s">
        <v>46</v>
      </c>
      <c r="N20" s="1" t="s">
        <v>46</v>
      </c>
      <c r="O20" s="1" t="s">
        <v>47</v>
      </c>
      <c r="P20" s="1" t="s">
        <v>47</v>
      </c>
      <c r="Q20" s="1" t="s">
        <v>46</v>
      </c>
      <c r="R20" s="1" t="s">
        <v>46</v>
      </c>
      <c r="S20" s="1" t="s">
        <v>47</v>
      </c>
      <c r="T20" s="1" t="s">
        <v>46</v>
      </c>
      <c r="U20" s="1" t="s">
        <v>46</v>
      </c>
      <c r="V20" s="1" t="s">
        <v>46</v>
      </c>
      <c r="W20" s="1" t="s">
        <v>47</v>
      </c>
      <c r="X20" s="1" t="s">
        <v>46</v>
      </c>
      <c r="Y20" s="1" t="s">
        <v>46</v>
      </c>
      <c r="Z20" s="1" t="s">
        <v>46</v>
      </c>
      <c r="AA20" s="1" t="s">
        <v>47</v>
      </c>
      <c r="AB20" s="1" t="s">
        <v>46</v>
      </c>
      <c r="AC20" s="1" t="s">
        <v>46</v>
      </c>
      <c r="AD20" s="1" t="s">
        <v>47</v>
      </c>
      <c r="AE20" s="1" t="s">
        <v>46</v>
      </c>
      <c r="AF20" s="1" t="s">
        <v>46</v>
      </c>
      <c r="AG20" s="1" t="s">
        <v>47</v>
      </c>
      <c r="AH20" s="1" t="s">
        <v>46</v>
      </c>
      <c r="AI20" s="1" t="s">
        <v>46</v>
      </c>
      <c r="AJ20" s="1" t="s">
        <v>47</v>
      </c>
      <c r="AK20" s="1" t="s">
        <v>47</v>
      </c>
      <c r="AL20" s="1" t="s">
        <v>47</v>
      </c>
      <c r="AM20" s="1" t="s">
        <v>47</v>
      </c>
      <c r="AN20" s="1" t="s">
        <v>47</v>
      </c>
      <c r="AO20" s="1" t="s">
        <v>47</v>
      </c>
      <c r="AP20" s="1" t="s">
        <v>48</v>
      </c>
      <c r="AQ20" s="1" t="s">
        <v>46</v>
      </c>
      <c r="AR20" s="1" t="s">
        <v>46</v>
      </c>
      <c r="AS20" s="1" t="s">
        <v>48</v>
      </c>
      <c r="AT20" s="1" t="s">
        <v>49</v>
      </c>
      <c r="AU20" s="1" t="s">
        <v>50</v>
      </c>
      <c r="AV20" s="1" t="s">
        <v>51</v>
      </c>
    </row>
    <row r="21" spans="1:48" x14ac:dyDescent="0.25">
      <c r="A21" s="2">
        <v>20</v>
      </c>
      <c r="B21" s="2">
        <v>5213673</v>
      </c>
      <c r="C21" s="3" t="s">
        <v>91</v>
      </c>
      <c r="D21" s="2">
        <v>336</v>
      </c>
      <c r="E21" s="1" t="s">
        <v>45</v>
      </c>
      <c r="F21" s="8">
        <f t="shared" si="0"/>
        <v>30</v>
      </c>
      <c r="G21" s="8">
        <f t="shared" si="1"/>
        <v>4</v>
      </c>
      <c r="H21" s="10">
        <f t="shared" si="2"/>
        <v>0.11764705882352941</v>
      </c>
      <c r="I21" s="10">
        <f t="shared" si="3"/>
        <v>0.88235294117647056</v>
      </c>
      <c r="J21" s="1" t="s">
        <v>46</v>
      </c>
      <c r="K21" s="1" t="s">
        <v>47</v>
      </c>
      <c r="L21" s="1" t="s">
        <v>47</v>
      </c>
      <c r="M21" s="1" t="s">
        <v>46</v>
      </c>
      <c r="N21" s="1" t="s">
        <v>46</v>
      </c>
      <c r="O21" s="1" t="s">
        <v>46</v>
      </c>
      <c r="P21" s="1" t="s">
        <v>46</v>
      </c>
      <c r="Q21" s="1" t="s">
        <v>46</v>
      </c>
      <c r="R21" s="1" t="s">
        <v>46</v>
      </c>
      <c r="S21" s="1" t="s">
        <v>46</v>
      </c>
      <c r="T21" s="1" t="s">
        <v>46</v>
      </c>
      <c r="U21" s="1" t="s">
        <v>46</v>
      </c>
      <c r="V21" s="1" t="s">
        <v>46</v>
      </c>
      <c r="W21" s="1" t="s">
        <v>47</v>
      </c>
      <c r="X21" s="1" t="s">
        <v>46</v>
      </c>
      <c r="Y21" s="1" t="s">
        <v>47</v>
      </c>
      <c r="Z21" s="1" t="s">
        <v>46</v>
      </c>
      <c r="AA21" s="1" t="s">
        <v>46</v>
      </c>
      <c r="AB21" s="1" t="s">
        <v>46</v>
      </c>
      <c r="AC21" s="1" t="s">
        <v>46</v>
      </c>
      <c r="AD21" s="1" t="s">
        <v>46</v>
      </c>
      <c r="AE21" s="1" t="s">
        <v>46</v>
      </c>
      <c r="AF21" s="1" t="s">
        <v>46</v>
      </c>
      <c r="AG21" s="1" t="s">
        <v>46</v>
      </c>
      <c r="AH21" s="1" t="s">
        <v>46</v>
      </c>
      <c r="AI21" s="1" t="s">
        <v>46</v>
      </c>
      <c r="AJ21" s="1" t="s">
        <v>46</v>
      </c>
      <c r="AK21" s="1" t="s">
        <v>46</v>
      </c>
      <c r="AL21" s="1" t="s">
        <v>46</v>
      </c>
      <c r="AM21" s="1" t="s">
        <v>46</v>
      </c>
      <c r="AN21" s="1" t="s">
        <v>46</v>
      </c>
      <c r="AO21" s="1" t="s">
        <v>46</v>
      </c>
      <c r="AP21" s="1" t="s">
        <v>48</v>
      </c>
      <c r="AQ21" s="1" t="s">
        <v>46</v>
      </c>
      <c r="AR21" s="1" t="s">
        <v>46</v>
      </c>
      <c r="AS21" s="1" t="s">
        <v>92</v>
      </c>
      <c r="AT21" s="1" t="s">
        <v>49</v>
      </c>
      <c r="AU21" s="1" t="s">
        <v>50</v>
      </c>
      <c r="AV21" s="1" t="s">
        <v>51</v>
      </c>
    </row>
    <row r="22" spans="1:48" x14ac:dyDescent="0.25">
      <c r="A22" s="2">
        <v>21</v>
      </c>
      <c r="B22" s="2">
        <v>5213689</v>
      </c>
      <c r="C22" s="3" t="s">
        <v>93</v>
      </c>
      <c r="D22" s="2">
        <v>325</v>
      </c>
      <c r="E22" s="1" t="s">
        <v>45</v>
      </c>
      <c r="F22" s="8">
        <f t="shared" si="0"/>
        <v>13</v>
      </c>
      <c r="G22" s="8">
        <f t="shared" si="1"/>
        <v>21</v>
      </c>
      <c r="H22" s="10">
        <f t="shared" si="2"/>
        <v>0.61764705882352944</v>
      </c>
      <c r="I22" s="10">
        <f t="shared" si="3"/>
        <v>0.38235294117647056</v>
      </c>
      <c r="J22" s="1" t="s">
        <v>47</v>
      </c>
      <c r="K22" s="1" t="s">
        <v>47</v>
      </c>
      <c r="L22" s="1" t="s">
        <v>47</v>
      </c>
      <c r="M22" s="1" t="s">
        <v>47</v>
      </c>
      <c r="N22" s="1" t="s">
        <v>47</v>
      </c>
      <c r="O22" s="1" t="s">
        <v>47</v>
      </c>
      <c r="P22" s="1" t="s">
        <v>47</v>
      </c>
      <c r="Q22" s="1" t="s">
        <v>46</v>
      </c>
      <c r="R22" s="1" t="s">
        <v>47</v>
      </c>
      <c r="S22" s="1" t="s">
        <v>47</v>
      </c>
      <c r="T22" s="1" t="s">
        <v>46</v>
      </c>
      <c r="U22" s="1" t="s">
        <v>47</v>
      </c>
      <c r="V22" s="1" t="s">
        <v>46</v>
      </c>
      <c r="W22" s="1" t="s">
        <v>47</v>
      </c>
      <c r="X22" s="1" t="s">
        <v>46</v>
      </c>
      <c r="Y22" s="1" t="s">
        <v>47</v>
      </c>
      <c r="Z22" s="1" t="s">
        <v>46</v>
      </c>
      <c r="AA22" s="1" t="s">
        <v>47</v>
      </c>
      <c r="AB22" s="1" t="s">
        <v>46</v>
      </c>
      <c r="AC22" s="1" t="s">
        <v>47</v>
      </c>
      <c r="AD22" s="1" t="s">
        <v>46</v>
      </c>
      <c r="AE22" s="1" t="s">
        <v>46</v>
      </c>
      <c r="AF22" s="1" t="s">
        <v>47</v>
      </c>
      <c r="AG22" s="1" t="s">
        <v>46</v>
      </c>
      <c r="AH22" s="1" t="s">
        <v>47</v>
      </c>
      <c r="AI22" s="1" t="s">
        <v>47</v>
      </c>
      <c r="AJ22" s="1" t="s">
        <v>47</v>
      </c>
      <c r="AK22" s="1" t="s">
        <v>46</v>
      </c>
      <c r="AL22" s="1" t="s">
        <v>47</v>
      </c>
      <c r="AM22" s="1" t="s">
        <v>47</v>
      </c>
      <c r="AN22" s="1" t="s">
        <v>46</v>
      </c>
      <c r="AO22" s="1" t="s">
        <v>46</v>
      </c>
      <c r="AP22" s="1" t="s">
        <v>48</v>
      </c>
      <c r="AQ22" s="1" t="s">
        <v>46</v>
      </c>
      <c r="AR22" s="1" t="s">
        <v>47</v>
      </c>
      <c r="AS22" s="1" t="s">
        <v>48</v>
      </c>
      <c r="AT22" s="1" t="s">
        <v>49</v>
      </c>
      <c r="AU22" s="1" t="s">
        <v>57</v>
      </c>
      <c r="AV22" s="1" t="s">
        <v>51</v>
      </c>
    </row>
    <row r="23" spans="1:48" x14ac:dyDescent="0.25">
      <c r="A23" s="2">
        <v>22</v>
      </c>
      <c r="B23" s="2">
        <v>5213690</v>
      </c>
      <c r="C23" s="3" t="s">
        <v>94</v>
      </c>
      <c r="D23" s="2">
        <v>353</v>
      </c>
      <c r="E23" s="1" t="s">
        <v>45</v>
      </c>
      <c r="F23" s="8">
        <f t="shared" si="0"/>
        <v>26</v>
      </c>
      <c r="G23" s="8">
        <f t="shared" si="1"/>
        <v>9</v>
      </c>
      <c r="H23" s="10">
        <f t="shared" si="2"/>
        <v>0.25714285714285712</v>
      </c>
      <c r="I23" s="10">
        <f t="shared" si="3"/>
        <v>0.74285714285714288</v>
      </c>
      <c r="J23" s="1" t="s">
        <v>46</v>
      </c>
      <c r="K23" s="1" t="s">
        <v>47</v>
      </c>
      <c r="L23" s="1" t="s">
        <v>47</v>
      </c>
      <c r="M23" s="1" t="s">
        <v>47</v>
      </c>
      <c r="N23" s="1" t="s">
        <v>47</v>
      </c>
      <c r="O23" s="1" t="s">
        <v>46</v>
      </c>
      <c r="P23" s="1" t="s">
        <v>46</v>
      </c>
      <c r="Q23" s="1" t="s">
        <v>47</v>
      </c>
      <c r="R23" s="1" t="s">
        <v>46</v>
      </c>
      <c r="S23" s="1" t="s">
        <v>46</v>
      </c>
      <c r="T23" s="1" t="s">
        <v>47</v>
      </c>
      <c r="U23" s="1" t="s">
        <v>46</v>
      </c>
      <c r="V23" s="1" t="s">
        <v>46</v>
      </c>
      <c r="W23" s="1" t="s">
        <v>47</v>
      </c>
      <c r="X23" s="1" t="s">
        <v>46</v>
      </c>
      <c r="Y23" s="1" t="s">
        <v>46</v>
      </c>
      <c r="Z23" s="1" t="s">
        <v>46</v>
      </c>
      <c r="AA23" s="1" t="s">
        <v>46</v>
      </c>
      <c r="AB23" s="1" t="s">
        <v>46</v>
      </c>
      <c r="AC23" s="1" t="s">
        <v>46</v>
      </c>
      <c r="AD23" s="1" t="s">
        <v>46</v>
      </c>
      <c r="AE23" s="1" t="s">
        <v>46</v>
      </c>
      <c r="AF23" s="1" t="s">
        <v>46</v>
      </c>
      <c r="AG23" s="1" t="s">
        <v>46</v>
      </c>
      <c r="AH23" s="1" t="s">
        <v>46</v>
      </c>
      <c r="AI23" s="1" t="s">
        <v>46</v>
      </c>
      <c r="AJ23" s="1" t="s">
        <v>47</v>
      </c>
      <c r="AK23" s="1" t="s">
        <v>46</v>
      </c>
      <c r="AL23" s="1" t="s">
        <v>46</v>
      </c>
      <c r="AM23" s="1" t="s">
        <v>47</v>
      </c>
      <c r="AN23" s="1" t="s">
        <v>46</v>
      </c>
      <c r="AO23" s="1" t="s">
        <v>46</v>
      </c>
      <c r="AP23" s="1" t="s">
        <v>46</v>
      </c>
      <c r="AQ23" s="1" t="s">
        <v>46</v>
      </c>
      <c r="AR23" s="1" t="s">
        <v>46</v>
      </c>
      <c r="AS23" s="1" t="s">
        <v>95</v>
      </c>
      <c r="AT23" s="1" t="s">
        <v>49</v>
      </c>
      <c r="AU23" s="1" t="s">
        <v>57</v>
      </c>
      <c r="AV23" s="1" t="s">
        <v>51</v>
      </c>
    </row>
    <row r="24" spans="1:48" x14ac:dyDescent="0.25">
      <c r="A24" s="2">
        <v>23</v>
      </c>
      <c r="B24" s="2">
        <v>5213723</v>
      </c>
      <c r="C24" s="3" t="s">
        <v>96</v>
      </c>
      <c r="D24" s="2">
        <v>381</v>
      </c>
      <c r="E24" s="1" t="s">
        <v>45</v>
      </c>
      <c r="F24" s="8">
        <f t="shared" si="0"/>
        <v>30</v>
      </c>
      <c r="G24" s="8">
        <f t="shared" si="1"/>
        <v>5</v>
      </c>
      <c r="H24" s="10">
        <f t="shared" si="2"/>
        <v>0.14285714285714285</v>
      </c>
      <c r="I24" s="10">
        <f t="shared" si="3"/>
        <v>0.8571428571428571</v>
      </c>
      <c r="J24" s="1" t="s">
        <v>46</v>
      </c>
      <c r="K24" s="1" t="s">
        <v>46</v>
      </c>
      <c r="L24" s="1" t="s">
        <v>47</v>
      </c>
      <c r="M24" s="1" t="s">
        <v>47</v>
      </c>
      <c r="N24" s="1" t="s">
        <v>46</v>
      </c>
      <c r="O24" s="1" t="s">
        <v>46</v>
      </c>
      <c r="P24" s="1" t="s">
        <v>46</v>
      </c>
      <c r="Q24" s="1" t="s">
        <v>46</v>
      </c>
      <c r="R24" s="1" t="s">
        <v>46</v>
      </c>
      <c r="S24" s="1" t="s">
        <v>46</v>
      </c>
      <c r="T24" s="1" t="s">
        <v>46</v>
      </c>
      <c r="U24" s="1" t="s">
        <v>47</v>
      </c>
      <c r="V24" s="1" t="s">
        <v>46</v>
      </c>
      <c r="W24" s="1" t="s">
        <v>47</v>
      </c>
      <c r="X24" s="1" t="s">
        <v>46</v>
      </c>
      <c r="Y24" s="1" t="s">
        <v>46</v>
      </c>
      <c r="Z24" s="1" t="s">
        <v>47</v>
      </c>
      <c r="AA24" s="1" t="s">
        <v>46</v>
      </c>
      <c r="AB24" s="1" t="s">
        <v>46</v>
      </c>
      <c r="AC24" s="1" t="s">
        <v>46</v>
      </c>
      <c r="AD24" s="1" t="s">
        <v>46</v>
      </c>
      <c r="AE24" s="1" t="s">
        <v>46</v>
      </c>
      <c r="AF24" s="1" t="s">
        <v>46</v>
      </c>
      <c r="AG24" s="1" t="s">
        <v>46</v>
      </c>
      <c r="AH24" s="1" t="s">
        <v>46</v>
      </c>
      <c r="AI24" s="1" t="s">
        <v>46</v>
      </c>
      <c r="AJ24" s="1" t="s">
        <v>46</v>
      </c>
      <c r="AK24" s="1" t="s">
        <v>46</v>
      </c>
      <c r="AL24" s="1" t="s">
        <v>46</v>
      </c>
      <c r="AM24" s="1" t="s">
        <v>46</v>
      </c>
      <c r="AN24" s="1" t="s">
        <v>46</v>
      </c>
      <c r="AO24" s="1" t="s">
        <v>46</v>
      </c>
      <c r="AP24" s="1" t="s">
        <v>46</v>
      </c>
      <c r="AQ24" s="1" t="s">
        <v>46</v>
      </c>
      <c r="AR24" s="1" t="s">
        <v>46</v>
      </c>
      <c r="AS24" s="1" t="s">
        <v>48</v>
      </c>
      <c r="AT24" s="1" t="s">
        <v>49</v>
      </c>
      <c r="AU24" s="1" t="s">
        <v>50</v>
      </c>
      <c r="AV24" s="1" t="s">
        <v>51</v>
      </c>
    </row>
    <row r="25" spans="1:48" x14ac:dyDescent="0.25">
      <c r="A25" s="2">
        <v>24</v>
      </c>
      <c r="B25" s="2">
        <v>5213730</v>
      </c>
      <c r="C25" s="3" t="s">
        <v>97</v>
      </c>
      <c r="D25" s="2">
        <v>396</v>
      </c>
      <c r="E25" s="1" t="s">
        <v>45</v>
      </c>
      <c r="F25" s="8">
        <f t="shared" si="0"/>
        <v>24</v>
      </c>
      <c r="G25" s="8">
        <f t="shared" si="1"/>
        <v>11</v>
      </c>
      <c r="H25" s="10">
        <f t="shared" si="2"/>
        <v>0.31428571428571428</v>
      </c>
      <c r="I25" s="10">
        <f t="shared" si="3"/>
        <v>0.68571428571428572</v>
      </c>
      <c r="J25" s="1" t="s">
        <v>46</v>
      </c>
      <c r="K25" s="1" t="s">
        <v>47</v>
      </c>
      <c r="L25" s="1" t="s">
        <v>46</v>
      </c>
      <c r="M25" s="1" t="s">
        <v>47</v>
      </c>
      <c r="N25" s="1" t="s">
        <v>46</v>
      </c>
      <c r="O25" s="1" t="s">
        <v>46</v>
      </c>
      <c r="P25" s="1" t="s">
        <v>46</v>
      </c>
      <c r="Q25" s="1" t="s">
        <v>47</v>
      </c>
      <c r="R25" s="1" t="s">
        <v>46</v>
      </c>
      <c r="S25" s="1" t="s">
        <v>46</v>
      </c>
      <c r="T25" s="1" t="s">
        <v>46</v>
      </c>
      <c r="U25" s="1" t="s">
        <v>47</v>
      </c>
      <c r="V25" s="1" t="s">
        <v>46</v>
      </c>
      <c r="W25" s="1" t="s">
        <v>47</v>
      </c>
      <c r="X25" s="1" t="s">
        <v>46</v>
      </c>
      <c r="Y25" s="1" t="s">
        <v>46</v>
      </c>
      <c r="Z25" s="1" t="s">
        <v>47</v>
      </c>
      <c r="AA25" s="1" t="s">
        <v>46</v>
      </c>
      <c r="AB25" s="1" t="s">
        <v>47</v>
      </c>
      <c r="AC25" s="1" t="s">
        <v>46</v>
      </c>
      <c r="AD25" s="1" t="s">
        <v>47</v>
      </c>
      <c r="AE25" s="1" t="s">
        <v>46</v>
      </c>
      <c r="AF25" s="1" t="s">
        <v>46</v>
      </c>
      <c r="AG25" s="1" t="s">
        <v>46</v>
      </c>
      <c r="AH25" s="1" t="s">
        <v>46</v>
      </c>
      <c r="AI25" s="1" t="s">
        <v>46</v>
      </c>
      <c r="AJ25" s="1" t="s">
        <v>47</v>
      </c>
      <c r="AK25" s="1" t="s">
        <v>46</v>
      </c>
      <c r="AL25" s="1" t="s">
        <v>46</v>
      </c>
      <c r="AM25" s="1" t="s">
        <v>47</v>
      </c>
      <c r="AN25" s="1" t="s">
        <v>46</v>
      </c>
      <c r="AO25" s="1" t="s">
        <v>46</v>
      </c>
      <c r="AP25" s="1" t="s">
        <v>46</v>
      </c>
      <c r="AQ25" s="1" t="s">
        <v>46</v>
      </c>
      <c r="AR25" s="1" t="s">
        <v>47</v>
      </c>
      <c r="AS25" s="1" t="s">
        <v>98</v>
      </c>
      <c r="AT25" s="1" t="s">
        <v>49</v>
      </c>
      <c r="AU25" s="1" t="s">
        <v>57</v>
      </c>
      <c r="AV25" s="1" t="s">
        <v>51</v>
      </c>
    </row>
    <row r="26" spans="1:48" x14ac:dyDescent="0.25">
      <c r="A26" s="2">
        <v>25</v>
      </c>
      <c r="B26" s="2">
        <v>5213738</v>
      </c>
      <c r="C26" s="3" t="s">
        <v>99</v>
      </c>
      <c r="D26" s="2">
        <v>667</v>
      </c>
      <c r="E26" s="1" t="s">
        <v>45</v>
      </c>
      <c r="F26" s="8">
        <f t="shared" si="0"/>
        <v>32</v>
      </c>
      <c r="G26" s="8">
        <f t="shared" si="1"/>
        <v>3</v>
      </c>
      <c r="H26" s="10">
        <f t="shared" si="2"/>
        <v>8.5714285714285715E-2</v>
      </c>
      <c r="I26" s="10">
        <f t="shared" si="3"/>
        <v>0.91428571428571426</v>
      </c>
      <c r="J26" s="1" t="s">
        <v>46</v>
      </c>
      <c r="K26" s="1" t="s">
        <v>46</v>
      </c>
      <c r="L26" s="1" t="s">
        <v>47</v>
      </c>
      <c r="M26" s="1" t="s">
        <v>46</v>
      </c>
      <c r="N26" s="1" t="s">
        <v>46</v>
      </c>
      <c r="O26" s="1" t="s">
        <v>46</v>
      </c>
      <c r="P26" s="1" t="s">
        <v>46</v>
      </c>
      <c r="Q26" s="1" t="s">
        <v>46</v>
      </c>
      <c r="R26" s="1" t="s">
        <v>46</v>
      </c>
      <c r="S26" s="1" t="s">
        <v>46</v>
      </c>
      <c r="T26" s="1" t="s">
        <v>46</v>
      </c>
      <c r="U26" s="1" t="s">
        <v>46</v>
      </c>
      <c r="V26" s="1" t="s">
        <v>46</v>
      </c>
      <c r="W26" s="1" t="s">
        <v>47</v>
      </c>
      <c r="X26" s="1" t="s">
        <v>46</v>
      </c>
      <c r="Y26" s="1" t="s">
        <v>46</v>
      </c>
      <c r="Z26" s="1" t="s">
        <v>46</v>
      </c>
      <c r="AA26" s="1" t="s">
        <v>46</v>
      </c>
      <c r="AB26" s="1" t="s">
        <v>46</v>
      </c>
      <c r="AC26" s="1" t="s">
        <v>46</v>
      </c>
      <c r="AD26" s="1" t="s">
        <v>46</v>
      </c>
      <c r="AE26" s="1" t="s">
        <v>46</v>
      </c>
      <c r="AF26" s="1" t="s">
        <v>46</v>
      </c>
      <c r="AG26" s="1" t="s">
        <v>46</v>
      </c>
      <c r="AH26" s="1" t="s">
        <v>46</v>
      </c>
      <c r="AI26" s="1" t="s">
        <v>46</v>
      </c>
      <c r="AJ26" s="1" t="s">
        <v>46</v>
      </c>
      <c r="AK26" s="1" t="s">
        <v>46</v>
      </c>
      <c r="AL26" s="1" t="s">
        <v>47</v>
      </c>
      <c r="AM26" s="1" t="s">
        <v>46</v>
      </c>
      <c r="AN26" s="1" t="s">
        <v>46</v>
      </c>
      <c r="AO26" s="1" t="s">
        <v>46</v>
      </c>
      <c r="AP26" s="1" t="s">
        <v>46</v>
      </c>
      <c r="AQ26" s="1" t="s">
        <v>46</v>
      </c>
      <c r="AR26" s="1" t="s">
        <v>46</v>
      </c>
      <c r="AS26" s="1" t="s">
        <v>100</v>
      </c>
      <c r="AT26" s="1" t="s">
        <v>49</v>
      </c>
      <c r="AU26" s="1" t="s">
        <v>57</v>
      </c>
      <c r="AV26" s="1" t="s">
        <v>51</v>
      </c>
    </row>
    <row r="27" spans="1:48" x14ac:dyDescent="0.25">
      <c r="A27" s="2">
        <v>26</v>
      </c>
      <c r="B27" s="2">
        <v>5213755</v>
      </c>
      <c r="C27" s="3" t="s">
        <v>101</v>
      </c>
      <c r="D27" s="2">
        <v>504</v>
      </c>
      <c r="E27" s="1" t="s">
        <v>45</v>
      </c>
      <c r="F27" s="8">
        <f t="shared" si="0"/>
        <v>30</v>
      </c>
      <c r="G27" s="8">
        <f t="shared" si="1"/>
        <v>5</v>
      </c>
      <c r="H27" s="10">
        <f t="shared" si="2"/>
        <v>0.14285714285714285</v>
      </c>
      <c r="I27" s="10">
        <f t="shared" si="3"/>
        <v>0.8571428571428571</v>
      </c>
      <c r="J27" s="1" t="s">
        <v>46</v>
      </c>
      <c r="K27" s="1" t="s">
        <v>46</v>
      </c>
      <c r="L27" s="1" t="s">
        <v>47</v>
      </c>
      <c r="M27" s="1" t="s">
        <v>47</v>
      </c>
      <c r="N27" s="1" t="s">
        <v>46</v>
      </c>
      <c r="O27" s="1" t="s">
        <v>46</v>
      </c>
      <c r="P27" s="1" t="s">
        <v>46</v>
      </c>
      <c r="Q27" s="1" t="s">
        <v>47</v>
      </c>
      <c r="R27" s="1" t="s">
        <v>46</v>
      </c>
      <c r="S27" s="1" t="s">
        <v>46</v>
      </c>
      <c r="T27" s="1" t="s">
        <v>46</v>
      </c>
      <c r="U27" s="1" t="s">
        <v>46</v>
      </c>
      <c r="V27" s="1" t="s">
        <v>46</v>
      </c>
      <c r="W27" s="1" t="s">
        <v>47</v>
      </c>
      <c r="X27" s="1" t="s">
        <v>46</v>
      </c>
      <c r="Y27" s="1" t="s">
        <v>46</v>
      </c>
      <c r="Z27" s="1" t="s">
        <v>46</v>
      </c>
      <c r="AA27" s="1" t="s">
        <v>46</v>
      </c>
      <c r="AB27" s="1" t="s">
        <v>46</v>
      </c>
      <c r="AC27" s="1" t="s">
        <v>46</v>
      </c>
      <c r="AD27" s="1" t="s">
        <v>46</v>
      </c>
      <c r="AE27" s="1" t="s">
        <v>46</v>
      </c>
      <c r="AF27" s="1" t="s">
        <v>46</v>
      </c>
      <c r="AG27" s="1" t="s">
        <v>46</v>
      </c>
      <c r="AH27" s="1" t="s">
        <v>46</v>
      </c>
      <c r="AI27" s="1" t="s">
        <v>46</v>
      </c>
      <c r="AJ27" s="1" t="s">
        <v>46</v>
      </c>
      <c r="AK27" s="1" t="s">
        <v>46</v>
      </c>
      <c r="AL27" s="1" t="s">
        <v>46</v>
      </c>
      <c r="AM27" s="1" t="s">
        <v>46</v>
      </c>
      <c r="AN27" s="1" t="s">
        <v>46</v>
      </c>
      <c r="AO27" s="1" t="s">
        <v>46</v>
      </c>
      <c r="AP27" s="1" t="s">
        <v>46</v>
      </c>
      <c r="AQ27" s="1" t="s">
        <v>46</v>
      </c>
      <c r="AR27" s="1" t="s">
        <v>47</v>
      </c>
      <c r="AS27" s="1" t="s">
        <v>102</v>
      </c>
      <c r="AT27" s="1" t="s">
        <v>49</v>
      </c>
      <c r="AU27" s="1" t="s">
        <v>103</v>
      </c>
      <c r="AV27" s="1" t="s">
        <v>77</v>
      </c>
    </row>
    <row r="28" spans="1:48" x14ac:dyDescent="0.25">
      <c r="A28" s="2">
        <v>27</v>
      </c>
      <c r="B28" s="2">
        <v>5213756</v>
      </c>
      <c r="C28" s="3" t="s">
        <v>104</v>
      </c>
      <c r="D28" s="2">
        <v>804</v>
      </c>
      <c r="E28" s="1" t="s">
        <v>45</v>
      </c>
      <c r="F28" s="8">
        <f t="shared" si="0"/>
        <v>27</v>
      </c>
      <c r="G28" s="8">
        <f t="shared" si="1"/>
        <v>8</v>
      </c>
      <c r="H28" s="10">
        <f t="shared" si="2"/>
        <v>0.22857142857142856</v>
      </c>
      <c r="I28" s="10">
        <f t="shared" si="3"/>
        <v>0.77142857142857146</v>
      </c>
      <c r="J28" s="1" t="s">
        <v>46</v>
      </c>
      <c r="K28" s="1" t="s">
        <v>47</v>
      </c>
      <c r="L28" s="1" t="s">
        <v>47</v>
      </c>
      <c r="M28" s="1" t="s">
        <v>46</v>
      </c>
      <c r="N28" s="1" t="s">
        <v>46</v>
      </c>
      <c r="O28" s="1" t="s">
        <v>46</v>
      </c>
      <c r="P28" s="1" t="s">
        <v>46</v>
      </c>
      <c r="Q28" s="1" t="s">
        <v>47</v>
      </c>
      <c r="R28" s="1" t="s">
        <v>46</v>
      </c>
      <c r="S28" s="1" t="s">
        <v>46</v>
      </c>
      <c r="T28" s="1" t="s">
        <v>46</v>
      </c>
      <c r="U28" s="1" t="s">
        <v>46</v>
      </c>
      <c r="V28" s="1" t="s">
        <v>46</v>
      </c>
      <c r="W28" s="1" t="s">
        <v>47</v>
      </c>
      <c r="X28" s="1" t="s">
        <v>47</v>
      </c>
      <c r="Y28" s="1" t="s">
        <v>47</v>
      </c>
      <c r="Z28" s="1" t="s">
        <v>46</v>
      </c>
      <c r="AA28" s="1" t="s">
        <v>46</v>
      </c>
      <c r="AB28" s="1" t="s">
        <v>46</v>
      </c>
      <c r="AC28" s="1" t="s">
        <v>46</v>
      </c>
      <c r="AD28" s="1" t="s">
        <v>46</v>
      </c>
      <c r="AE28" s="1" t="s">
        <v>46</v>
      </c>
      <c r="AF28" s="1" t="s">
        <v>46</v>
      </c>
      <c r="AG28" s="1" t="s">
        <v>46</v>
      </c>
      <c r="AH28" s="1" t="s">
        <v>46</v>
      </c>
      <c r="AI28" s="1" t="s">
        <v>46</v>
      </c>
      <c r="AJ28" s="1" t="s">
        <v>47</v>
      </c>
      <c r="AK28" s="1" t="s">
        <v>46</v>
      </c>
      <c r="AL28" s="1" t="s">
        <v>47</v>
      </c>
      <c r="AM28" s="1" t="s">
        <v>46</v>
      </c>
      <c r="AN28" s="1" t="s">
        <v>46</v>
      </c>
      <c r="AO28" s="1" t="s">
        <v>46</v>
      </c>
      <c r="AP28" s="1" t="s">
        <v>46</v>
      </c>
      <c r="AQ28" s="1" t="s">
        <v>46</v>
      </c>
      <c r="AR28" s="1" t="s">
        <v>46</v>
      </c>
      <c r="AS28" s="1" t="s">
        <v>105</v>
      </c>
      <c r="AT28" s="1" t="s">
        <v>49</v>
      </c>
      <c r="AU28" s="1" t="s">
        <v>106</v>
      </c>
      <c r="AV28" s="1" t="s">
        <v>51</v>
      </c>
    </row>
    <row r="29" spans="1:48" x14ac:dyDescent="0.25">
      <c r="A29" s="2">
        <v>28</v>
      </c>
      <c r="B29" s="2">
        <v>5213760</v>
      </c>
      <c r="C29" s="3" t="s">
        <v>107</v>
      </c>
      <c r="D29" s="2">
        <v>338</v>
      </c>
      <c r="E29" s="1" t="s">
        <v>45</v>
      </c>
      <c r="F29" s="8">
        <f t="shared" si="0"/>
        <v>27</v>
      </c>
      <c r="G29" s="8">
        <f t="shared" si="1"/>
        <v>7</v>
      </c>
      <c r="H29" s="10">
        <f t="shared" si="2"/>
        <v>0.20588235294117646</v>
      </c>
      <c r="I29" s="10">
        <f t="shared" si="3"/>
        <v>0.79411764705882348</v>
      </c>
      <c r="J29" s="1" t="s">
        <v>46</v>
      </c>
      <c r="K29" s="1" t="s">
        <v>47</v>
      </c>
      <c r="L29" s="1" t="s">
        <v>46</v>
      </c>
      <c r="M29" s="1" t="s">
        <v>47</v>
      </c>
      <c r="N29" s="1" t="s">
        <v>46</v>
      </c>
      <c r="O29" s="1" t="s">
        <v>46</v>
      </c>
      <c r="P29" s="1" t="s">
        <v>46</v>
      </c>
      <c r="Q29" s="1" t="s">
        <v>46</v>
      </c>
      <c r="R29" s="1" t="s">
        <v>46</v>
      </c>
      <c r="S29" s="1" t="s">
        <v>46</v>
      </c>
      <c r="T29" s="1" t="s">
        <v>46</v>
      </c>
      <c r="U29" s="1" t="s">
        <v>47</v>
      </c>
      <c r="V29" s="1" t="s">
        <v>46</v>
      </c>
      <c r="W29" s="1" t="s">
        <v>46</v>
      </c>
      <c r="X29" s="1" t="s">
        <v>46</v>
      </c>
      <c r="Y29" s="1" t="s">
        <v>46</v>
      </c>
      <c r="Z29" s="1" t="s">
        <v>46</v>
      </c>
      <c r="AA29" s="1" t="s">
        <v>46</v>
      </c>
      <c r="AB29" s="1" t="s">
        <v>46</v>
      </c>
      <c r="AC29" s="1" t="s">
        <v>46</v>
      </c>
      <c r="AD29" s="1" t="s">
        <v>46</v>
      </c>
      <c r="AE29" s="1" t="s">
        <v>46</v>
      </c>
      <c r="AF29" s="1" t="s">
        <v>46</v>
      </c>
      <c r="AG29" s="1" t="s">
        <v>46</v>
      </c>
      <c r="AH29" s="1" t="s">
        <v>46</v>
      </c>
      <c r="AI29" s="1" t="s">
        <v>46</v>
      </c>
      <c r="AJ29" s="1" t="s">
        <v>47</v>
      </c>
      <c r="AK29" s="1" t="s">
        <v>46</v>
      </c>
      <c r="AL29" s="1" t="s">
        <v>47</v>
      </c>
      <c r="AM29" s="1" t="s">
        <v>47</v>
      </c>
      <c r="AN29" s="1" t="s">
        <v>46</v>
      </c>
      <c r="AO29" s="1" t="s">
        <v>46</v>
      </c>
      <c r="AP29" s="1" t="s">
        <v>48</v>
      </c>
      <c r="AQ29" s="1" t="s">
        <v>46</v>
      </c>
      <c r="AR29" s="1" t="s">
        <v>47</v>
      </c>
      <c r="AS29" s="1" t="s">
        <v>108</v>
      </c>
      <c r="AT29" s="1" t="s">
        <v>89</v>
      </c>
      <c r="AU29" s="1" t="s">
        <v>103</v>
      </c>
      <c r="AV29" s="1" t="s">
        <v>54</v>
      </c>
    </row>
    <row r="30" spans="1:48" x14ac:dyDescent="0.25">
      <c r="A30" s="2">
        <v>29</v>
      </c>
      <c r="B30" s="2">
        <v>5213769</v>
      </c>
      <c r="C30" s="3" t="s">
        <v>109</v>
      </c>
      <c r="D30" s="2">
        <v>443</v>
      </c>
      <c r="E30" s="1" t="s">
        <v>45</v>
      </c>
      <c r="F30" s="8">
        <f t="shared" si="0"/>
        <v>11</v>
      </c>
      <c r="G30" s="8">
        <f t="shared" si="1"/>
        <v>23</v>
      </c>
      <c r="H30" s="10">
        <f t="shared" si="2"/>
        <v>0.67647058823529416</v>
      </c>
      <c r="I30" s="10">
        <f t="shared" si="3"/>
        <v>0.3235294117647059</v>
      </c>
      <c r="J30" s="1" t="s">
        <v>47</v>
      </c>
      <c r="K30" s="1" t="s">
        <v>46</v>
      </c>
      <c r="L30" s="1" t="s">
        <v>47</v>
      </c>
      <c r="M30" s="1" t="s">
        <v>47</v>
      </c>
      <c r="N30" s="1" t="s">
        <v>47</v>
      </c>
      <c r="O30" s="1" t="s">
        <v>46</v>
      </c>
      <c r="P30" s="1" t="s">
        <v>47</v>
      </c>
      <c r="Q30" s="1" t="s">
        <v>47</v>
      </c>
      <c r="R30" s="1" t="s">
        <v>46</v>
      </c>
      <c r="S30" s="1" t="s">
        <v>47</v>
      </c>
      <c r="T30" s="1" t="s">
        <v>46</v>
      </c>
      <c r="U30" s="1" t="s">
        <v>46</v>
      </c>
      <c r="V30" s="1" t="s">
        <v>46</v>
      </c>
      <c r="W30" s="1" t="s">
        <v>47</v>
      </c>
      <c r="X30" s="1" t="s">
        <v>47</v>
      </c>
      <c r="Y30" s="1" t="s">
        <v>47</v>
      </c>
      <c r="Z30" s="1" t="s">
        <v>46</v>
      </c>
      <c r="AA30" s="1" t="s">
        <v>46</v>
      </c>
      <c r="AB30" s="1" t="s">
        <v>47</v>
      </c>
      <c r="AC30" s="1" t="s">
        <v>46</v>
      </c>
      <c r="AD30" s="1" t="s">
        <v>47</v>
      </c>
      <c r="AE30" s="1" t="s">
        <v>46</v>
      </c>
      <c r="AF30" s="1" t="s">
        <v>47</v>
      </c>
      <c r="AG30" s="1" t="s">
        <v>46</v>
      </c>
      <c r="AH30" s="1" t="s">
        <v>47</v>
      </c>
      <c r="AI30" s="1" t="s">
        <v>47</v>
      </c>
      <c r="AJ30" s="1" t="s">
        <v>47</v>
      </c>
      <c r="AK30" s="1" t="s">
        <v>47</v>
      </c>
      <c r="AL30" s="1" t="s">
        <v>47</v>
      </c>
      <c r="AM30" s="1" t="s">
        <v>47</v>
      </c>
      <c r="AN30" s="1" t="s">
        <v>47</v>
      </c>
      <c r="AO30" s="1" t="s">
        <v>47</v>
      </c>
      <c r="AP30" s="1" t="s">
        <v>48</v>
      </c>
      <c r="AQ30" s="1" t="s">
        <v>47</v>
      </c>
      <c r="AR30" s="1" t="s">
        <v>47</v>
      </c>
      <c r="AS30" s="1" t="s">
        <v>110</v>
      </c>
      <c r="AT30" s="1" t="s">
        <v>89</v>
      </c>
      <c r="AU30" s="1" t="s">
        <v>50</v>
      </c>
      <c r="AV30" s="1" t="s">
        <v>77</v>
      </c>
    </row>
    <row r="31" spans="1:48" x14ac:dyDescent="0.25">
      <c r="A31" s="2">
        <v>30</v>
      </c>
      <c r="B31" s="2">
        <v>5213770</v>
      </c>
      <c r="C31" s="3" t="s">
        <v>111</v>
      </c>
      <c r="D31" s="2">
        <v>1350</v>
      </c>
      <c r="E31" s="1" t="s">
        <v>45</v>
      </c>
      <c r="F31" s="8">
        <f t="shared" si="0"/>
        <v>15</v>
      </c>
      <c r="G31" s="8">
        <f t="shared" si="1"/>
        <v>19</v>
      </c>
      <c r="H31" s="10">
        <f t="shared" si="2"/>
        <v>0.55882352941176472</v>
      </c>
      <c r="I31" s="10">
        <f t="shared" si="3"/>
        <v>0.44117647058823528</v>
      </c>
      <c r="J31" s="1" t="s">
        <v>46</v>
      </c>
      <c r="K31" s="1" t="s">
        <v>47</v>
      </c>
      <c r="L31" s="1" t="s">
        <v>47</v>
      </c>
      <c r="M31" s="1" t="s">
        <v>47</v>
      </c>
      <c r="N31" s="1" t="s">
        <v>46</v>
      </c>
      <c r="O31" s="1" t="s">
        <v>47</v>
      </c>
      <c r="P31" s="1" t="s">
        <v>46</v>
      </c>
      <c r="Q31" s="1" t="s">
        <v>47</v>
      </c>
      <c r="R31" s="1" t="s">
        <v>47</v>
      </c>
      <c r="S31" s="1" t="s">
        <v>47</v>
      </c>
      <c r="T31" s="1" t="s">
        <v>47</v>
      </c>
      <c r="U31" s="1" t="s">
        <v>47</v>
      </c>
      <c r="V31" s="1" t="s">
        <v>46</v>
      </c>
      <c r="W31" s="1" t="s">
        <v>47</v>
      </c>
      <c r="X31" s="1" t="s">
        <v>46</v>
      </c>
      <c r="Y31" s="1" t="s">
        <v>46</v>
      </c>
      <c r="Z31" s="1" t="s">
        <v>47</v>
      </c>
      <c r="AA31" s="1" t="s">
        <v>46</v>
      </c>
      <c r="AB31" s="1" t="s">
        <v>46</v>
      </c>
      <c r="AC31" s="1" t="s">
        <v>46</v>
      </c>
      <c r="AD31" s="1" t="s">
        <v>46</v>
      </c>
      <c r="AE31" s="1" t="s">
        <v>46</v>
      </c>
      <c r="AF31" s="1" t="s">
        <v>47</v>
      </c>
      <c r="AG31" s="1" t="s">
        <v>47</v>
      </c>
      <c r="AH31" s="1" t="s">
        <v>46</v>
      </c>
      <c r="AI31" s="1" t="s">
        <v>47</v>
      </c>
      <c r="AJ31" s="1" t="s">
        <v>47</v>
      </c>
      <c r="AK31" s="1" t="s">
        <v>46</v>
      </c>
      <c r="AL31" s="1" t="s">
        <v>47</v>
      </c>
      <c r="AM31" s="1" t="s">
        <v>47</v>
      </c>
      <c r="AN31" s="1" t="s">
        <v>47</v>
      </c>
      <c r="AO31" s="1" t="s">
        <v>46</v>
      </c>
      <c r="AP31" s="1" t="s">
        <v>48</v>
      </c>
      <c r="AQ31" s="1" t="s">
        <v>47</v>
      </c>
      <c r="AR31" s="1" t="s">
        <v>46</v>
      </c>
      <c r="AS31" s="1" t="s">
        <v>112</v>
      </c>
      <c r="AT31" s="1" t="s">
        <v>49</v>
      </c>
      <c r="AU31" s="1" t="s">
        <v>106</v>
      </c>
      <c r="AV31" s="1" t="s">
        <v>51</v>
      </c>
    </row>
    <row r="32" spans="1:48" x14ac:dyDescent="0.25">
      <c r="A32" s="2">
        <v>31</v>
      </c>
      <c r="B32" s="2">
        <v>5213772</v>
      </c>
      <c r="C32" s="3" t="s">
        <v>113</v>
      </c>
      <c r="D32" s="2">
        <v>464</v>
      </c>
      <c r="E32" s="1" t="s">
        <v>45</v>
      </c>
      <c r="F32" s="8">
        <f t="shared" si="0"/>
        <v>22</v>
      </c>
      <c r="G32" s="8">
        <f t="shared" si="1"/>
        <v>12</v>
      </c>
      <c r="H32" s="10">
        <f t="shared" si="2"/>
        <v>0.35294117647058826</v>
      </c>
      <c r="I32" s="10">
        <f t="shared" si="3"/>
        <v>0.6470588235294118</v>
      </c>
      <c r="J32" s="1" t="s">
        <v>47</v>
      </c>
      <c r="K32" s="1" t="s">
        <v>46</v>
      </c>
      <c r="L32" s="1" t="s">
        <v>47</v>
      </c>
      <c r="M32" s="1" t="s">
        <v>47</v>
      </c>
      <c r="N32" s="1" t="s">
        <v>46</v>
      </c>
      <c r="O32" s="1" t="s">
        <v>46</v>
      </c>
      <c r="P32" s="1" t="s">
        <v>47</v>
      </c>
      <c r="Q32" s="1" t="s">
        <v>46</v>
      </c>
      <c r="R32" s="1" t="s">
        <v>46</v>
      </c>
      <c r="S32" s="1" t="s">
        <v>47</v>
      </c>
      <c r="T32" s="1" t="s">
        <v>46</v>
      </c>
      <c r="U32" s="1" t="s">
        <v>46</v>
      </c>
      <c r="V32" s="1" t="s">
        <v>47</v>
      </c>
      <c r="W32" s="1" t="s">
        <v>46</v>
      </c>
      <c r="X32" s="1" t="s">
        <v>46</v>
      </c>
      <c r="Y32" s="1" t="s">
        <v>47</v>
      </c>
      <c r="Z32" s="1" t="s">
        <v>46</v>
      </c>
      <c r="AA32" s="1" t="s">
        <v>46</v>
      </c>
      <c r="AB32" s="1" t="s">
        <v>46</v>
      </c>
      <c r="AC32" s="1" t="s">
        <v>47</v>
      </c>
      <c r="AD32" s="1" t="s">
        <v>47</v>
      </c>
      <c r="AE32" s="1" t="s">
        <v>46</v>
      </c>
      <c r="AF32" s="1" t="s">
        <v>46</v>
      </c>
      <c r="AG32" s="1" t="s">
        <v>46</v>
      </c>
      <c r="AH32" s="1" t="s">
        <v>46</v>
      </c>
      <c r="AI32" s="1" t="s">
        <v>46</v>
      </c>
      <c r="AJ32" s="1" t="s">
        <v>47</v>
      </c>
      <c r="AK32" s="1" t="s">
        <v>46</v>
      </c>
      <c r="AL32" s="1" t="s">
        <v>47</v>
      </c>
      <c r="AM32" s="1" t="s">
        <v>46</v>
      </c>
      <c r="AN32" s="1" t="s">
        <v>47</v>
      </c>
      <c r="AO32" s="1" t="s">
        <v>46</v>
      </c>
      <c r="AP32" s="1" t="s">
        <v>48</v>
      </c>
      <c r="AQ32" s="1" t="s">
        <v>46</v>
      </c>
      <c r="AR32" s="1" t="s">
        <v>46</v>
      </c>
      <c r="AS32" s="1" t="s">
        <v>114</v>
      </c>
      <c r="AT32" s="1" t="s">
        <v>49</v>
      </c>
      <c r="AU32" s="1" t="s">
        <v>57</v>
      </c>
      <c r="AV32" s="1" t="s">
        <v>58</v>
      </c>
    </row>
    <row r="33" spans="1:48" x14ac:dyDescent="0.25">
      <c r="A33" s="2">
        <v>32</v>
      </c>
      <c r="B33" s="2">
        <v>5213774</v>
      </c>
      <c r="C33" s="3" t="s">
        <v>115</v>
      </c>
      <c r="D33" s="2">
        <v>274</v>
      </c>
      <c r="E33" s="1" t="s">
        <v>45</v>
      </c>
      <c r="F33" s="8">
        <f t="shared" si="0"/>
        <v>34</v>
      </c>
      <c r="G33" s="8">
        <f>COUNTIF($J33:$AR33,"NE")</f>
        <v>1</v>
      </c>
      <c r="H33" s="10">
        <f t="shared" si="2"/>
        <v>2.8571428571428571E-2</v>
      </c>
      <c r="I33" s="10">
        <f t="shared" si="3"/>
        <v>0.97142857142857142</v>
      </c>
      <c r="J33" s="1" t="s">
        <v>46</v>
      </c>
      <c r="K33" s="1" t="s">
        <v>46</v>
      </c>
      <c r="L33" s="1" t="s">
        <v>46</v>
      </c>
      <c r="M33" s="1" t="s">
        <v>46</v>
      </c>
      <c r="N33" s="1" t="s">
        <v>46</v>
      </c>
      <c r="O33" s="1" t="s">
        <v>46</v>
      </c>
      <c r="P33" s="1" t="s">
        <v>46</v>
      </c>
      <c r="Q33" s="1" t="s">
        <v>46</v>
      </c>
      <c r="R33" s="1" t="s">
        <v>46</v>
      </c>
      <c r="S33" s="1" t="s">
        <v>46</v>
      </c>
      <c r="T33" s="1" t="s">
        <v>46</v>
      </c>
      <c r="U33" s="1" t="s">
        <v>46</v>
      </c>
      <c r="V33" s="1" t="s">
        <v>46</v>
      </c>
      <c r="W33" s="1" t="s">
        <v>46</v>
      </c>
      <c r="X33" s="1" t="s">
        <v>46</v>
      </c>
      <c r="Y33" s="1" t="s">
        <v>46</v>
      </c>
      <c r="Z33" s="1" t="s">
        <v>46</v>
      </c>
      <c r="AA33" s="1" t="s">
        <v>46</v>
      </c>
      <c r="AB33" s="1" t="s">
        <v>46</v>
      </c>
      <c r="AC33" s="1" t="s">
        <v>46</v>
      </c>
      <c r="AD33" s="1" t="s">
        <v>46</v>
      </c>
      <c r="AE33" s="1" t="s">
        <v>46</v>
      </c>
      <c r="AF33" s="1" t="s">
        <v>46</v>
      </c>
      <c r="AG33" s="1" t="s">
        <v>46</v>
      </c>
      <c r="AH33" s="1" t="s">
        <v>46</v>
      </c>
      <c r="AI33" s="1" t="s">
        <v>46</v>
      </c>
      <c r="AJ33" s="1" t="s">
        <v>46</v>
      </c>
      <c r="AK33" s="1" t="s">
        <v>46</v>
      </c>
      <c r="AL33" s="1" t="s">
        <v>46</v>
      </c>
      <c r="AM33" s="1" t="s">
        <v>46</v>
      </c>
      <c r="AN33" s="1" t="s">
        <v>46</v>
      </c>
      <c r="AO33" s="1" t="s">
        <v>46</v>
      </c>
      <c r="AP33" s="1" t="s">
        <v>46</v>
      </c>
      <c r="AQ33" s="1" t="s">
        <v>47</v>
      </c>
      <c r="AR33" s="1" t="s">
        <v>46</v>
      </c>
      <c r="AS33" s="1" t="s">
        <v>116</v>
      </c>
      <c r="AT33" s="1" t="s">
        <v>49</v>
      </c>
      <c r="AU33" s="1" t="s">
        <v>50</v>
      </c>
      <c r="AV33" s="1" t="s">
        <v>77</v>
      </c>
    </row>
    <row r="34" spans="1:48" x14ac:dyDescent="0.25">
      <c r="A34" s="2">
        <v>33</v>
      </c>
      <c r="B34" s="2">
        <v>5213779</v>
      </c>
      <c r="C34" s="3" t="s">
        <v>117</v>
      </c>
      <c r="D34" s="2">
        <v>272</v>
      </c>
      <c r="E34" s="1" t="s">
        <v>45</v>
      </c>
      <c r="F34" s="8">
        <f t="shared" si="0"/>
        <v>27</v>
      </c>
      <c r="G34" s="8">
        <f t="shared" si="1"/>
        <v>7</v>
      </c>
      <c r="H34" s="10">
        <f t="shared" si="2"/>
        <v>0.20588235294117646</v>
      </c>
      <c r="I34" s="10">
        <f t="shared" si="3"/>
        <v>0.79411764705882348</v>
      </c>
      <c r="J34" s="1" t="s">
        <v>46</v>
      </c>
      <c r="K34" s="1" t="s">
        <v>46</v>
      </c>
      <c r="L34" s="1" t="s">
        <v>47</v>
      </c>
      <c r="M34" s="1" t="s">
        <v>47</v>
      </c>
      <c r="N34" s="1" t="s">
        <v>46</v>
      </c>
      <c r="O34" s="1" t="s">
        <v>46</v>
      </c>
      <c r="P34" s="1" t="s">
        <v>47</v>
      </c>
      <c r="Q34" s="1" t="s">
        <v>46</v>
      </c>
      <c r="R34" s="1" t="s">
        <v>46</v>
      </c>
      <c r="S34" s="1" t="s">
        <v>46</v>
      </c>
      <c r="T34" s="1" t="s">
        <v>46</v>
      </c>
      <c r="U34" s="1" t="s">
        <v>46</v>
      </c>
      <c r="V34" s="1" t="s">
        <v>46</v>
      </c>
      <c r="W34" s="1" t="s">
        <v>46</v>
      </c>
      <c r="X34" s="1" t="s">
        <v>46</v>
      </c>
      <c r="Y34" s="1" t="s">
        <v>46</v>
      </c>
      <c r="Z34" s="1" t="s">
        <v>46</v>
      </c>
      <c r="AA34" s="1" t="s">
        <v>46</v>
      </c>
      <c r="AB34" s="1" t="s">
        <v>46</v>
      </c>
      <c r="AC34" s="1" t="s">
        <v>47</v>
      </c>
      <c r="AD34" s="1" t="s">
        <v>47</v>
      </c>
      <c r="AE34" s="1" t="s">
        <v>46</v>
      </c>
      <c r="AF34" s="1" t="s">
        <v>47</v>
      </c>
      <c r="AG34" s="1" t="s">
        <v>46</v>
      </c>
      <c r="AH34" s="1" t="s">
        <v>46</v>
      </c>
      <c r="AI34" s="1" t="s">
        <v>46</v>
      </c>
      <c r="AJ34" s="1" t="s">
        <v>46</v>
      </c>
      <c r="AK34" s="1" t="s">
        <v>46</v>
      </c>
      <c r="AL34" s="1" t="s">
        <v>46</v>
      </c>
      <c r="AM34" s="1" t="s">
        <v>46</v>
      </c>
      <c r="AN34" s="1" t="s">
        <v>47</v>
      </c>
      <c r="AO34" s="1" t="s">
        <v>46</v>
      </c>
      <c r="AP34" s="1" t="s">
        <v>48</v>
      </c>
      <c r="AQ34" s="1" t="s">
        <v>46</v>
      </c>
      <c r="AR34" s="1" t="s">
        <v>46</v>
      </c>
      <c r="AS34" s="1" t="s">
        <v>118</v>
      </c>
      <c r="AT34" s="1" t="s">
        <v>49</v>
      </c>
      <c r="AU34" s="1" t="s">
        <v>50</v>
      </c>
      <c r="AV34" s="1" t="s">
        <v>58</v>
      </c>
    </row>
    <row r="35" spans="1:48" x14ac:dyDescent="0.25">
      <c r="A35" s="2">
        <v>34</v>
      </c>
      <c r="B35" s="2">
        <v>5213804</v>
      </c>
      <c r="C35" s="3" t="s">
        <v>119</v>
      </c>
      <c r="D35" s="2">
        <v>335</v>
      </c>
      <c r="E35" s="1" t="s">
        <v>45</v>
      </c>
      <c r="F35" s="8">
        <f t="shared" si="0"/>
        <v>22</v>
      </c>
      <c r="G35" s="8">
        <f t="shared" si="1"/>
        <v>13</v>
      </c>
      <c r="H35" s="10">
        <f t="shared" si="2"/>
        <v>0.37142857142857144</v>
      </c>
      <c r="I35" s="10">
        <f t="shared" si="3"/>
        <v>0.62857142857142856</v>
      </c>
      <c r="J35" s="1" t="s">
        <v>46</v>
      </c>
      <c r="K35" s="1" t="s">
        <v>47</v>
      </c>
      <c r="L35" s="1" t="s">
        <v>46</v>
      </c>
      <c r="M35" s="1" t="s">
        <v>46</v>
      </c>
      <c r="N35" s="1" t="s">
        <v>46</v>
      </c>
      <c r="O35" s="1" t="s">
        <v>46</v>
      </c>
      <c r="P35" s="1" t="s">
        <v>47</v>
      </c>
      <c r="Q35" s="1" t="s">
        <v>47</v>
      </c>
      <c r="R35" s="1" t="s">
        <v>47</v>
      </c>
      <c r="S35" s="1" t="s">
        <v>46</v>
      </c>
      <c r="T35" s="1" t="s">
        <v>46</v>
      </c>
      <c r="U35" s="1" t="s">
        <v>46</v>
      </c>
      <c r="V35" s="1" t="s">
        <v>46</v>
      </c>
      <c r="W35" s="1" t="s">
        <v>47</v>
      </c>
      <c r="X35" s="1" t="s">
        <v>46</v>
      </c>
      <c r="Y35" s="1" t="s">
        <v>47</v>
      </c>
      <c r="Z35" s="1" t="s">
        <v>47</v>
      </c>
      <c r="AA35" s="1" t="s">
        <v>47</v>
      </c>
      <c r="AB35" s="1" t="s">
        <v>46</v>
      </c>
      <c r="AC35" s="1" t="s">
        <v>47</v>
      </c>
      <c r="AD35" s="1" t="s">
        <v>47</v>
      </c>
      <c r="AE35" s="1" t="s">
        <v>46</v>
      </c>
      <c r="AF35" s="1" t="s">
        <v>46</v>
      </c>
      <c r="AG35" s="1" t="s">
        <v>46</v>
      </c>
      <c r="AH35" s="1" t="s">
        <v>46</v>
      </c>
      <c r="AI35" s="1" t="s">
        <v>46</v>
      </c>
      <c r="AJ35" s="1" t="s">
        <v>46</v>
      </c>
      <c r="AK35" s="1" t="s">
        <v>46</v>
      </c>
      <c r="AL35" s="1" t="s">
        <v>47</v>
      </c>
      <c r="AM35" s="1" t="s">
        <v>46</v>
      </c>
      <c r="AN35" s="1" t="s">
        <v>46</v>
      </c>
      <c r="AO35" s="1" t="s">
        <v>46</v>
      </c>
      <c r="AP35" s="1" t="s">
        <v>47</v>
      </c>
      <c r="AQ35" s="1" t="s">
        <v>46</v>
      </c>
      <c r="AR35" s="1" t="s">
        <v>47</v>
      </c>
      <c r="AS35" s="1" t="s">
        <v>120</v>
      </c>
      <c r="AT35" s="1" t="s">
        <v>49</v>
      </c>
      <c r="AU35" s="1" t="s">
        <v>57</v>
      </c>
      <c r="AV35" s="1" t="s">
        <v>58</v>
      </c>
    </row>
    <row r="36" spans="1:48" x14ac:dyDescent="0.25">
      <c r="A36" s="2">
        <v>35</v>
      </c>
      <c r="B36" s="2">
        <v>5213870</v>
      </c>
      <c r="C36" s="3" t="s">
        <v>121</v>
      </c>
      <c r="D36" s="2">
        <v>404</v>
      </c>
      <c r="E36" s="1" t="s">
        <v>45</v>
      </c>
      <c r="F36" s="8">
        <f t="shared" si="0"/>
        <v>15</v>
      </c>
      <c r="G36" s="8">
        <f t="shared" si="1"/>
        <v>20</v>
      </c>
      <c r="H36" s="10">
        <f t="shared" si="2"/>
        <v>0.5714285714285714</v>
      </c>
      <c r="I36" s="10">
        <f t="shared" si="3"/>
        <v>0.42857142857142855</v>
      </c>
      <c r="J36" s="1" t="s">
        <v>47</v>
      </c>
      <c r="K36" s="1" t="s">
        <v>47</v>
      </c>
      <c r="L36" s="1" t="s">
        <v>47</v>
      </c>
      <c r="M36" s="1" t="s">
        <v>46</v>
      </c>
      <c r="N36" s="1" t="s">
        <v>47</v>
      </c>
      <c r="O36" s="1" t="s">
        <v>46</v>
      </c>
      <c r="P36" s="1" t="s">
        <v>47</v>
      </c>
      <c r="Q36" s="1" t="s">
        <v>47</v>
      </c>
      <c r="R36" s="1" t="s">
        <v>46</v>
      </c>
      <c r="S36" s="1" t="s">
        <v>46</v>
      </c>
      <c r="T36" s="1" t="s">
        <v>47</v>
      </c>
      <c r="U36" s="1" t="s">
        <v>47</v>
      </c>
      <c r="V36" s="1" t="s">
        <v>47</v>
      </c>
      <c r="W36" s="1" t="s">
        <v>47</v>
      </c>
      <c r="X36" s="1" t="s">
        <v>46</v>
      </c>
      <c r="Y36" s="1" t="s">
        <v>46</v>
      </c>
      <c r="Z36" s="1" t="s">
        <v>47</v>
      </c>
      <c r="AA36" s="1" t="s">
        <v>46</v>
      </c>
      <c r="AB36" s="1" t="s">
        <v>47</v>
      </c>
      <c r="AC36" s="1" t="s">
        <v>46</v>
      </c>
      <c r="AD36" s="1" t="s">
        <v>47</v>
      </c>
      <c r="AE36" s="1" t="s">
        <v>46</v>
      </c>
      <c r="AF36" s="1" t="s">
        <v>47</v>
      </c>
      <c r="AG36" s="1" t="s">
        <v>46</v>
      </c>
      <c r="AH36" s="1" t="s">
        <v>47</v>
      </c>
      <c r="AI36" s="1" t="s">
        <v>47</v>
      </c>
      <c r="AJ36" s="1" t="s">
        <v>46</v>
      </c>
      <c r="AK36" s="1" t="s">
        <v>47</v>
      </c>
      <c r="AL36" s="1" t="s">
        <v>47</v>
      </c>
      <c r="AM36" s="1" t="s">
        <v>46</v>
      </c>
      <c r="AN36" s="1" t="s">
        <v>47</v>
      </c>
      <c r="AO36" s="1" t="s">
        <v>46</v>
      </c>
      <c r="AP36" s="1" t="s">
        <v>46</v>
      </c>
      <c r="AQ36" s="1" t="s">
        <v>46</v>
      </c>
      <c r="AR36" s="1" t="s">
        <v>47</v>
      </c>
      <c r="AS36" s="1" t="s">
        <v>122</v>
      </c>
      <c r="AT36" s="1" t="s">
        <v>49</v>
      </c>
      <c r="AU36" s="1" t="s">
        <v>57</v>
      </c>
      <c r="AV36" s="1" t="s">
        <v>77</v>
      </c>
    </row>
    <row r="37" spans="1:48" x14ac:dyDescent="0.25">
      <c r="A37" s="2">
        <v>36</v>
      </c>
      <c r="B37" s="2">
        <v>5213910</v>
      </c>
      <c r="C37" s="3" t="s">
        <v>123</v>
      </c>
      <c r="D37" s="2">
        <v>411</v>
      </c>
      <c r="E37" s="1" t="s">
        <v>45</v>
      </c>
      <c r="F37" s="8">
        <f t="shared" si="0"/>
        <v>29</v>
      </c>
      <c r="G37" s="8">
        <f t="shared" si="1"/>
        <v>5</v>
      </c>
      <c r="H37" s="10">
        <f t="shared" si="2"/>
        <v>0.14705882352941177</v>
      </c>
      <c r="I37" s="10">
        <f t="shared" si="3"/>
        <v>0.8529411764705882</v>
      </c>
      <c r="J37" s="1" t="s">
        <v>46</v>
      </c>
      <c r="K37" s="1" t="s">
        <v>46</v>
      </c>
      <c r="L37" s="1" t="s">
        <v>47</v>
      </c>
      <c r="M37" s="1" t="s">
        <v>46</v>
      </c>
      <c r="N37" s="1" t="s">
        <v>46</v>
      </c>
      <c r="O37" s="1" t="s">
        <v>46</v>
      </c>
      <c r="P37" s="1" t="s">
        <v>46</v>
      </c>
      <c r="Q37" s="1" t="s">
        <v>47</v>
      </c>
      <c r="R37" s="1" t="s">
        <v>46</v>
      </c>
      <c r="S37" s="1" t="s">
        <v>46</v>
      </c>
      <c r="T37" s="1" t="s">
        <v>46</v>
      </c>
      <c r="U37" s="1" t="s">
        <v>46</v>
      </c>
      <c r="V37" s="1" t="s">
        <v>46</v>
      </c>
      <c r="W37" s="1" t="s">
        <v>46</v>
      </c>
      <c r="X37" s="1" t="s">
        <v>46</v>
      </c>
      <c r="Y37" s="1" t="s">
        <v>46</v>
      </c>
      <c r="Z37" s="1" t="s">
        <v>46</v>
      </c>
      <c r="AA37" s="1" t="s">
        <v>46</v>
      </c>
      <c r="AB37" s="1" t="s">
        <v>46</v>
      </c>
      <c r="AC37" s="1" t="s">
        <v>46</v>
      </c>
      <c r="AD37" s="1" t="s">
        <v>46</v>
      </c>
      <c r="AE37" s="1" t="s">
        <v>46</v>
      </c>
      <c r="AF37" s="1" t="s">
        <v>47</v>
      </c>
      <c r="AG37" s="1" t="s">
        <v>46</v>
      </c>
      <c r="AH37" s="1" t="s">
        <v>46</v>
      </c>
      <c r="AI37" s="1" t="s">
        <v>46</v>
      </c>
      <c r="AJ37" s="1" t="s">
        <v>47</v>
      </c>
      <c r="AK37" s="1" t="s">
        <v>46</v>
      </c>
      <c r="AL37" s="1" t="s">
        <v>46</v>
      </c>
      <c r="AM37" s="1" t="s">
        <v>47</v>
      </c>
      <c r="AN37" s="1" t="s">
        <v>46</v>
      </c>
      <c r="AO37" s="1" t="s">
        <v>46</v>
      </c>
      <c r="AP37" s="1" t="s">
        <v>48</v>
      </c>
      <c r="AQ37" s="1" t="s">
        <v>46</v>
      </c>
      <c r="AR37" s="1" t="s">
        <v>46</v>
      </c>
      <c r="AS37" s="1" t="s">
        <v>124</v>
      </c>
      <c r="AT37" s="1" t="s">
        <v>49</v>
      </c>
      <c r="AU37" s="1" t="s">
        <v>50</v>
      </c>
      <c r="AV37" s="1" t="s">
        <v>54</v>
      </c>
    </row>
    <row r="38" spans="1:48" x14ac:dyDescent="0.25">
      <c r="A38" s="2">
        <v>37</v>
      </c>
      <c r="B38" s="2">
        <v>5214015</v>
      </c>
      <c r="C38" s="3" t="s">
        <v>125</v>
      </c>
      <c r="D38" s="2">
        <v>378</v>
      </c>
      <c r="E38" s="1" t="s">
        <v>45</v>
      </c>
      <c r="F38" s="8">
        <f t="shared" si="0"/>
        <v>12</v>
      </c>
      <c r="G38" s="8">
        <f t="shared" si="1"/>
        <v>22</v>
      </c>
      <c r="H38" s="10">
        <f t="shared" si="2"/>
        <v>0.6470588235294118</v>
      </c>
      <c r="I38" s="10">
        <f t="shared" si="3"/>
        <v>0.35294117647058826</v>
      </c>
      <c r="J38" s="1" t="s">
        <v>47</v>
      </c>
      <c r="K38" s="1" t="s">
        <v>47</v>
      </c>
      <c r="L38" s="1" t="s">
        <v>47</v>
      </c>
      <c r="M38" s="1" t="s">
        <v>47</v>
      </c>
      <c r="N38" s="1" t="s">
        <v>46</v>
      </c>
      <c r="O38" s="1" t="s">
        <v>47</v>
      </c>
      <c r="P38" s="1" t="s">
        <v>47</v>
      </c>
      <c r="Q38" s="1" t="s">
        <v>47</v>
      </c>
      <c r="R38" s="1" t="s">
        <v>46</v>
      </c>
      <c r="S38" s="1" t="s">
        <v>46</v>
      </c>
      <c r="T38" s="1" t="s">
        <v>46</v>
      </c>
      <c r="U38" s="1" t="s">
        <v>47</v>
      </c>
      <c r="V38" s="1" t="s">
        <v>46</v>
      </c>
      <c r="W38" s="1" t="s">
        <v>47</v>
      </c>
      <c r="X38" s="1" t="s">
        <v>47</v>
      </c>
      <c r="Y38" s="1" t="s">
        <v>47</v>
      </c>
      <c r="Z38" s="1" t="s">
        <v>46</v>
      </c>
      <c r="AA38" s="1" t="s">
        <v>47</v>
      </c>
      <c r="AB38" s="1" t="s">
        <v>47</v>
      </c>
      <c r="AC38" s="1" t="s">
        <v>47</v>
      </c>
      <c r="AD38" s="1" t="s">
        <v>47</v>
      </c>
      <c r="AE38" s="1" t="s">
        <v>47</v>
      </c>
      <c r="AF38" s="1" t="s">
        <v>47</v>
      </c>
      <c r="AG38" s="1" t="s">
        <v>46</v>
      </c>
      <c r="AH38" s="1" t="s">
        <v>47</v>
      </c>
      <c r="AI38" s="1" t="s">
        <v>47</v>
      </c>
      <c r="AJ38" s="1" t="s">
        <v>47</v>
      </c>
      <c r="AK38" s="1" t="s">
        <v>46</v>
      </c>
      <c r="AL38" s="1" t="s">
        <v>47</v>
      </c>
      <c r="AM38" s="1" t="s">
        <v>47</v>
      </c>
      <c r="AN38" s="1" t="s">
        <v>46</v>
      </c>
      <c r="AO38" s="1" t="s">
        <v>46</v>
      </c>
      <c r="AP38" s="1" t="s">
        <v>48</v>
      </c>
      <c r="AQ38" s="1" t="s">
        <v>46</v>
      </c>
      <c r="AR38" s="1" t="s">
        <v>46</v>
      </c>
      <c r="AS38" s="1" t="s">
        <v>126</v>
      </c>
      <c r="AT38" s="1" t="s">
        <v>89</v>
      </c>
      <c r="AU38" s="1" t="s">
        <v>57</v>
      </c>
      <c r="AV38" s="1" t="s">
        <v>51</v>
      </c>
    </row>
    <row r="39" spans="1:48" x14ac:dyDescent="0.25">
      <c r="A39" s="2">
        <v>38</v>
      </c>
      <c r="B39" s="2">
        <v>5214045</v>
      </c>
      <c r="C39" s="3" t="s">
        <v>127</v>
      </c>
      <c r="D39" s="2">
        <v>12539</v>
      </c>
      <c r="E39" s="1" t="s">
        <v>45</v>
      </c>
      <c r="F39" s="8">
        <f t="shared" si="0"/>
        <v>19</v>
      </c>
      <c r="G39" s="8">
        <f t="shared" si="1"/>
        <v>15</v>
      </c>
      <c r="H39" s="10">
        <f t="shared" si="2"/>
        <v>0.44117647058823528</v>
      </c>
      <c r="I39" s="10">
        <f t="shared" si="3"/>
        <v>0.55882352941176472</v>
      </c>
      <c r="J39" s="1" t="s">
        <v>47</v>
      </c>
      <c r="K39" s="1" t="s">
        <v>47</v>
      </c>
      <c r="L39" s="1" t="s">
        <v>47</v>
      </c>
      <c r="M39" s="1" t="s">
        <v>47</v>
      </c>
      <c r="N39" s="1" t="s">
        <v>47</v>
      </c>
      <c r="O39" s="1" t="s">
        <v>46</v>
      </c>
      <c r="P39" s="1" t="s">
        <v>47</v>
      </c>
      <c r="Q39" s="1" t="s">
        <v>47</v>
      </c>
      <c r="R39" s="1" t="s">
        <v>46</v>
      </c>
      <c r="S39" s="1" t="s">
        <v>47</v>
      </c>
      <c r="T39" s="1" t="s">
        <v>47</v>
      </c>
      <c r="U39" s="1" t="s">
        <v>47</v>
      </c>
      <c r="V39" s="1" t="s">
        <v>47</v>
      </c>
      <c r="W39" s="1" t="s">
        <v>46</v>
      </c>
      <c r="X39" s="1" t="s">
        <v>47</v>
      </c>
      <c r="Y39" s="1" t="s">
        <v>46</v>
      </c>
      <c r="Z39" s="1" t="s">
        <v>46</v>
      </c>
      <c r="AA39" s="1" t="s">
        <v>46</v>
      </c>
      <c r="AB39" s="1" t="s">
        <v>46</v>
      </c>
      <c r="AC39" s="1" t="s">
        <v>46</v>
      </c>
      <c r="AD39" s="1" t="s">
        <v>46</v>
      </c>
      <c r="AE39" s="1" t="s">
        <v>46</v>
      </c>
      <c r="AF39" s="1" t="s">
        <v>46</v>
      </c>
      <c r="AG39" s="1" t="s">
        <v>46</v>
      </c>
      <c r="AH39" s="1" t="s">
        <v>46</v>
      </c>
      <c r="AI39" s="1" t="s">
        <v>46</v>
      </c>
      <c r="AJ39" s="1" t="s">
        <v>46</v>
      </c>
      <c r="AK39" s="1" t="s">
        <v>46</v>
      </c>
      <c r="AL39" s="1" t="s">
        <v>47</v>
      </c>
      <c r="AM39" s="1" t="s">
        <v>46</v>
      </c>
      <c r="AN39" s="1" t="s">
        <v>47</v>
      </c>
      <c r="AO39" s="1" t="s">
        <v>46</v>
      </c>
      <c r="AP39" s="1" t="s">
        <v>48</v>
      </c>
      <c r="AQ39" s="1" t="s">
        <v>46</v>
      </c>
      <c r="AR39" s="1" t="s">
        <v>47</v>
      </c>
      <c r="AS39" s="1" t="s">
        <v>128</v>
      </c>
      <c r="AT39" s="1" t="s">
        <v>49</v>
      </c>
      <c r="AU39" s="1" t="s">
        <v>57</v>
      </c>
      <c r="AV39" s="1" t="s">
        <v>58</v>
      </c>
    </row>
    <row r="40" spans="1:48" x14ac:dyDescent="0.25">
      <c r="A40" s="2">
        <v>39</v>
      </c>
      <c r="B40" s="2">
        <v>5215287</v>
      </c>
      <c r="C40" s="3" t="s">
        <v>129</v>
      </c>
      <c r="D40" s="2">
        <v>288</v>
      </c>
      <c r="E40" s="1" t="s">
        <v>45</v>
      </c>
      <c r="F40" s="8">
        <f t="shared" si="0"/>
        <v>27</v>
      </c>
      <c r="G40" s="8">
        <f t="shared" si="1"/>
        <v>8</v>
      </c>
      <c r="H40" s="10">
        <f t="shared" si="2"/>
        <v>0.22857142857142856</v>
      </c>
      <c r="I40" s="10">
        <f t="shared" si="3"/>
        <v>0.77142857142857146</v>
      </c>
      <c r="J40" s="1" t="s">
        <v>46</v>
      </c>
      <c r="K40" s="1" t="s">
        <v>46</v>
      </c>
      <c r="L40" s="1" t="s">
        <v>47</v>
      </c>
      <c r="M40" s="1" t="s">
        <v>46</v>
      </c>
      <c r="N40" s="1" t="s">
        <v>46</v>
      </c>
      <c r="O40" s="1" t="s">
        <v>47</v>
      </c>
      <c r="P40" s="1" t="s">
        <v>46</v>
      </c>
      <c r="Q40" s="1" t="s">
        <v>46</v>
      </c>
      <c r="R40" s="1" t="s">
        <v>46</v>
      </c>
      <c r="S40" s="1" t="s">
        <v>46</v>
      </c>
      <c r="T40" s="1" t="s">
        <v>46</v>
      </c>
      <c r="U40" s="1" t="s">
        <v>46</v>
      </c>
      <c r="V40" s="1" t="s">
        <v>46</v>
      </c>
      <c r="W40" s="1" t="s">
        <v>47</v>
      </c>
      <c r="X40" s="1" t="s">
        <v>46</v>
      </c>
      <c r="Y40" s="1" t="s">
        <v>47</v>
      </c>
      <c r="Z40" s="1" t="s">
        <v>46</v>
      </c>
      <c r="AA40" s="1" t="s">
        <v>47</v>
      </c>
      <c r="AB40" s="1" t="s">
        <v>47</v>
      </c>
      <c r="AC40" s="1" t="s">
        <v>46</v>
      </c>
      <c r="AD40" s="1" t="s">
        <v>46</v>
      </c>
      <c r="AE40" s="1" t="s">
        <v>46</v>
      </c>
      <c r="AF40" s="1" t="s">
        <v>46</v>
      </c>
      <c r="AG40" s="1" t="s">
        <v>46</v>
      </c>
      <c r="AH40" s="1" t="s">
        <v>46</v>
      </c>
      <c r="AI40" s="1" t="s">
        <v>46</v>
      </c>
      <c r="AJ40" s="1" t="s">
        <v>46</v>
      </c>
      <c r="AK40" s="1" t="s">
        <v>46</v>
      </c>
      <c r="AL40" s="1" t="s">
        <v>47</v>
      </c>
      <c r="AM40" s="1" t="s">
        <v>46</v>
      </c>
      <c r="AN40" s="1" t="s">
        <v>47</v>
      </c>
      <c r="AO40" s="1" t="s">
        <v>46</v>
      </c>
      <c r="AP40" s="1" t="s">
        <v>46</v>
      </c>
      <c r="AQ40" s="1" t="s">
        <v>46</v>
      </c>
      <c r="AR40" s="1" t="s">
        <v>46</v>
      </c>
      <c r="AS40" s="1" t="s">
        <v>122</v>
      </c>
      <c r="AT40" s="1" t="s">
        <v>89</v>
      </c>
      <c r="AU40" s="1" t="s">
        <v>103</v>
      </c>
      <c r="AV40" s="1" t="s">
        <v>54</v>
      </c>
    </row>
    <row r="41" spans="1:48" x14ac:dyDescent="0.25">
      <c r="A41" s="2">
        <v>40</v>
      </c>
      <c r="B41" s="2">
        <v>5215299</v>
      </c>
      <c r="C41" s="3" t="s">
        <v>130</v>
      </c>
      <c r="D41" s="2">
        <v>210</v>
      </c>
      <c r="E41" s="1" t="s">
        <v>45</v>
      </c>
      <c r="F41" s="8">
        <f t="shared" si="0"/>
        <v>33</v>
      </c>
      <c r="G41" s="8">
        <f t="shared" si="1"/>
        <v>1</v>
      </c>
      <c r="H41" s="10">
        <f t="shared" si="2"/>
        <v>2.9411764705882353E-2</v>
      </c>
      <c r="I41" s="10">
        <f t="shared" si="3"/>
        <v>0.97058823529411764</v>
      </c>
      <c r="J41" s="1" t="s">
        <v>46</v>
      </c>
      <c r="K41" s="1" t="s">
        <v>46</v>
      </c>
      <c r="L41" s="1" t="s">
        <v>47</v>
      </c>
      <c r="M41" s="1" t="s">
        <v>46</v>
      </c>
      <c r="N41" s="1" t="s">
        <v>46</v>
      </c>
      <c r="O41" s="1" t="s">
        <v>46</v>
      </c>
      <c r="P41" s="1" t="s">
        <v>46</v>
      </c>
      <c r="Q41" s="1" t="s">
        <v>46</v>
      </c>
      <c r="R41" s="1" t="s">
        <v>46</v>
      </c>
      <c r="S41" s="1" t="s">
        <v>46</v>
      </c>
      <c r="T41" s="1" t="s">
        <v>46</v>
      </c>
      <c r="U41" s="1" t="s">
        <v>46</v>
      </c>
      <c r="V41" s="1" t="s">
        <v>46</v>
      </c>
      <c r="W41" s="1" t="s">
        <v>46</v>
      </c>
      <c r="X41" s="1" t="s">
        <v>46</v>
      </c>
      <c r="Y41" s="1" t="s">
        <v>46</v>
      </c>
      <c r="Z41" s="1" t="s">
        <v>46</v>
      </c>
      <c r="AA41" s="1" t="s">
        <v>46</v>
      </c>
      <c r="AB41" s="1" t="s">
        <v>46</v>
      </c>
      <c r="AC41" s="1" t="s">
        <v>46</v>
      </c>
      <c r="AD41" s="1" t="s">
        <v>46</v>
      </c>
      <c r="AE41" s="1" t="s">
        <v>46</v>
      </c>
      <c r="AF41" s="1" t="s">
        <v>46</v>
      </c>
      <c r="AG41" s="1" t="s">
        <v>46</v>
      </c>
      <c r="AH41" s="1" t="s">
        <v>46</v>
      </c>
      <c r="AI41" s="1" t="s">
        <v>46</v>
      </c>
      <c r="AJ41" s="1" t="s">
        <v>46</v>
      </c>
      <c r="AK41" s="1" t="s">
        <v>46</v>
      </c>
      <c r="AL41" s="1" t="s">
        <v>46</v>
      </c>
      <c r="AM41" s="1" t="s">
        <v>46</v>
      </c>
      <c r="AN41" s="1" t="s">
        <v>46</v>
      </c>
      <c r="AO41" s="1" t="s">
        <v>46</v>
      </c>
      <c r="AP41" s="1" t="s">
        <v>48</v>
      </c>
      <c r="AQ41" s="1" t="s">
        <v>46</v>
      </c>
      <c r="AR41" s="1" t="s">
        <v>46</v>
      </c>
      <c r="AS41" s="1" t="s">
        <v>48</v>
      </c>
      <c r="AT41" s="1" t="s">
        <v>49</v>
      </c>
      <c r="AU41" s="1" t="s">
        <v>50</v>
      </c>
      <c r="AV41" s="1" t="s">
        <v>51</v>
      </c>
    </row>
    <row r="42" spans="1:48" x14ac:dyDescent="0.25">
      <c r="A42" s="2">
        <v>41</v>
      </c>
      <c r="B42" s="2">
        <v>5215312</v>
      </c>
      <c r="C42" s="3" t="s">
        <v>131</v>
      </c>
      <c r="D42" s="2">
        <v>339</v>
      </c>
      <c r="E42" s="1" t="s">
        <v>45</v>
      </c>
      <c r="F42" s="8">
        <f t="shared" si="0"/>
        <v>28</v>
      </c>
      <c r="G42" s="8">
        <f t="shared" si="1"/>
        <v>7</v>
      </c>
      <c r="H42" s="10">
        <f t="shared" si="2"/>
        <v>0.2</v>
      </c>
      <c r="I42" s="10">
        <f t="shared" si="3"/>
        <v>0.8</v>
      </c>
      <c r="J42" s="1" t="s">
        <v>46</v>
      </c>
      <c r="K42" s="1" t="s">
        <v>46</v>
      </c>
      <c r="L42" s="1" t="s">
        <v>47</v>
      </c>
      <c r="M42" s="1" t="s">
        <v>47</v>
      </c>
      <c r="N42" s="1" t="s">
        <v>46</v>
      </c>
      <c r="O42" s="1" t="s">
        <v>47</v>
      </c>
      <c r="P42" s="1" t="s">
        <v>46</v>
      </c>
      <c r="Q42" s="1" t="s">
        <v>46</v>
      </c>
      <c r="R42" s="1" t="s">
        <v>46</v>
      </c>
      <c r="S42" s="1" t="s">
        <v>46</v>
      </c>
      <c r="T42" s="1" t="s">
        <v>46</v>
      </c>
      <c r="U42" s="1" t="s">
        <v>46</v>
      </c>
      <c r="V42" s="1" t="s">
        <v>46</v>
      </c>
      <c r="W42" s="1" t="s">
        <v>47</v>
      </c>
      <c r="X42" s="1" t="s">
        <v>46</v>
      </c>
      <c r="Y42" s="1" t="s">
        <v>46</v>
      </c>
      <c r="Z42" s="1" t="s">
        <v>46</v>
      </c>
      <c r="AA42" s="1" t="s">
        <v>47</v>
      </c>
      <c r="AB42" s="1" t="s">
        <v>46</v>
      </c>
      <c r="AC42" s="1" t="s">
        <v>46</v>
      </c>
      <c r="AD42" s="1" t="s">
        <v>46</v>
      </c>
      <c r="AE42" s="1" t="s">
        <v>46</v>
      </c>
      <c r="AF42" s="1" t="s">
        <v>46</v>
      </c>
      <c r="AG42" s="1" t="s">
        <v>46</v>
      </c>
      <c r="AH42" s="1" t="s">
        <v>46</v>
      </c>
      <c r="AI42" s="1" t="s">
        <v>46</v>
      </c>
      <c r="AJ42" s="1" t="s">
        <v>46</v>
      </c>
      <c r="AK42" s="1" t="s">
        <v>46</v>
      </c>
      <c r="AL42" s="1" t="s">
        <v>47</v>
      </c>
      <c r="AM42" s="1" t="s">
        <v>46</v>
      </c>
      <c r="AN42" s="1" t="s">
        <v>46</v>
      </c>
      <c r="AO42" s="1" t="s">
        <v>46</v>
      </c>
      <c r="AP42" s="1" t="s">
        <v>46</v>
      </c>
      <c r="AQ42" s="1" t="s">
        <v>47</v>
      </c>
      <c r="AR42" s="1" t="s">
        <v>46</v>
      </c>
      <c r="AS42" s="1" t="s">
        <v>120</v>
      </c>
      <c r="AT42" s="1" t="s">
        <v>89</v>
      </c>
      <c r="AU42" s="1" t="s">
        <v>57</v>
      </c>
      <c r="AV42" s="1" t="s">
        <v>54</v>
      </c>
    </row>
    <row r="43" spans="1:48" x14ac:dyDescent="0.25">
      <c r="A43" s="2">
        <v>42</v>
      </c>
      <c r="B43" s="2">
        <v>5217339</v>
      </c>
      <c r="C43" s="3" t="s">
        <v>132</v>
      </c>
      <c r="D43" s="2">
        <v>343</v>
      </c>
      <c r="E43" s="1" t="s">
        <v>45</v>
      </c>
      <c r="F43" s="8">
        <f t="shared" si="0"/>
        <v>16</v>
      </c>
      <c r="G43" s="8">
        <f t="shared" si="1"/>
        <v>18</v>
      </c>
      <c r="H43" s="10">
        <f t="shared" si="2"/>
        <v>0.52941176470588236</v>
      </c>
      <c r="I43" s="10">
        <f t="shared" si="3"/>
        <v>0.47058823529411764</v>
      </c>
      <c r="J43" s="1" t="s">
        <v>47</v>
      </c>
      <c r="K43" s="1" t="s">
        <v>47</v>
      </c>
      <c r="L43" s="1" t="s">
        <v>47</v>
      </c>
      <c r="M43" s="1" t="s">
        <v>47</v>
      </c>
      <c r="N43" s="1" t="s">
        <v>46</v>
      </c>
      <c r="O43" s="1" t="s">
        <v>46</v>
      </c>
      <c r="P43" s="1" t="s">
        <v>46</v>
      </c>
      <c r="Q43" s="1" t="s">
        <v>47</v>
      </c>
      <c r="R43" s="1" t="s">
        <v>47</v>
      </c>
      <c r="S43" s="1" t="s">
        <v>47</v>
      </c>
      <c r="T43" s="1" t="s">
        <v>46</v>
      </c>
      <c r="U43" s="1" t="s">
        <v>46</v>
      </c>
      <c r="V43" s="1" t="s">
        <v>46</v>
      </c>
      <c r="W43" s="1" t="s">
        <v>47</v>
      </c>
      <c r="X43" s="1" t="s">
        <v>46</v>
      </c>
      <c r="Y43" s="1" t="s">
        <v>46</v>
      </c>
      <c r="Z43" s="1" t="s">
        <v>46</v>
      </c>
      <c r="AA43" s="1" t="s">
        <v>47</v>
      </c>
      <c r="AB43" s="1" t="s">
        <v>47</v>
      </c>
      <c r="AC43" s="1" t="s">
        <v>47</v>
      </c>
      <c r="AD43" s="1" t="s">
        <v>47</v>
      </c>
      <c r="AE43" s="1" t="s">
        <v>46</v>
      </c>
      <c r="AF43" s="1" t="s">
        <v>46</v>
      </c>
      <c r="AG43" s="1" t="s">
        <v>46</v>
      </c>
      <c r="AH43" s="1" t="s">
        <v>47</v>
      </c>
      <c r="AI43" s="1" t="s">
        <v>46</v>
      </c>
      <c r="AJ43" s="1" t="s">
        <v>47</v>
      </c>
      <c r="AK43" s="1" t="s">
        <v>46</v>
      </c>
      <c r="AL43" s="1" t="s">
        <v>47</v>
      </c>
      <c r="AM43" s="1" t="s">
        <v>47</v>
      </c>
      <c r="AN43" s="1" t="s">
        <v>47</v>
      </c>
      <c r="AO43" s="1" t="s">
        <v>47</v>
      </c>
      <c r="AP43" s="1" t="s">
        <v>48</v>
      </c>
      <c r="AQ43" s="1" t="s">
        <v>46</v>
      </c>
      <c r="AR43" s="1" t="s">
        <v>46</v>
      </c>
      <c r="AS43" s="1" t="s">
        <v>133</v>
      </c>
      <c r="AT43" s="1" t="s">
        <v>49</v>
      </c>
      <c r="AU43" s="1" t="s">
        <v>57</v>
      </c>
      <c r="AV43" s="1" t="s">
        <v>77</v>
      </c>
    </row>
    <row r="44" spans="1:48" x14ac:dyDescent="0.25">
      <c r="A44" s="2">
        <v>43</v>
      </c>
      <c r="B44" s="2">
        <v>5240506</v>
      </c>
      <c r="C44" s="3" t="s">
        <v>134</v>
      </c>
      <c r="D44" s="2">
        <v>196</v>
      </c>
      <c r="E44" s="1" t="s">
        <v>45</v>
      </c>
      <c r="F44" s="8">
        <f t="shared" si="0"/>
        <v>35</v>
      </c>
      <c r="G44" s="8">
        <f t="shared" si="1"/>
        <v>0</v>
      </c>
      <c r="H44" s="10">
        <f t="shared" si="2"/>
        <v>0</v>
      </c>
      <c r="I44" s="10">
        <f t="shared" si="3"/>
        <v>1</v>
      </c>
      <c r="J44" s="1" t="s">
        <v>46</v>
      </c>
      <c r="K44" s="1" t="s">
        <v>46</v>
      </c>
      <c r="L44" s="1" t="s">
        <v>46</v>
      </c>
      <c r="M44" s="1" t="s">
        <v>46</v>
      </c>
      <c r="N44" s="1" t="s">
        <v>46</v>
      </c>
      <c r="O44" s="1" t="s">
        <v>46</v>
      </c>
      <c r="P44" s="1" t="s">
        <v>46</v>
      </c>
      <c r="Q44" s="1" t="s">
        <v>46</v>
      </c>
      <c r="R44" s="1" t="s">
        <v>46</v>
      </c>
      <c r="S44" s="1" t="s">
        <v>46</v>
      </c>
      <c r="T44" s="1" t="s">
        <v>46</v>
      </c>
      <c r="U44" s="1" t="s">
        <v>46</v>
      </c>
      <c r="V44" s="1" t="s">
        <v>46</v>
      </c>
      <c r="W44" s="1" t="s">
        <v>46</v>
      </c>
      <c r="X44" s="1" t="s">
        <v>46</v>
      </c>
      <c r="Y44" s="1" t="s">
        <v>46</v>
      </c>
      <c r="Z44" s="1" t="s">
        <v>46</v>
      </c>
      <c r="AA44" s="1" t="s">
        <v>46</v>
      </c>
      <c r="AB44" s="1" t="s">
        <v>46</v>
      </c>
      <c r="AC44" s="1" t="s">
        <v>46</v>
      </c>
      <c r="AD44" s="1" t="s">
        <v>46</v>
      </c>
      <c r="AE44" s="1" t="s">
        <v>46</v>
      </c>
      <c r="AF44" s="1" t="s">
        <v>46</v>
      </c>
      <c r="AG44" s="1" t="s">
        <v>46</v>
      </c>
      <c r="AH44" s="1" t="s">
        <v>46</v>
      </c>
      <c r="AI44" s="1" t="s">
        <v>46</v>
      </c>
      <c r="AJ44" s="1" t="s">
        <v>46</v>
      </c>
      <c r="AK44" s="1" t="s">
        <v>46</v>
      </c>
      <c r="AL44" s="1" t="s">
        <v>46</v>
      </c>
      <c r="AM44" s="1" t="s">
        <v>46</v>
      </c>
      <c r="AN44" s="1" t="s">
        <v>46</v>
      </c>
      <c r="AO44" s="1" t="s">
        <v>46</v>
      </c>
      <c r="AP44" s="1" t="s">
        <v>46</v>
      </c>
      <c r="AQ44" s="1" t="s">
        <v>46</v>
      </c>
      <c r="AR44" s="1" t="s">
        <v>46</v>
      </c>
      <c r="AS44" s="1" t="s">
        <v>135</v>
      </c>
      <c r="AT44" s="1" t="s">
        <v>89</v>
      </c>
      <c r="AU44" s="1" t="s">
        <v>106</v>
      </c>
      <c r="AV44" s="1" t="s">
        <v>51</v>
      </c>
    </row>
    <row r="45" spans="1:48" x14ac:dyDescent="0.25">
      <c r="A45" s="2">
        <v>44</v>
      </c>
      <c r="B45" s="2">
        <v>5240659</v>
      </c>
      <c r="C45" s="3" t="s">
        <v>136</v>
      </c>
      <c r="D45" s="2">
        <v>224</v>
      </c>
      <c r="E45" s="1" t="s">
        <v>45</v>
      </c>
      <c r="F45" s="8">
        <f t="shared" si="0"/>
        <v>26</v>
      </c>
      <c r="G45" s="8">
        <f t="shared" si="1"/>
        <v>9</v>
      </c>
      <c r="H45" s="10">
        <f t="shared" si="2"/>
        <v>0.25714285714285712</v>
      </c>
      <c r="I45" s="10">
        <f t="shared" si="3"/>
        <v>0.74285714285714288</v>
      </c>
      <c r="J45" s="1" t="s">
        <v>47</v>
      </c>
      <c r="K45" s="1" t="s">
        <v>47</v>
      </c>
      <c r="L45" s="1" t="s">
        <v>47</v>
      </c>
      <c r="M45" s="1" t="s">
        <v>46</v>
      </c>
      <c r="N45" s="1" t="s">
        <v>46</v>
      </c>
      <c r="O45" s="1" t="s">
        <v>46</v>
      </c>
      <c r="P45" s="1" t="s">
        <v>46</v>
      </c>
      <c r="Q45" s="1" t="s">
        <v>46</v>
      </c>
      <c r="R45" s="1" t="s">
        <v>46</v>
      </c>
      <c r="S45" s="1" t="s">
        <v>47</v>
      </c>
      <c r="T45" s="1" t="s">
        <v>46</v>
      </c>
      <c r="U45" s="1" t="s">
        <v>46</v>
      </c>
      <c r="V45" s="1" t="s">
        <v>46</v>
      </c>
      <c r="W45" s="1" t="s">
        <v>47</v>
      </c>
      <c r="X45" s="1" t="s">
        <v>46</v>
      </c>
      <c r="Y45" s="1" t="s">
        <v>46</v>
      </c>
      <c r="Z45" s="1" t="s">
        <v>46</v>
      </c>
      <c r="AA45" s="1" t="s">
        <v>46</v>
      </c>
      <c r="AB45" s="1" t="s">
        <v>46</v>
      </c>
      <c r="AC45" s="1" t="s">
        <v>46</v>
      </c>
      <c r="AD45" s="1" t="s">
        <v>46</v>
      </c>
      <c r="AE45" s="1" t="s">
        <v>46</v>
      </c>
      <c r="AF45" s="1" t="s">
        <v>46</v>
      </c>
      <c r="AG45" s="1" t="s">
        <v>46</v>
      </c>
      <c r="AH45" s="1" t="s">
        <v>46</v>
      </c>
      <c r="AI45" s="1" t="s">
        <v>46</v>
      </c>
      <c r="AJ45" s="1" t="s">
        <v>46</v>
      </c>
      <c r="AK45" s="1" t="s">
        <v>46</v>
      </c>
      <c r="AL45" s="1" t="s">
        <v>46</v>
      </c>
      <c r="AM45" s="1" t="s">
        <v>46</v>
      </c>
      <c r="AN45" s="1" t="s">
        <v>47</v>
      </c>
      <c r="AO45" s="1" t="s">
        <v>47</v>
      </c>
      <c r="AP45" s="1" t="s">
        <v>47</v>
      </c>
      <c r="AQ45" s="1" t="s">
        <v>46</v>
      </c>
      <c r="AR45" s="1" t="s">
        <v>47</v>
      </c>
      <c r="AS45" s="1" t="s">
        <v>137</v>
      </c>
      <c r="AT45" s="1" t="s">
        <v>49</v>
      </c>
      <c r="AU45" s="1" t="s">
        <v>103</v>
      </c>
      <c r="AV45" s="1" t="s">
        <v>77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workbookViewId="0">
      <selection activeCell="B5" sqref="B5"/>
    </sheetView>
  </sheetViews>
  <sheetFormatPr defaultRowHeight="15" x14ac:dyDescent="0.25"/>
  <cols>
    <col min="1" max="1" width="20.7109375" style="4" customWidth="1"/>
    <col min="2" max="2" width="22" customWidth="1"/>
  </cols>
  <sheetData>
    <row r="1" spans="1:2" x14ac:dyDescent="0.25">
      <c r="A1" s="4" t="s">
        <v>37</v>
      </c>
    </row>
    <row r="2" spans="1:2" x14ac:dyDescent="0.25">
      <c r="A2" s="1" t="s">
        <v>47</v>
      </c>
      <c r="B2">
        <f>COUNTIF(A:A,A2)</f>
        <v>5</v>
      </c>
    </row>
    <row r="3" spans="1:2" x14ac:dyDescent="0.25">
      <c r="A3" s="1" t="s">
        <v>48</v>
      </c>
      <c r="B3" s="4">
        <f t="shared" ref="B3:B45" si="0">COUNTIF(A:A,A3)</f>
        <v>24</v>
      </c>
    </row>
    <row r="4" spans="1:2" x14ac:dyDescent="0.25">
      <c r="A4" s="1" t="s">
        <v>48</v>
      </c>
      <c r="B4" s="4">
        <f t="shared" si="0"/>
        <v>24</v>
      </c>
    </row>
    <row r="5" spans="1:2" x14ac:dyDescent="0.25">
      <c r="A5" s="1" t="s">
        <v>46</v>
      </c>
      <c r="B5" s="4">
        <f t="shared" si="0"/>
        <v>15</v>
      </c>
    </row>
    <row r="6" spans="1:2" x14ac:dyDescent="0.25">
      <c r="A6" s="1" t="s">
        <v>48</v>
      </c>
      <c r="B6" s="4">
        <f t="shared" si="0"/>
        <v>24</v>
      </c>
    </row>
    <row r="7" spans="1:2" x14ac:dyDescent="0.25">
      <c r="A7" s="1" t="s">
        <v>48</v>
      </c>
      <c r="B7" s="4">
        <f t="shared" si="0"/>
        <v>24</v>
      </c>
    </row>
    <row r="8" spans="1:2" x14ac:dyDescent="0.25">
      <c r="A8" s="1" t="s">
        <v>48</v>
      </c>
      <c r="B8" s="4">
        <f t="shared" si="0"/>
        <v>24</v>
      </c>
    </row>
    <row r="9" spans="1:2" x14ac:dyDescent="0.25">
      <c r="A9" s="1" t="s">
        <v>46</v>
      </c>
      <c r="B9" s="4">
        <f t="shared" si="0"/>
        <v>15</v>
      </c>
    </row>
    <row r="10" spans="1:2" x14ac:dyDescent="0.25">
      <c r="A10" s="1" t="s">
        <v>47</v>
      </c>
      <c r="B10" s="4">
        <f t="shared" si="0"/>
        <v>5</v>
      </c>
    </row>
    <row r="11" spans="1:2" x14ac:dyDescent="0.25">
      <c r="A11" s="1" t="s">
        <v>48</v>
      </c>
      <c r="B11" s="4">
        <f t="shared" si="0"/>
        <v>24</v>
      </c>
    </row>
    <row r="12" spans="1:2" x14ac:dyDescent="0.25">
      <c r="A12" s="1" t="s">
        <v>48</v>
      </c>
      <c r="B12" s="4">
        <f t="shared" si="0"/>
        <v>24</v>
      </c>
    </row>
    <row r="13" spans="1:2" x14ac:dyDescent="0.25">
      <c r="A13" s="1" t="s">
        <v>48</v>
      </c>
      <c r="B13" s="4">
        <f t="shared" si="0"/>
        <v>24</v>
      </c>
    </row>
    <row r="14" spans="1:2" x14ac:dyDescent="0.25">
      <c r="A14" s="1" t="s">
        <v>48</v>
      </c>
      <c r="B14" s="4">
        <f t="shared" si="0"/>
        <v>24</v>
      </c>
    </row>
    <row r="15" spans="1:2" x14ac:dyDescent="0.25">
      <c r="A15" s="1" t="s">
        <v>48</v>
      </c>
      <c r="B15" s="4">
        <f t="shared" si="0"/>
        <v>24</v>
      </c>
    </row>
    <row r="16" spans="1:2" x14ac:dyDescent="0.25">
      <c r="A16" s="1" t="s">
        <v>46</v>
      </c>
      <c r="B16" s="4">
        <f t="shared" si="0"/>
        <v>15</v>
      </c>
    </row>
    <row r="17" spans="1:2" x14ac:dyDescent="0.25">
      <c r="A17" s="1" t="s">
        <v>46</v>
      </c>
      <c r="B17" s="4">
        <f t="shared" si="0"/>
        <v>15</v>
      </c>
    </row>
    <row r="18" spans="1:2" x14ac:dyDescent="0.25">
      <c r="A18" s="1" t="s">
        <v>48</v>
      </c>
      <c r="B18" s="4">
        <f t="shared" si="0"/>
        <v>24</v>
      </c>
    </row>
    <row r="19" spans="1:2" x14ac:dyDescent="0.25">
      <c r="A19" s="1" t="s">
        <v>47</v>
      </c>
      <c r="B19" s="4">
        <f t="shared" si="0"/>
        <v>5</v>
      </c>
    </row>
    <row r="20" spans="1:2" x14ac:dyDescent="0.25">
      <c r="A20" s="1" t="s">
        <v>48</v>
      </c>
      <c r="B20" s="4">
        <f t="shared" si="0"/>
        <v>24</v>
      </c>
    </row>
    <row r="21" spans="1:2" x14ac:dyDescent="0.25">
      <c r="A21" s="1" t="s">
        <v>48</v>
      </c>
      <c r="B21" s="4">
        <f t="shared" si="0"/>
        <v>24</v>
      </c>
    </row>
    <row r="22" spans="1:2" x14ac:dyDescent="0.25">
      <c r="A22" s="1" t="s">
        <v>48</v>
      </c>
      <c r="B22" s="4">
        <f t="shared" si="0"/>
        <v>24</v>
      </c>
    </row>
    <row r="23" spans="1:2" x14ac:dyDescent="0.25">
      <c r="A23" s="1" t="s">
        <v>46</v>
      </c>
      <c r="B23" s="4">
        <f t="shared" si="0"/>
        <v>15</v>
      </c>
    </row>
    <row r="24" spans="1:2" x14ac:dyDescent="0.25">
      <c r="A24" s="1" t="s">
        <v>46</v>
      </c>
      <c r="B24" s="4">
        <f t="shared" si="0"/>
        <v>15</v>
      </c>
    </row>
    <row r="25" spans="1:2" x14ac:dyDescent="0.25">
      <c r="A25" s="1" t="s">
        <v>46</v>
      </c>
      <c r="B25" s="4">
        <f t="shared" si="0"/>
        <v>15</v>
      </c>
    </row>
    <row r="26" spans="1:2" x14ac:dyDescent="0.25">
      <c r="A26" s="1" t="s">
        <v>46</v>
      </c>
      <c r="B26" s="4">
        <f t="shared" si="0"/>
        <v>15</v>
      </c>
    </row>
    <row r="27" spans="1:2" x14ac:dyDescent="0.25">
      <c r="A27" s="1" t="s">
        <v>46</v>
      </c>
      <c r="B27" s="4">
        <f t="shared" si="0"/>
        <v>15</v>
      </c>
    </row>
    <row r="28" spans="1:2" x14ac:dyDescent="0.25">
      <c r="A28" s="1" t="s">
        <v>46</v>
      </c>
      <c r="B28" s="4">
        <f t="shared" si="0"/>
        <v>15</v>
      </c>
    </row>
    <row r="29" spans="1:2" x14ac:dyDescent="0.25">
      <c r="A29" s="1" t="s">
        <v>48</v>
      </c>
      <c r="B29" s="4">
        <f t="shared" si="0"/>
        <v>24</v>
      </c>
    </row>
    <row r="30" spans="1:2" x14ac:dyDescent="0.25">
      <c r="A30" s="1" t="s">
        <v>48</v>
      </c>
      <c r="B30" s="4">
        <f t="shared" si="0"/>
        <v>24</v>
      </c>
    </row>
    <row r="31" spans="1:2" x14ac:dyDescent="0.25">
      <c r="A31" s="1" t="s">
        <v>48</v>
      </c>
      <c r="B31" s="4">
        <f t="shared" si="0"/>
        <v>24</v>
      </c>
    </row>
    <row r="32" spans="1:2" x14ac:dyDescent="0.25">
      <c r="A32" s="1" t="s">
        <v>48</v>
      </c>
      <c r="B32" s="4">
        <f t="shared" si="0"/>
        <v>24</v>
      </c>
    </row>
    <row r="33" spans="1:2" x14ac:dyDescent="0.25">
      <c r="A33" s="1" t="s">
        <v>46</v>
      </c>
      <c r="B33" s="4">
        <f t="shared" si="0"/>
        <v>15</v>
      </c>
    </row>
    <row r="34" spans="1:2" x14ac:dyDescent="0.25">
      <c r="A34" s="1" t="s">
        <v>48</v>
      </c>
      <c r="B34" s="4">
        <f t="shared" si="0"/>
        <v>24</v>
      </c>
    </row>
    <row r="35" spans="1:2" x14ac:dyDescent="0.25">
      <c r="A35" s="1" t="s">
        <v>47</v>
      </c>
      <c r="B35" s="4">
        <f t="shared" si="0"/>
        <v>5</v>
      </c>
    </row>
    <row r="36" spans="1:2" x14ac:dyDescent="0.25">
      <c r="A36" s="1" t="s">
        <v>46</v>
      </c>
      <c r="B36" s="4">
        <f t="shared" si="0"/>
        <v>15</v>
      </c>
    </row>
    <row r="37" spans="1:2" x14ac:dyDescent="0.25">
      <c r="A37" s="1" t="s">
        <v>48</v>
      </c>
      <c r="B37" s="4">
        <f t="shared" si="0"/>
        <v>24</v>
      </c>
    </row>
    <row r="38" spans="1:2" x14ac:dyDescent="0.25">
      <c r="A38" s="1" t="s">
        <v>48</v>
      </c>
      <c r="B38" s="4">
        <f t="shared" si="0"/>
        <v>24</v>
      </c>
    </row>
    <row r="39" spans="1:2" x14ac:dyDescent="0.25">
      <c r="A39" s="1" t="s">
        <v>48</v>
      </c>
      <c r="B39" s="4">
        <f t="shared" si="0"/>
        <v>24</v>
      </c>
    </row>
    <row r="40" spans="1:2" x14ac:dyDescent="0.25">
      <c r="A40" s="1" t="s">
        <v>46</v>
      </c>
      <c r="B40" s="4">
        <f t="shared" si="0"/>
        <v>15</v>
      </c>
    </row>
    <row r="41" spans="1:2" x14ac:dyDescent="0.25">
      <c r="A41" s="1" t="s">
        <v>48</v>
      </c>
      <c r="B41" s="4">
        <f t="shared" si="0"/>
        <v>24</v>
      </c>
    </row>
    <row r="42" spans="1:2" x14ac:dyDescent="0.25">
      <c r="A42" s="1" t="s">
        <v>46</v>
      </c>
      <c r="B42" s="4">
        <f t="shared" si="0"/>
        <v>15</v>
      </c>
    </row>
    <row r="43" spans="1:2" x14ac:dyDescent="0.25">
      <c r="A43" s="1" t="s">
        <v>48</v>
      </c>
      <c r="B43" s="4">
        <f t="shared" si="0"/>
        <v>24</v>
      </c>
    </row>
    <row r="44" spans="1:2" x14ac:dyDescent="0.25">
      <c r="A44" s="1" t="s">
        <v>46</v>
      </c>
      <c r="B44" s="4">
        <f t="shared" si="0"/>
        <v>15</v>
      </c>
    </row>
    <row r="45" spans="1:2" x14ac:dyDescent="0.25">
      <c r="A45" s="1" t="s">
        <v>47</v>
      </c>
      <c r="B45" s="4">
        <f t="shared" si="0"/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B1" zoomScale="80" zoomScaleNormal="80" workbookViewId="0">
      <selection activeCell="B5" sqref="B5"/>
    </sheetView>
  </sheetViews>
  <sheetFormatPr defaultRowHeight="15" x14ac:dyDescent="0.25"/>
  <cols>
    <col min="1" max="1" width="10.5703125" hidden="1" customWidth="1"/>
    <col min="2" max="2" width="31.5703125" customWidth="1"/>
    <col min="3" max="3" width="20.7109375" style="13" customWidth="1"/>
    <col min="4" max="5" width="22.28515625" style="13" customWidth="1"/>
    <col min="6" max="6" width="6" style="13" customWidth="1"/>
    <col min="7" max="7" width="28.140625" style="13" customWidth="1"/>
    <col min="8" max="8" width="29.85546875" style="13" customWidth="1"/>
    <col min="9" max="9" width="19.140625" customWidth="1"/>
    <col min="10" max="10" width="28.140625" customWidth="1"/>
    <col min="11" max="11" width="18.140625" customWidth="1"/>
    <col min="12" max="12" width="20.7109375" customWidth="1"/>
    <col min="13" max="13" width="19.140625" customWidth="1"/>
    <col min="14" max="14" width="3" customWidth="1"/>
    <col min="15" max="15" width="22.28515625" customWidth="1"/>
    <col min="16" max="44" width="18.140625" customWidth="1"/>
    <col min="45" max="46" width="14.5703125" customWidth="1"/>
    <col min="47" max="47" width="12.140625" bestFit="1" customWidth="1"/>
    <col min="48" max="48" width="6.5703125" customWidth="1"/>
    <col min="49" max="49" width="12.140625" bestFit="1" customWidth="1"/>
    <col min="50" max="50" width="6.5703125" customWidth="1"/>
    <col min="51" max="51" width="12.140625" bestFit="1" customWidth="1"/>
    <col min="52" max="52" width="6.5703125" customWidth="1"/>
    <col min="53" max="53" width="12.140625" bestFit="1" customWidth="1"/>
    <col min="54" max="54" width="6.5703125" customWidth="1"/>
    <col min="55" max="55" width="12.140625" bestFit="1" customWidth="1"/>
    <col min="56" max="56" width="6.5703125" customWidth="1"/>
    <col min="57" max="57" width="12.140625" bestFit="1" customWidth="1"/>
    <col min="58" max="58" width="6.5703125" customWidth="1"/>
    <col min="59" max="59" width="12.140625" bestFit="1" customWidth="1"/>
    <col min="60" max="60" width="6.5703125" customWidth="1"/>
    <col min="61" max="61" width="12.140625" bestFit="1" customWidth="1"/>
    <col min="62" max="62" width="6.5703125" customWidth="1"/>
    <col min="63" max="63" width="12.140625" bestFit="1" customWidth="1"/>
    <col min="64" max="64" width="6.5703125" customWidth="1"/>
    <col min="65" max="65" width="12.140625" bestFit="1" customWidth="1"/>
    <col min="66" max="66" width="6.5703125" customWidth="1"/>
    <col min="67" max="67" width="12.140625" bestFit="1" customWidth="1"/>
    <col min="68" max="68" width="6.5703125" customWidth="1"/>
    <col min="69" max="69" width="12.140625" bestFit="1" customWidth="1"/>
    <col min="70" max="70" width="6.5703125" customWidth="1"/>
    <col min="71" max="71" width="12.140625" bestFit="1" customWidth="1"/>
    <col min="72" max="72" width="6.5703125" customWidth="1"/>
    <col min="73" max="73" width="12.140625" bestFit="1" customWidth="1"/>
    <col min="74" max="74" width="6.5703125" customWidth="1"/>
    <col min="75" max="75" width="12.140625" bestFit="1" customWidth="1"/>
    <col min="76" max="76" width="14.5703125" bestFit="1" customWidth="1"/>
  </cols>
  <sheetData>
    <row r="1" spans="1:8" x14ac:dyDescent="0.25">
      <c r="C1"/>
      <c r="D1"/>
      <c r="E1"/>
      <c r="F1"/>
      <c r="G1"/>
      <c r="H1"/>
    </row>
    <row r="2" spans="1:8" x14ac:dyDescent="0.25">
      <c r="C2"/>
      <c r="D2"/>
      <c r="E2"/>
      <c r="F2"/>
      <c r="G2"/>
      <c r="H2"/>
    </row>
    <row r="3" spans="1:8" x14ac:dyDescent="0.25">
      <c r="B3" s="5" t="s">
        <v>178</v>
      </c>
      <c r="C3" s="13" t="s">
        <v>184</v>
      </c>
      <c r="D3" s="13" t="s">
        <v>185</v>
      </c>
      <c r="E3"/>
      <c r="F3"/>
      <c r="G3"/>
      <c r="H3"/>
    </row>
    <row r="4" spans="1:8" x14ac:dyDescent="0.25">
      <c r="A4" s="12" t="s">
        <v>186</v>
      </c>
      <c r="B4" s="6" t="s">
        <v>54</v>
      </c>
      <c r="C4" s="14">
        <v>0.32405462184873951</v>
      </c>
      <c r="D4" s="14">
        <v>0.67594537815126055</v>
      </c>
      <c r="E4"/>
      <c r="F4"/>
      <c r="G4"/>
      <c r="H4"/>
    </row>
    <row r="5" spans="1:8" x14ac:dyDescent="0.25">
      <c r="A5" s="12" t="s">
        <v>187</v>
      </c>
      <c r="B5" s="6" t="s">
        <v>77</v>
      </c>
      <c r="C5" s="14">
        <v>0.38235294117647056</v>
      </c>
      <c r="D5" s="14">
        <v>0.61764705882352933</v>
      </c>
      <c r="E5" s="12" t="s">
        <v>189</v>
      </c>
      <c r="F5"/>
      <c r="G5"/>
      <c r="H5"/>
    </row>
    <row r="6" spans="1:8" x14ac:dyDescent="0.25">
      <c r="A6" s="12" t="s">
        <v>188</v>
      </c>
      <c r="B6" s="6" t="s">
        <v>58</v>
      </c>
      <c r="C6" s="14">
        <v>0.31356542617046823</v>
      </c>
      <c r="D6" s="14">
        <v>0.68643457382953177</v>
      </c>
      <c r="E6" s="12" t="s">
        <v>190</v>
      </c>
      <c r="F6"/>
      <c r="G6"/>
      <c r="H6"/>
    </row>
    <row r="7" spans="1:8" x14ac:dyDescent="0.25">
      <c r="B7" s="6" t="s">
        <v>51</v>
      </c>
      <c r="C7" s="14">
        <v>0.2972880061115355</v>
      </c>
      <c r="D7" s="14">
        <v>0.70271199388846461</v>
      </c>
      <c r="E7" s="12" t="s">
        <v>191</v>
      </c>
      <c r="F7"/>
      <c r="G7"/>
      <c r="H7"/>
    </row>
    <row r="8" spans="1:8" x14ac:dyDescent="0.25">
      <c r="B8" s="6" t="s">
        <v>179</v>
      </c>
      <c r="C8" s="14">
        <v>0.31827731092436967</v>
      </c>
      <c r="D8" s="14">
        <v>0.68172268907563027</v>
      </c>
      <c r="E8"/>
      <c r="F8"/>
      <c r="G8"/>
      <c r="H8"/>
    </row>
    <row r="9" spans="1:8" x14ac:dyDescent="0.25">
      <c r="C9"/>
      <c r="D9"/>
      <c r="E9"/>
      <c r="F9"/>
      <c r="G9"/>
      <c r="H9"/>
    </row>
    <row r="10" spans="1:8" x14ac:dyDescent="0.25">
      <c r="C10"/>
      <c r="D10"/>
      <c r="E10"/>
      <c r="F10"/>
      <c r="G10"/>
      <c r="H10"/>
    </row>
    <row r="11" spans="1:8" x14ac:dyDescent="0.25">
      <c r="C11"/>
      <c r="D11"/>
      <c r="E11"/>
      <c r="F11"/>
      <c r="G11"/>
      <c r="H11"/>
    </row>
    <row r="12" spans="1:8" x14ac:dyDescent="0.25">
      <c r="C12"/>
      <c r="D12"/>
      <c r="E12"/>
      <c r="F12"/>
      <c r="G12"/>
      <c r="H12"/>
    </row>
    <row r="13" spans="1:8" x14ac:dyDescent="0.25">
      <c r="C13"/>
      <c r="D13"/>
      <c r="E13"/>
      <c r="F13"/>
      <c r="G13"/>
      <c r="H13"/>
    </row>
    <row r="14" spans="1:8" x14ac:dyDescent="0.25">
      <c r="C14"/>
      <c r="D14"/>
      <c r="E14"/>
      <c r="F14"/>
      <c r="G14"/>
      <c r="H14"/>
    </row>
    <row r="15" spans="1:8" x14ac:dyDescent="0.25">
      <c r="C15"/>
      <c r="D15"/>
      <c r="E15"/>
      <c r="F15"/>
      <c r="G15"/>
      <c r="H15"/>
    </row>
    <row r="16" spans="1:8" x14ac:dyDescent="0.25">
      <c r="C16"/>
      <c r="D16"/>
      <c r="E16"/>
      <c r="F16"/>
      <c r="G16"/>
      <c r="H16"/>
    </row>
    <row r="17" spans="3:8" x14ac:dyDescent="0.25">
      <c r="C17"/>
      <c r="D17"/>
      <c r="E17"/>
      <c r="F17"/>
      <c r="G17"/>
      <c r="H17"/>
    </row>
    <row r="18" spans="3:8" x14ac:dyDescent="0.25">
      <c r="C18"/>
      <c r="D18"/>
      <c r="E18"/>
      <c r="F18"/>
      <c r="G18"/>
      <c r="H18"/>
    </row>
    <row r="19" spans="3:8" x14ac:dyDescent="0.25">
      <c r="C19"/>
      <c r="D19"/>
      <c r="E19"/>
      <c r="F19"/>
      <c r="G19"/>
      <c r="H19"/>
    </row>
    <row r="20" spans="3:8" x14ac:dyDescent="0.25">
      <c r="C20"/>
      <c r="D20"/>
      <c r="E20"/>
      <c r="F20"/>
      <c r="G20"/>
      <c r="H20"/>
    </row>
    <row r="21" spans="3:8" x14ac:dyDescent="0.25">
      <c r="C21"/>
      <c r="D21"/>
      <c r="E21"/>
      <c r="F21"/>
      <c r="G21"/>
      <c r="H21"/>
    </row>
    <row r="22" spans="3:8" x14ac:dyDescent="0.25">
      <c r="C22"/>
      <c r="D22"/>
      <c r="E22"/>
      <c r="F22"/>
      <c r="G22"/>
      <c r="H22"/>
    </row>
    <row r="23" spans="3:8" x14ac:dyDescent="0.25">
      <c r="C23"/>
      <c r="D23"/>
      <c r="E23"/>
      <c r="F23"/>
      <c r="G23"/>
      <c r="H23"/>
    </row>
    <row r="24" spans="3:8" x14ac:dyDescent="0.25">
      <c r="C24"/>
      <c r="D24"/>
      <c r="E24"/>
      <c r="F24"/>
      <c r="G24"/>
      <c r="H24"/>
    </row>
    <row r="25" spans="3:8" x14ac:dyDescent="0.25">
      <c r="C25"/>
      <c r="D25"/>
      <c r="E25"/>
      <c r="F25"/>
      <c r="G25"/>
      <c r="H25"/>
    </row>
    <row r="26" spans="3:8" x14ac:dyDescent="0.25">
      <c r="C26"/>
      <c r="D26"/>
      <c r="E26"/>
      <c r="F26"/>
      <c r="G26"/>
      <c r="H26"/>
    </row>
    <row r="27" spans="3:8" x14ac:dyDescent="0.25">
      <c r="C27"/>
      <c r="D27"/>
      <c r="E27"/>
      <c r="F27"/>
      <c r="G27"/>
      <c r="H27"/>
    </row>
    <row r="28" spans="3:8" x14ac:dyDescent="0.25">
      <c r="C28"/>
      <c r="D28"/>
      <c r="E28"/>
      <c r="F28"/>
      <c r="G28"/>
      <c r="H28"/>
    </row>
    <row r="29" spans="3:8" x14ac:dyDescent="0.25">
      <c r="C29"/>
      <c r="D29"/>
      <c r="E29"/>
      <c r="F29"/>
      <c r="G29"/>
      <c r="H29"/>
    </row>
    <row r="30" spans="3:8" x14ac:dyDescent="0.25">
      <c r="C30"/>
      <c r="D30"/>
      <c r="E30"/>
      <c r="F30"/>
      <c r="G30"/>
      <c r="H30"/>
    </row>
    <row r="31" spans="3:8" x14ac:dyDescent="0.25">
      <c r="C31"/>
      <c r="D31"/>
      <c r="E31"/>
      <c r="F31"/>
      <c r="G31"/>
      <c r="H31"/>
    </row>
    <row r="32" spans="3:8" x14ac:dyDescent="0.25">
      <c r="C32"/>
      <c r="D32"/>
      <c r="E32"/>
      <c r="F32"/>
      <c r="G32"/>
      <c r="H32"/>
    </row>
    <row r="33" spans="3:8" x14ac:dyDescent="0.25">
      <c r="C33"/>
      <c r="D33"/>
      <c r="E33"/>
      <c r="F33"/>
      <c r="G33"/>
      <c r="H33"/>
    </row>
    <row r="34" spans="3:8" x14ac:dyDescent="0.25">
      <c r="C34"/>
      <c r="D34"/>
      <c r="E34"/>
      <c r="F34"/>
      <c r="G34"/>
      <c r="H34"/>
    </row>
    <row r="35" spans="3:8" x14ac:dyDescent="0.25">
      <c r="C35"/>
      <c r="D35"/>
      <c r="E35"/>
      <c r="F35"/>
      <c r="G35"/>
      <c r="H35"/>
    </row>
    <row r="36" spans="3:8" x14ac:dyDescent="0.25">
      <c r="C36"/>
      <c r="D36"/>
      <c r="E36"/>
      <c r="F36"/>
      <c r="G36"/>
      <c r="H36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F4" sqref="F4"/>
    </sheetView>
  </sheetViews>
  <sheetFormatPr defaultRowHeight="15" x14ac:dyDescent="0.25"/>
  <cols>
    <col min="1" max="1" width="12.7109375" customWidth="1"/>
    <col min="2" max="2" width="13.7109375" customWidth="1"/>
    <col min="3" max="4" width="16.7109375" customWidth="1"/>
    <col min="5" max="5" width="12.7109375" customWidth="1"/>
    <col min="6" max="44" width="20.7109375" customWidth="1"/>
  </cols>
  <sheetData>
    <row r="1" spans="1: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 spans="1:44" x14ac:dyDescent="0.25">
      <c r="A2" s="2">
        <v>1</v>
      </c>
      <c r="B2" s="2">
        <v>5209298</v>
      </c>
      <c r="C2" s="3" t="s">
        <v>44</v>
      </c>
      <c r="D2" s="2">
        <v>260</v>
      </c>
      <c r="E2" s="1"/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1</v>
      </c>
      <c r="L2" s="2">
        <v>1</v>
      </c>
      <c r="M2" s="2">
        <v>1</v>
      </c>
      <c r="N2" s="2">
        <v>1</v>
      </c>
      <c r="O2" s="2">
        <v>2</v>
      </c>
      <c r="P2" s="2">
        <v>1</v>
      </c>
      <c r="Q2" s="2">
        <v>1</v>
      </c>
      <c r="R2" s="2">
        <v>1</v>
      </c>
      <c r="S2" s="2">
        <v>2</v>
      </c>
      <c r="T2" s="2">
        <v>1</v>
      </c>
      <c r="U2" s="2">
        <v>1</v>
      </c>
      <c r="V2" s="2">
        <v>2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2">
        <v>1</v>
      </c>
      <c r="AC2" s="2">
        <v>1</v>
      </c>
      <c r="AD2" s="2">
        <v>1</v>
      </c>
      <c r="AE2" s="2">
        <v>1</v>
      </c>
      <c r="AF2" s="2">
        <v>1</v>
      </c>
      <c r="AG2" s="2">
        <v>1</v>
      </c>
      <c r="AH2" s="2">
        <v>1</v>
      </c>
      <c r="AI2" s="2">
        <v>1</v>
      </c>
      <c r="AJ2" s="2">
        <v>2</v>
      </c>
      <c r="AK2" s="2">
        <v>2</v>
      </c>
      <c r="AL2" s="2">
        <v>2</v>
      </c>
      <c r="AM2" s="2">
        <v>1</v>
      </c>
      <c r="AN2" s="2">
        <v>2</v>
      </c>
      <c r="AO2" s="2">
        <v>21</v>
      </c>
      <c r="AP2" s="2">
        <v>1</v>
      </c>
      <c r="AQ2" s="2">
        <v>4</v>
      </c>
      <c r="AR2" s="2">
        <v>2</v>
      </c>
    </row>
    <row r="3" spans="1:44" x14ac:dyDescent="0.25">
      <c r="A3" s="2">
        <v>2</v>
      </c>
      <c r="B3" s="2">
        <v>5213283</v>
      </c>
      <c r="C3" s="3" t="s">
        <v>52</v>
      </c>
      <c r="D3" s="2">
        <v>301</v>
      </c>
      <c r="E3" s="1"/>
      <c r="F3" s="2">
        <v>1</v>
      </c>
      <c r="G3" s="2">
        <v>1</v>
      </c>
      <c r="H3" s="2">
        <v>2</v>
      </c>
      <c r="I3" s="2">
        <v>1</v>
      </c>
      <c r="J3" s="2">
        <v>1</v>
      </c>
      <c r="K3" s="2">
        <v>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v>2</v>
      </c>
      <c r="R3" s="2">
        <v>1</v>
      </c>
      <c r="S3" s="2">
        <v>2</v>
      </c>
      <c r="T3" s="2">
        <v>1</v>
      </c>
      <c r="U3" s="2">
        <v>2</v>
      </c>
      <c r="V3" s="2">
        <v>2</v>
      </c>
      <c r="W3" s="2">
        <v>2</v>
      </c>
      <c r="X3" s="2">
        <v>2</v>
      </c>
      <c r="Y3" s="2">
        <v>1</v>
      </c>
      <c r="Z3" s="2">
        <v>2</v>
      </c>
      <c r="AA3" s="2">
        <v>1</v>
      </c>
      <c r="AB3" s="2">
        <v>1</v>
      </c>
      <c r="AC3" s="2">
        <v>1</v>
      </c>
      <c r="AD3" s="2">
        <v>1</v>
      </c>
      <c r="AE3" s="2">
        <v>1</v>
      </c>
      <c r="AF3" s="2">
        <v>2</v>
      </c>
      <c r="AG3" s="2">
        <v>1</v>
      </c>
      <c r="AH3" s="2">
        <v>2</v>
      </c>
      <c r="AI3" s="2">
        <v>2</v>
      </c>
      <c r="AJ3" s="2">
        <v>2</v>
      </c>
      <c r="AK3" s="2">
        <v>2</v>
      </c>
      <c r="AL3" s="2">
        <v>3</v>
      </c>
      <c r="AM3" s="2">
        <v>2</v>
      </c>
      <c r="AN3" s="2">
        <v>1</v>
      </c>
      <c r="AO3" s="2">
        <v>15</v>
      </c>
      <c r="AP3" s="2">
        <v>1</v>
      </c>
      <c r="AQ3" s="2">
        <v>4</v>
      </c>
      <c r="AR3" s="2">
        <v>4</v>
      </c>
    </row>
    <row r="4" spans="1:44" x14ac:dyDescent="0.25">
      <c r="A4" s="2">
        <v>3</v>
      </c>
      <c r="B4" s="2">
        <v>5213291</v>
      </c>
      <c r="C4" s="3" t="s">
        <v>55</v>
      </c>
      <c r="D4" s="2">
        <v>826</v>
      </c>
      <c r="E4" s="1"/>
      <c r="F4" s="2">
        <v>1</v>
      </c>
      <c r="G4" s="2">
        <v>1</v>
      </c>
      <c r="H4" s="2">
        <v>2</v>
      </c>
      <c r="I4" s="2">
        <v>1</v>
      </c>
      <c r="J4" s="2">
        <v>1</v>
      </c>
      <c r="K4" s="2">
        <v>1</v>
      </c>
      <c r="L4" s="2">
        <v>2</v>
      </c>
      <c r="M4" s="2">
        <v>1</v>
      </c>
      <c r="N4" s="2">
        <v>2</v>
      </c>
      <c r="O4" s="2">
        <v>1</v>
      </c>
      <c r="P4" s="2">
        <v>1</v>
      </c>
      <c r="Q4" s="2">
        <v>1</v>
      </c>
      <c r="R4" s="2">
        <v>1</v>
      </c>
      <c r="S4" s="2">
        <v>2</v>
      </c>
      <c r="T4" s="2">
        <v>1</v>
      </c>
      <c r="U4" s="2">
        <v>1</v>
      </c>
      <c r="V4" s="2">
        <v>2</v>
      </c>
      <c r="W4" s="2">
        <v>1</v>
      </c>
      <c r="X4" s="2">
        <v>2</v>
      </c>
      <c r="Y4" s="2">
        <v>1</v>
      </c>
      <c r="Z4" s="2">
        <v>2</v>
      </c>
      <c r="AA4" s="2">
        <v>1</v>
      </c>
      <c r="AB4" s="2">
        <v>1</v>
      </c>
      <c r="AC4" s="2">
        <v>1</v>
      </c>
      <c r="AD4" s="2">
        <v>1</v>
      </c>
      <c r="AE4" s="2">
        <v>1</v>
      </c>
      <c r="AF4" s="2">
        <v>1</v>
      </c>
      <c r="AG4" s="2">
        <v>2</v>
      </c>
      <c r="AH4" s="2">
        <v>2</v>
      </c>
      <c r="AI4" s="2">
        <v>1</v>
      </c>
      <c r="AJ4" s="2">
        <v>2</v>
      </c>
      <c r="AK4" s="2">
        <v>2</v>
      </c>
      <c r="AL4" s="2">
        <v>3</v>
      </c>
      <c r="AM4" s="2">
        <v>1</v>
      </c>
      <c r="AN4" s="2">
        <v>2</v>
      </c>
      <c r="AO4" s="2">
        <v>20</v>
      </c>
      <c r="AP4" s="2">
        <v>1</v>
      </c>
      <c r="AQ4" s="2">
        <v>2</v>
      </c>
      <c r="AR4" s="2">
        <v>3</v>
      </c>
    </row>
    <row r="5" spans="1:44" x14ac:dyDescent="0.25">
      <c r="A5" s="2">
        <v>4</v>
      </c>
      <c r="B5" s="2">
        <v>5213341</v>
      </c>
      <c r="C5" s="3" t="s">
        <v>59</v>
      </c>
      <c r="D5" s="2">
        <v>227</v>
      </c>
      <c r="E5" s="1"/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v>1</v>
      </c>
      <c r="S5" s="2">
        <v>2</v>
      </c>
      <c r="T5" s="2">
        <v>1</v>
      </c>
      <c r="U5" s="2">
        <v>1</v>
      </c>
      <c r="V5" s="2">
        <v>2</v>
      </c>
      <c r="W5" s="2">
        <v>1</v>
      </c>
      <c r="X5" s="2">
        <v>2</v>
      </c>
      <c r="Y5" s="2">
        <v>1</v>
      </c>
      <c r="Z5" s="2">
        <v>1</v>
      </c>
      <c r="AA5" s="2">
        <v>1</v>
      </c>
      <c r="AB5" s="2">
        <v>2</v>
      </c>
      <c r="AC5" s="2">
        <v>1</v>
      </c>
      <c r="AD5" s="2">
        <v>1</v>
      </c>
      <c r="AE5" s="2">
        <v>1</v>
      </c>
      <c r="AF5" s="2">
        <v>2</v>
      </c>
      <c r="AG5" s="2">
        <v>1</v>
      </c>
      <c r="AH5" s="2">
        <v>2</v>
      </c>
      <c r="AI5" s="2">
        <v>2</v>
      </c>
      <c r="AJ5" s="2">
        <v>2</v>
      </c>
      <c r="AK5" s="2">
        <v>1</v>
      </c>
      <c r="AL5" s="2">
        <v>1</v>
      </c>
      <c r="AM5" s="2">
        <v>1</v>
      </c>
      <c r="AN5" s="2">
        <v>2</v>
      </c>
      <c r="AO5" s="2">
        <v>33</v>
      </c>
      <c r="AP5" s="2">
        <v>1</v>
      </c>
      <c r="AQ5" s="2">
        <v>2</v>
      </c>
      <c r="AR5" s="2">
        <v>2</v>
      </c>
    </row>
    <row r="6" spans="1:44" x14ac:dyDescent="0.25">
      <c r="A6" s="2">
        <v>5</v>
      </c>
      <c r="B6" s="2">
        <v>5213433</v>
      </c>
      <c r="C6" s="3" t="s">
        <v>61</v>
      </c>
      <c r="D6" s="2">
        <v>323</v>
      </c>
      <c r="E6" s="1"/>
      <c r="F6" s="2">
        <v>2</v>
      </c>
      <c r="G6" s="2">
        <v>2</v>
      </c>
      <c r="H6" s="2">
        <v>2</v>
      </c>
      <c r="I6" s="2">
        <v>1</v>
      </c>
      <c r="J6" s="2">
        <v>2</v>
      </c>
      <c r="K6" s="2">
        <v>1</v>
      </c>
      <c r="L6" s="2">
        <v>2</v>
      </c>
      <c r="M6" s="2">
        <v>2</v>
      </c>
      <c r="N6" s="2">
        <v>1</v>
      </c>
      <c r="O6" s="2">
        <v>2</v>
      </c>
      <c r="P6" s="2">
        <v>2</v>
      </c>
      <c r="Q6" s="2">
        <v>1</v>
      </c>
      <c r="R6" s="2">
        <v>2</v>
      </c>
      <c r="S6" s="2">
        <v>2</v>
      </c>
      <c r="T6" s="2">
        <v>1</v>
      </c>
      <c r="U6" s="2">
        <v>2</v>
      </c>
      <c r="V6" s="2">
        <v>2</v>
      </c>
      <c r="W6" s="2">
        <v>2</v>
      </c>
      <c r="X6" s="2">
        <v>1</v>
      </c>
      <c r="Y6" s="2">
        <v>1</v>
      </c>
      <c r="Z6" s="2">
        <v>1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2</v>
      </c>
      <c r="AG6" s="2">
        <v>2</v>
      </c>
      <c r="AH6" s="2">
        <v>2</v>
      </c>
      <c r="AI6" s="2">
        <v>1</v>
      </c>
      <c r="AJ6" s="2">
        <v>2</v>
      </c>
      <c r="AK6" s="2">
        <v>1</v>
      </c>
      <c r="AL6" s="2">
        <v>3</v>
      </c>
      <c r="AM6" s="2">
        <v>2</v>
      </c>
      <c r="AN6" s="2">
        <v>1</v>
      </c>
      <c r="AO6" s="2">
        <v>34</v>
      </c>
      <c r="AP6" s="2">
        <v>1</v>
      </c>
      <c r="AQ6" s="2">
        <v>2</v>
      </c>
      <c r="AR6" s="2">
        <v>4</v>
      </c>
    </row>
    <row r="7" spans="1:44" x14ac:dyDescent="0.25">
      <c r="A7" s="2">
        <v>6</v>
      </c>
      <c r="B7" s="2">
        <v>5213439</v>
      </c>
      <c r="C7" s="3" t="s">
        <v>64</v>
      </c>
      <c r="D7" s="2">
        <v>485</v>
      </c>
      <c r="E7" s="1"/>
      <c r="F7" s="2">
        <v>2</v>
      </c>
      <c r="G7" s="2">
        <v>2</v>
      </c>
      <c r="H7" s="2">
        <v>2</v>
      </c>
      <c r="I7" s="2">
        <v>2</v>
      </c>
      <c r="J7" s="2">
        <v>1</v>
      </c>
      <c r="K7" s="2">
        <v>2</v>
      </c>
      <c r="L7" s="2">
        <v>2</v>
      </c>
      <c r="M7" s="2">
        <v>2</v>
      </c>
      <c r="N7" s="2">
        <v>2</v>
      </c>
      <c r="O7" s="2">
        <v>2</v>
      </c>
      <c r="P7" s="2">
        <v>1</v>
      </c>
      <c r="Q7" s="2">
        <v>2</v>
      </c>
      <c r="R7" s="2">
        <v>1</v>
      </c>
      <c r="S7" s="2">
        <v>2</v>
      </c>
      <c r="T7" s="2">
        <v>2</v>
      </c>
      <c r="U7" s="2">
        <v>2</v>
      </c>
      <c r="V7" s="2">
        <v>2</v>
      </c>
      <c r="W7" s="2">
        <v>2</v>
      </c>
      <c r="X7" s="2">
        <v>2</v>
      </c>
      <c r="Y7" s="2">
        <v>2</v>
      </c>
      <c r="Z7" s="2">
        <v>1</v>
      </c>
      <c r="AA7" s="2">
        <v>2</v>
      </c>
      <c r="AB7" s="2">
        <v>1</v>
      </c>
      <c r="AC7" s="2">
        <v>2</v>
      </c>
      <c r="AD7" s="2">
        <v>2</v>
      </c>
      <c r="AE7" s="2">
        <v>2</v>
      </c>
      <c r="AF7" s="2">
        <v>2</v>
      </c>
      <c r="AG7" s="2">
        <v>1</v>
      </c>
      <c r="AH7" s="2">
        <v>2</v>
      </c>
      <c r="AI7" s="2">
        <v>2</v>
      </c>
      <c r="AJ7" s="2">
        <v>2</v>
      </c>
      <c r="AK7" s="2">
        <v>2</v>
      </c>
      <c r="AL7" s="2">
        <v>3</v>
      </c>
      <c r="AM7" s="2">
        <v>1</v>
      </c>
      <c r="AN7" s="2">
        <v>2</v>
      </c>
      <c r="AO7" s="2">
        <v>19</v>
      </c>
      <c r="AP7" s="2">
        <v>1</v>
      </c>
      <c r="AQ7" s="2">
        <v>2</v>
      </c>
      <c r="AR7" s="2">
        <v>2</v>
      </c>
    </row>
    <row r="8" spans="1:44" x14ac:dyDescent="0.25">
      <c r="A8" s="2">
        <v>7</v>
      </c>
      <c r="B8" s="2">
        <v>5213604</v>
      </c>
      <c r="C8" s="3" t="s">
        <v>66</v>
      </c>
      <c r="D8" s="2">
        <v>618</v>
      </c>
      <c r="E8" s="1"/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v>2</v>
      </c>
      <c r="R8" s="2">
        <v>1</v>
      </c>
      <c r="S8" s="2">
        <v>2</v>
      </c>
      <c r="T8" s="2">
        <v>1</v>
      </c>
      <c r="U8" s="2">
        <v>1</v>
      </c>
      <c r="V8" s="2">
        <v>2</v>
      </c>
      <c r="W8" s="2">
        <v>1</v>
      </c>
      <c r="X8" s="2">
        <v>1</v>
      </c>
      <c r="Y8" s="2">
        <v>1</v>
      </c>
      <c r="Z8" s="2">
        <v>2</v>
      </c>
      <c r="AA8" s="2">
        <v>1</v>
      </c>
      <c r="AB8" s="2">
        <v>1</v>
      </c>
      <c r="AC8" s="2">
        <v>2</v>
      </c>
      <c r="AD8" s="2">
        <v>1</v>
      </c>
      <c r="AE8" s="2">
        <v>1</v>
      </c>
      <c r="AF8" s="2">
        <v>2</v>
      </c>
      <c r="AG8" s="2">
        <v>1</v>
      </c>
      <c r="AH8" s="2">
        <v>2</v>
      </c>
      <c r="AI8" s="2">
        <v>2</v>
      </c>
      <c r="AJ8" s="2">
        <v>1</v>
      </c>
      <c r="AK8" s="2">
        <v>1</v>
      </c>
      <c r="AL8" s="2">
        <v>3</v>
      </c>
      <c r="AM8" s="2">
        <v>1</v>
      </c>
      <c r="AN8" s="2">
        <v>1</v>
      </c>
      <c r="AO8" s="2">
        <v>30</v>
      </c>
      <c r="AP8" s="2">
        <v>1</v>
      </c>
      <c r="AQ8" s="2">
        <v>2</v>
      </c>
      <c r="AR8" s="2">
        <v>2</v>
      </c>
    </row>
    <row r="9" spans="1:44" x14ac:dyDescent="0.25">
      <c r="A9" s="2">
        <v>8</v>
      </c>
      <c r="B9" s="2">
        <v>5213605</v>
      </c>
      <c r="C9" s="3" t="s">
        <v>68</v>
      </c>
      <c r="D9" s="2">
        <v>553</v>
      </c>
      <c r="E9" s="1"/>
      <c r="F9" s="2">
        <v>1</v>
      </c>
      <c r="G9" s="2">
        <v>1</v>
      </c>
      <c r="H9" s="2">
        <v>2</v>
      </c>
      <c r="I9" s="2">
        <v>2</v>
      </c>
      <c r="J9" s="2">
        <v>1</v>
      </c>
      <c r="K9" s="2">
        <v>2</v>
      </c>
      <c r="L9" s="2">
        <v>1</v>
      </c>
      <c r="M9" s="2">
        <v>1</v>
      </c>
      <c r="N9" s="2">
        <v>2</v>
      </c>
      <c r="O9" s="2">
        <v>1</v>
      </c>
      <c r="P9" s="2">
        <v>1</v>
      </c>
      <c r="Q9" s="2">
        <v>1</v>
      </c>
      <c r="R9" s="2">
        <v>1</v>
      </c>
      <c r="S9" s="2">
        <v>2</v>
      </c>
      <c r="T9" s="2">
        <v>1</v>
      </c>
      <c r="U9" s="2">
        <v>2</v>
      </c>
      <c r="V9" s="2">
        <v>1</v>
      </c>
      <c r="W9" s="2">
        <v>1</v>
      </c>
      <c r="X9" s="2">
        <v>2</v>
      </c>
      <c r="Y9" s="2">
        <v>1</v>
      </c>
      <c r="Z9" s="2">
        <v>1</v>
      </c>
      <c r="AA9" s="2">
        <v>1</v>
      </c>
      <c r="AB9" s="2">
        <v>2</v>
      </c>
      <c r="AC9" s="2">
        <v>1</v>
      </c>
      <c r="AD9" s="2">
        <v>1</v>
      </c>
      <c r="AE9" s="2">
        <v>1</v>
      </c>
      <c r="AF9" s="2">
        <v>1</v>
      </c>
      <c r="AG9" s="2">
        <v>1</v>
      </c>
      <c r="AH9" s="2">
        <v>2</v>
      </c>
      <c r="AI9" s="2">
        <v>2</v>
      </c>
      <c r="AJ9" s="2">
        <v>1</v>
      </c>
      <c r="AK9" s="2">
        <v>1</v>
      </c>
      <c r="AL9" s="2">
        <v>1</v>
      </c>
      <c r="AM9" s="2">
        <v>1</v>
      </c>
      <c r="AN9" s="2">
        <v>1</v>
      </c>
      <c r="AO9" s="2">
        <v>21</v>
      </c>
      <c r="AP9" s="2">
        <v>1</v>
      </c>
      <c r="AQ9" s="2">
        <v>2</v>
      </c>
      <c r="AR9" s="2">
        <v>2</v>
      </c>
    </row>
    <row r="10" spans="1:44" x14ac:dyDescent="0.25">
      <c r="A10" s="2">
        <v>9</v>
      </c>
      <c r="B10" s="2">
        <v>5213606</v>
      </c>
      <c r="C10" s="3" t="s">
        <v>69</v>
      </c>
      <c r="D10" s="2">
        <v>419</v>
      </c>
      <c r="E10" s="1"/>
      <c r="F10" s="2">
        <v>2</v>
      </c>
      <c r="G10" s="2">
        <v>2</v>
      </c>
      <c r="H10" s="2">
        <v>2</v>
      </c>
      <c r="I10" s="2">
        <v>1</v>
      </c>
      <c r="J10" s="2">
        <v>2</v>
      </c>
      <c r="K10" s="2">
        <v>2</v>
      </c>
      <c r="L10" s="2">
        <v>2</v>
      </c>
      <c r="M10" s="2">
        <v>2</v>
      </c>
      <c r="N10" s="2">
        <v>1</v>
      </c>
      <c r="O10" s="2">
        <v>2</v>
      </c>
      <c r="P10" s="2">
        <v>1</v>
      </c>
      <c r="Q10" s="2">
        <v>2</v>
      </c>
      <c r="R10" s="2">
        <v>1</v>
      </c>
      <c r="S10" s="2">
        <v>2</v>
      </c>
      <c r="T10" s="2">
        <v>2</v>
      </c>
      <c r="U10" s="2">
        <v>2</v>
      </c>
      <c r="V10" s="2">
        <v>2</v>
      </c>
      <c r="W10" s="2">
        <v>1</v>
      </c>
      <c r="X10" s="2">
        <v>2</v>
      </c>
      <c r="Y10" s="2">
        <v>2</v>
      </c>
      <c r="Z10" s="2">
        <v>1</v>
      </c>
      <c r="AA10" s="2">
        <v>3</v>
      </c>
      <c r="AB10" s="2">
        <v>2</v>
      </c>
      <c r="AC10" s="2">
        <v>1</v>
      </c>
      <c r="AD10" s="2">
        <v>2</v>
      </c>
      <c r="AE10" s="2">
        <v>2</v>
      </c>
      <c r="AF10" s="2">
        <v>2</v>
      </c>
      <c r="AG10" s="2">
        <v>1</v>
      </c>
      <c r="AH10" s="2">
        <v>2</v>
      </c>
      <c r="AI10" s="2">
        <v>2</v>
      </c>
      <c r="AJ10" s="2">
        <v>2</v>
      </c>
      <c r="AK10" s="2">
        <v>1</v>
      </c>
      <c r="AL10" s="2">
        <v>2</v>
      </c>
      <c r="AM10" s="2">
        <v>1</v>
      </c>
      <c r="AN10" s="2">
        <v>1</v>
      </c>
      <c r="AO10" s="2">
        <v>4</v>
      </c>
      <c r="AP10" s="2">
        <v>1</v>
      </c>
      <c r="AQ10" s="2">
        <v>2</v>
      </c>
      <c r="AR10" s="2">
        <v>2</v>
      </c>
    </row>
    <row r="11" spans="1:44" x14ac:dyDescent="0.25">
      <c r="A11" s="2">
        <v>10</v>
      </c>
      <c r="B11" s="2">
        <v>5213627</v>
      </c>
      <c r="C11" s="3" t="s">
        <v>71</v>
      </c>
      <c r="D11" s="2">
        <v>369</v>
      </c>
      <c r="E11" s="1"/>
      <c r="F11" s="2">
        <v>1</v>
      </c>
      <c r="G11" s="2">
        <v>2</v>
      </c>
      <c r="H11" s="2">
        <v>1</v>
      </c>
      <c r="I11" s="2">
        <v>1</v>
      </c>
      <c r="J11" s="2">
        <v>1</v>
      </c>
      <c r="K11" s="2">
        <v>1</v>
      </c>
      <c r="L11" s="2">
        <v>2</v>
      </c>
      <c r="M11" s="2">
        <v>2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1</v>
      </c>
      <c r="U11" s="2">
        <v>2</v>
      </c>
      <c r="V11" s="2">
        <v>2</v>
      </c>
      <c r="W11" s="2">
        <v>1</v>
      </c>
      <c r="X11" s="2">
        <v>2</v>
      </c>
      <c r="Y11" s="2">
        <v>1</v>
      </c>
      <c r="Z11" s="2">
        <v>1</v>
      </c>
      <c r="AA11" s="2">
        <v>2</v>
      </c>
      <c r="AB11" s="2">
        <v>1</v>
      </c>
      <c r="AC11" s="2">
        <v>1</v>
      </c>
      <c r="AD11" s="2">
        <v>1</v>
      </c>
      <c r="AE11" s="2">
        <v>1</v>
      </c>
      <c r="AF11" s="2">
        <v>2</v>
      </c>
      <c r="AG11" s="2">
        <v>1</v>
      </c>
      <c r="AH11" s="2">
        <v>2</v>
      </c>
      <c r="AI11" s="2">
        <v>1</v>
      </c>
      <c r="AJ11" s="2">
        <v>2</v>
      </c>
      <c r="AK11" s="2">
        <v>1</v>
      </c>
      <c r="AL11" s="2">
        <v>3</v>
      </c>
      <c r="AM11" s="2">
        <v>1</v>
      </c>
      <c r="AN11" s="2">
        <v>2</v>
      </c>
      <c r="AO11" s="2">
        <v>22</v>
      </c>
      <c r="AP11" s="2">
        <v>1</v>
      </c>
      <c r="AQ11" s="2">
        <v>2</v>
      </c>
      <c r="AR11" s="2">
        <v>3</v>
      </c>
    </row>
    <row r="12" spans="1:44" x14ac:dyDescent="0.25">
      <c r="A12" s="2">
        <v>11</v>
      </c>
      <c r="B12" s="2">
        <v>5213629</v>
      </c>
      <c r="C12" s="3" t="s">
        <v>73</v>
      </c>
      <c r="D12" s="2">
        <v>725</v>
      </c>
      <c r="E12" s="1"/>
      <c r="F12" s="2">
        <v>2</v>
      </c>
      <c r="G12" s="2">
        <v>2</v>
      </c>
      <c r="H12" s="2">
        <v>2</v>
      </c>
      <c r="I12" s="2">
        <v>1</v>
      </c>
      <c r="J12" s="2">
        <v>1</v>
      </c>
      <c r="K12" s="2">
        <v>2</v>
      </c>
      <c r="L12" s="2">
        <v>2</v>
      </c>
      <c r="M12" s="2">
        <v>2</v>
      </c>
      <c r="N12" s="2">
        <v>1</v>
      </c>
      <c r="O12" s="2">
        <v>2</v>
      </c>
      <c r="P12" s="2">
        <v>1</v>
      </c>
      <c r="Q12" s="2">
        <v>1</v>
      </c>
      <c r="R12" s="2">
        <v>1</v>
      </c>
      <c r="S12" s="2">
        <v>2</v>
      </c>
      <c r="T12" s="2">
        <v>1</v>
      </c>
      <c r="U12" s="2">
        <v>2</v>
      </c>
      <c r="V12" s="2">
        <v>2</v>
      </c>
      <c r="W12" s="2">
        <v>1</v>
      </c>
      <c r="X12" s="2">
        <v>2</v>
      </c>
      <c r="Y12" s="2">
        <v>1</v>
      </c>
      <c r="Z12" s="2">
        <v>1</v>
      </c>
      <c r="AA12" s="2">
        <v>1</v>
      </c>
      <c r="AB12" s="2">
        <v>1</v>
      </c>
      <c r="AC12" s="2">
        <v>1</v>
      </c>
      <c r="AD12" s="2">
        <v>1</v>
      </c>
      <c r="AE12" s="2">
        <v>2</v>
      </c>
      <c r="AF12" s="2">
        <v>2</v>
      </c>
      <c r="AG12" s="2">
        <v>1</v>
      </c>
      <c r="AH12" s="2">
        <v>2</v>
      </c>
      <c r="AI12" s="2">
        <v>1</v>
      </c>
      <c r="AJ12" s="2">
        <v>1</v>
      </c>
      <c r="AK12" s="2">
        <v>1</v>
      </c>
      <c r="AL12" s="2">
        <v>3</v>
      </c>
      <c r="AM12" s="2">
        <v>1</v>
      </c>
      <c r="AN12" s="2">
        <v>1</v>
      </c>
      <c r="AO12" s="2">
        <v>8</v>
      </c>
      <c r="AP12" s="2">
        <v>1</v>
      </c>
      <c r="AQ12" s="2">
        <v>2</v>
      </c>
      <c r="AR12" s="2">
        <v>2</v>
      </c>
    </row>
    <row r="13" spans="1:44" x14ac:dyDescent="0.25">
      <c r="A13" s="2">
        <v>12</v>
      </c>
      <c r="B13" s="2">
        <v>5213635</v>
      </c>
      <c r="C13" s="3" t="s">
        <v>75</v>
      </c>
      <c r="D13" s="2">
        <v>189</v>
      </c>
      <c r="E13" s="1"/>
      <c r="F13" s="2">
        <v>2</v>
      </c>
      <c r="G13" s="2">
        <v>2</v>
      </c>
      <c r="H13" s="2">
        <v>2</v>
      </c>
      <c r="I13" s="2">
        <v>1</v>
      </c>
      <c r="J13" s="2">
        <v>1</v>
      </c>
      <c r="K13" s="2">
        <v>1</v>
      </c>
      <c r="L13" s="2">
        <v>1</v>
      </c>
      <c r="M13" s="2">
        <v>2</v>
      </c>
      <c r="N13" s="2">
        <v>2</v>
      </c>
      <c r="O13" s="2">
        <v>1</v>
      </c>
      <c r="P13" s="2">
        <v>1</v>
      </c>
      <c r="Q13" s="2">
        <v>2</v>
      </c>
      <c r="R13" s="2">
        <v>1</v>
      </c>
      <c r="S13" s="2">
        <v>2</v>
      </c>
      <c r="T13" s="2">
        <v>1</v>
      </c>
      <c r="U13" s="2">
        <v>1</v>
      </c>
      <c r="V13" s="2">
        <v>2</v>
      </c>
      <c r="W13" s="2">
        <v>1</v>
      </c>
      <c r="X13" s="2">
        <v>1</v>
      </c>
      <c r="Y13" s="2">
        <v>2</v>
      </c>
      <c r="Z13" s="2">
        <v>2</v>
      </c>
      <c r="AA13" s="2">
        <v>3</v>
      </c>
      <c r="AB13" s="2">
        <v>2</v>
      </c>
      <c r="AC13" s="2">
        <v>1</v>
      </c>
      <c r="AD13" s="2">
        <v>2</v>
      </c>
      <c r="AE13" s="2">
        <v>1</v>
      </c>
      <c r="AF13" s="2">
        <v>1</v>
      </c>
      <c r="AG13" s="2">
        <v>1</v>
      </c>
      <c r="AH13" s="2">
        <v>2</v>
      </c>
      <c r="AI13" s="2">
        <v>2</v>
      </c>
      <c r="AJ13" s="2">
        <v>1</v>
      </c>
      <c r="AK13" s="2">
        <v>2</v>
      </c>
      <c r="AL13" s="2">
        <v>3</v>
      </c>
      <c r="AM13" s="2">
        <v>2</v>
      </c>
      <c r="AN13" s="2">
        <v>1</v>
      </c>
      <c r="AO13" s="2">
        <v>29</v>
      </c>
      <c r="AP13" s="2">
        <v>1</v>
      </c>
      <c r="AQ13" s="2">
        <v>4</v>
      </c>
      <c r="AR13" s="2">
        <v>1</v>
      </c>
    </row>
    <row r="14" spans="1:44" x14ac:dyDescent="0.25">
      <c r="A14" s="2">
        <v>13</v>
      </c>
      <c r="B14" s="2">
        <v>5213643</v>
      </c>
      <c r="C14" s="3" t="s">
        <v>78</v>
      </c>
      <c r="D14" s="2">
        <v>362</v>
      </c>
      <c r="E14" s="1"/>
      <c r="F14" s="2">
        <v>2</v>
      </c>
      <c r="G14" s="2">
        <v>2</v>
      </c>
      <c r="H14" s="2">
        <v>1</v>
      </c>
      <c r="I14" s="2">
        <v>2</v>
      </c>
      <c r="J14" s="2">
        <v>1</v>
      </c>
      <c r="K14" s="2">
        <v>1</v>
      </c>
      <c r="L14" s="2">
        <v>2</v>
      </c>
      <c r="M14" s="2">
        <v>2</v>
      </c>
      <c r="N14" s="2">
        <v>1</v>
      </c>
      <c r="O14" s="2">
        <v>1</v>
      </c>
      <c r="P14" s="2">
        <v>1</v>
      </c>
      <c r="Q14" s="2">
        <v>2</v>
      </c>
      <c r="R14" s="2">
        <v>1</v>
      </c>
      <c r="S14" s="2">
        <v>2</v>
      </c>
      <c r="T14" s="2">
        <v>1</v>
      </c>
      <c r="U14" s="2">
        <v>1</v>
      </c>
      <c r="V14" s="2">
        <v>2</v>
      </c>
      <c r="W14" s="2">
        <v>2</v>
      </c>
      <c r="X14" s="2">
        <v>2</v>
      </c>
      <c r="Y14" s="2">
        <v>1</v>
      </c>
      <c r="Z14" s="2">
        <v>2</v>
      </c>
      <c r="AA14" s="2">
        <v>1</v>
      </c>
      <c r="AB14" s="2">
        <v>2</v>
      </c>
      <c r="AC14" s="2">
        <v>1</v>
      </c>
      <c r="AD14" s="2">
        <v>1</v>
      </c>
      <c r="AE14" s="2">
        <v>2</v>
      </c>
      <c r="AF14" s="2">
        <v>1</v>
      </c>
      <c r="AG14" s="2">
        <v>1</v>
      </c>
      <c r="AH14" s="2">
        <v>2</v>
      </c>
      <c r="AI14" s="2">
        <v>2</v>
      </c>
      <c r="AJ14" s="2">
        <v>2</v>
      </c>
      <c r="AK14" s="2">
        <v>1</v>
      </c>
      <c r="AL14" s="2">
        <v>3</v>
      </c>
      <c r="AM14" s="2">
        <v>1</v>
      </c>
      <c r="AN14" s="2">
        <v>1</v>
      </c>
      <c r="AO14" s="2">
        <v>6</v>
      </c>
      <c r="AP14" s="2">
        <v>1</v>
      </c>
      <c r="AQ14" s="2">
        <v>2</v>
      </c>
      <c r="AR14" s="2">
        <v>4</v>
      </c>
    </row>
    <row r="15" spans="1:44" x14ac:dyDescent="0.25">
      <c r="A15" s="2">
        <v>14</v>
      </c>
      <c r="B15" s="2">
        <v>5213645</v>
      </c>
      <c r="C15" s="3" t="s">
        <v>80</v>
      </c>
      <c r="D15" s="2">
        <v>170</v>
      </c>
      <c r="E15" s="1"/>
      <c r="F15" s="2">
        <v>1</v>
      </c>
      <c r="G15" s="2">
        <v>2</v>
      </c>
      <c r="H15" s="2">
        <v>2</v>
      </c>
      <c r="I15" s="2">
        <v>2</v>
      </c>
      <c r="J15" s="2">
        <v>1</v>
      </c>
      <c r="K15" s="2">
        <v>1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v>1</v>
      </c>
      <c r="S15" s="2">
        <v>2</v>
      </c>
      <c r="T15" s="2">
        <v>1</v>
      </c>
      <c r="U15" s="2">
        <v>1</v>
      </c>
      <c r="V15" s="2">
        <v>2</v>
      </c>
      <c r="W15" s="2">
        <v>1</v>
      </c>
      <c r="X15" s="2">
        <v>1</v>
      </c>
      <c r="Y15" s="2">
        <v>1</v>
      </c>
      <c r="Z15" s="2">
        <v>1</v>
      </c>
      <c r="AA15" s="2">
        <v>1</v>
      </c>
      <c r="AB15" s="2">
        <v>1</v>
      </c>
      <c r="AC15" s="2">
        <v>1</v>
      </c>
      <c r="AD15" s="2">
        <v>1</v>
      </c>
      <c r="AE15" s="2">
        <v>1</v>
      </c>
      <c r="AF15" s="2">
        <v>2</v>
      </c>
      <c r="AG15" s="2">
        <v>1</v>
      </c>
      <c r="AH15" s="2">
        <v>1</v>
      </c>
      <c r="AI15" s="2">
        <v>1</v>
      </c>
      <c r="AJ15" s="2">
        <v>2</v>
      </c>
      <c r="AK15" s="2">
        <v>2</v>
      </c>
      <c r="AL15" s="2">
        <v>3</v>
      </c>
      <c r="AM15" s="2">
        <v>1</v>
      </c>
      <c r="AN15" s="2">
        <v>2</v>
      </c>
      <c r="AO15" s="2">
        <v>22</v>
      </c>
      <c r="AP15" s="2">
        <v>1</v>
      </c>
      <c r="AQ15" s="2">
        <v>2</v>
      </c>
      <c r="AR15" s="2">
        <v>3</v>
      </c>
    </row>
    <row r="16" spans="1:44" x14ac:dyDescent="0.25">
      <c r="A16" s="2">
        <v>15</v>
      </c>
      <c r="B16" s="2">
        <v>5213647</v>
      </c>
      <c r="C16" s="3" t="s">
        <v>81</v>
      </c>
      <c r="D16" s="2">
        <v>302</v>
      </c>
      <c r="E16" s="1"/>
      <c r="F16" s="2">
        <v>1</v>
      </c>
      <c r="G16" s="2">
        <v>1</v>
      </c>
      <c r="H16" s="2">
        <v>2</v>
      </c>
      <c r="I16" s="2">
        <v>1</v>
      </c>
      <c r="J16" s="2">
        <v>1</v>
      </c>
      <c r="K16" s="2">
        <v>1</v>
      </c>
      <c r="L16" s="2">
        <v>1</v>
      </c>
      <c r="M16" s="2">
        <v>1</v>
      </c>
      <c r="N16" s="2">
        <v>1</v>
      </c>
      <c r="O16" s="2">
        <v>1</v>
      </c>
      <c r="P16" s="2">
        <v>1</v>
      </c>
      <c r="Q16" s="2">
        <v>1</v>
      </c>
      <c r="R16" s="2">
        <v>1</v>
      </c>
      <c r="S16" s="2">
        <v>1</v>
      </c>
      <c r="T16" s="2">
        <v>1</v>
      </c>
      <c r="U16" s="2">
        <v>1</v>
      </c>
      <c r="V16" s="2">
        <v>2</v>
      </c>
      <c r="W16" s="2">
        <v>1</v>
      </c>
      <c r="X16" s="2">
        <v>1</v>
      </c>
      <c r="Y16" s="2">
        <v>1</v>
      </c>
      <c r="Z16" s="2">
        <v>1</v>
      </c>
      <c r="AA16" s="2">
        <v>1</v>
      </c>
      <c r="AB16" s="2">
        <v>1</v>
      </c>
      <c r="AC16" s="2">
        <v>1</v>
      </c>
      <c r="AD16" s="2">
        <v>1</v>
      </c>
      <c r="AE16" s="2">
        <v>1</v>
      </c>
      <c r="AF16" s="2">
        <v>2</v>
      </c>
      <c r="AG16" s="2">
        <v>1</v>
      </c>
      <c r="AH16" s="2">
        <v>1</v>
      </c>
      <c r="AI16" s="2">
        <v>1</v>
      </c>
      <c r="AJ16" s="2">
        <v>1</v>
      </c>
      <c r="AK16" s="2">
        <v>1</v>
      </c>
      <c r="AL16" s="2">
        <v>1</v>
      </c>
      <c r="AM16" s="2">
        <v>2</v>
      </c>
      <c r="AN16" s="2">
        <v>1</v>
      </c>
      <c r="AO16" s="2">
        <v>12</v>
      </c>
      <c r="AP16" s="2">
        <v>1</v>
      </c>
      <c r="AQ16" s="2">
        <v>4</v>
      </c>
      <c r="AR16" s="2">
        <v>2</v>
      </c>
    </row>
    <row r="17" spans="1:44" x14ac:dyDescent="0.25">
      <c r="A17" s="2">
        <v>16</v>
      </c>
      <c r="B17" s="2">
        <v>5213654</v>
      </c>
      <c r="C17" s="3" t="s">
        <v>83</v>
      </c>
      <c r="D17" s="2">
        <v>951</v>
      </c>
      <c r="E17" s="1"/>
      <c r="F17" s="2">
        <v>2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2</v>
      </c>
      <c r="M17" s="2">
        <v>1</v>
      </c>
      <c r="N17" s="2">
        <v>1</v>
      </c>
      <c r="O17" s="2">
        <v>1</v>
      </c>
      <c r="P17" s="2">
        <v>1</v>
      </c>
      <c r="Q17" s="2">
        <v>1</v>
      </c>
      <c r="R17" s="2">
        <v>1</v>
      </c>
      <c r="S17" s="2">
        <v>2</v>
      </c>
      <c r="T17" s="2">
        <v>1</v>
      </c>
      <c r="U17" s="2">
        <v>1</v>
      </c>
      <c r="V17" s="2">
        <v>2</v>
      </c>
      <c r="W17" s="2">
        <v>1</v>
      </c>
      <c r="X17" s="2">
        <v>1</v>
      </c>
      <c r="Y17" s="2">
        <v>2</v>
      </c>
      <c r="Z17" s="2">
        <v>1</v>
      </c>
      <c r="AA17" s="2">
        <v>1</v>
      </c>
      <c r="AB17" s="2">
        <v>1</v>
      </c>
      <c r="AC17" s="2">
        <v>1</v>
      </c>
      <c r="AD17" s="2">
        <v>1</v>
      </c>
      <c r="AE17" s="2">
        <v>1</v>
      </c>
      <c r="AF17" s="2">
        <v>1</v>
      </c>
      <c r="AG17" s="2">
        <v>1</v>
      </c>
      <c r="AH17" s="2">
        <v>2</v>
      </c>
      <c r="AI17" s="2">
        <v>1</v>
      </c>
      <c r="AJ17" s="2">
        <v>1</v>
      </c>
      <c r="AK17" s="2">
        <v>1</v>
      </c>
      <c r="AL17" s="2">
        <v>1</v>
      </c>
      <c r="AM17" s="2">
        <v>1</v>
      </c>
      <c r="AN17" s="2">
        <v>1</v>
      </c>
      <c r="AO17" s="2">
        <v>18</v>
      </c>
      <c r="AP17" s="2">
        <v>1</v>
      </c>
      <c r="AQ17" s="2">
        <v>2</v>
      </c>
      <c r="AR17" s="2">
        <v>2</v>
      </c>
    </row>
    <row r="18" spans="1:44" x14ac:dyDescent="0.25">
      <c r="A18" s="2">
        <v>17</v>
      </c>
      <c r="B18" s="2">
        <v>5213664</v>
      </c>
      <c r="C18" s="3" t="s">
        <v>85</v>
      </c>
      <c r="D18" s="2">
        <v>579</v>
      </c>
      <c r="E18" s="1"/>
      <c r="F18" s="2">
        <v>1</v>
      </c>
      <c r="G18" s="2">
        <v>1</v>
      </c>
      <c r="H18" s="2">
        <v>2</v>
      </c>
      <c r="I18" s="2">
        <v>1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v>1</v>
      </c>
      <c r="R18" s="2">
        <v>1</v>
      </c>
      <c r="S18" s="2">
        <v>2</v>
      </c>
      <c r="T18" s="2">
        <v>1</v>
      </c>
      <c r="U18" s="2">
        <v>1</v>
      </c>
      <c r="V18" s="2">
        <v>2</v>
      </c>
      <c r="W18" s="2">
        <v>1</v>
      </c>
      <c r="X18" s="2">
        <v>2</v>
      </c>
      <c r="Y18" s="2">
        <v>1</v>
      </c>
      <c r="Z18" s="2">
        <v>1</v>
      </c>
      <c r="AA18" s="2">
        <v>1</v>
      </c>
      <c r="AB18" s="2">
        <v>2</v>
      </c>
      <c r="AC18" s="2">
        <v>1</v>
      </c>
      <c r="AD18" s="2">
        <v>1</v>
      </c>
      <c r="AE18" s="2">
        <v>1</v>
      </c>
      <c r="AF18" s="2">
        <v>1</v>
      </c>
      <c r="AG18" s="2">
        <v>1</v>
      </c>
      <c r="AH18" s="2">
        <v>2</v>
      </c>
      <c r="AI18" s="2">
        <v>1</v>
      </c>
      <c r="AJ18" s="2">
        <v>1</v>
      </c>
      <c r="AK18" s="2">
        <v>1</v>
      </c>
      <c r="AL18" s="2">
        <v>3</v>
      </c>
      <c r="AM18" s="2">
        <v>1</v>
      </c>
      <c r="AN18" s="2">
        <v>1</v>
      </c>
      <c r="AO18" s="2">
        <v>2</v>
      </c>
      <c r="AP18" s="2">
        <v>1</v>
      </c>
      <c r="AQ18" s="2">
        <v>2</v>
      </c>
      <c r="AR18" s="2">
        <v>2</v>
      </c>
    </row>
    <row r="19" spans="1:44" x14ac:dyDescent="0.25">
      <c r="A19" s="2">
        <v>18</v>
      </c>
      <c r="B19" s="2">
        <v>5213670</v>
      </c>
      <c r="C19" s="3" t="s">
        <v>87</v>
      </c>
      <c r="D19" s="2">
        <v>258</v>
      </c>
      <c r="E19" s="1"/>
      <c r="F19" s="2">
        <v>1</v>
      </c>
      <c r="G19" s="2">
        <v>2</v>
      </c>
      <c r="H19" s="2">
        <v>2</v>
      </c>
      <c r="I19" s="2">
        <v>1</v>
      </c>
      <c r="J19" s="2">
        <v>1</v>
      </c>
      <c r="K19" s="2">
        <v>1</v>
      </c>
      <c r="L19" s="2">
        <v>1</v>
      </c>
      <c r="M19" s="2">
        <v>2</v>
      </c>
      <c r="N19" s="2">
        <v>2</v>
      </c>
      <c r="O19" s="2">
        <v>2</v>
      </c>
      <c r="P19" s="2">
        <v>1</v>
      </c>
      <c r="Q19" s="2">
        <v>1</v>
      </c>
      <c r="R19" s="2">
        <v>1</v>
      </c>
      <c r="S19" s="2">
        <v>2</v>
      </c>
      <c r="T19" s="2">
        <v>2</v>
      </c>
      <c r="U19" s="2">
        <v>2</v>
      </c>
      <c r="V19" s="2">
        <v>1</v>
      </c>
      <c r="W19" s="2">
        <v>2</v>
      </c>
      <c r="X19" s="2">
        <v>1</v>
      </c>
      <c r="Y19" s="2">
        <v>1</v>
      </c>
      <c r="Z19" s="2">
        <v>2</v>
      </c>
      <c r="AA19" s="2">
        <v>1</v>
      </c>
      <c r="AB19" s="2">
        <v>1</v>
      </c>
      <c r="AC19" s="2">
        <v>1</v>
      </c>
      <c r="AD19" s="2">
        <v>1</v>
      </c>
      <c r="AE19" s="2">
        <v>1</v>
      </c>
      <c r="AF19" s="2">
        <v>2</v>
      </c>
      <c r="AG19" s="2">
        <v>1</v>
      </c>
      <c r="AH19" s="2">
        <v>2</v>
      </c>
      <c r="AI19" s="2">
        <v>1</v>
      </c>
      <c r="AJ19" s="2">
        <v>2</v>
      </c>
      <c r="AK19" s="2">
        <v>1</v>
      </c>
      <c r="AL19" s="2">
        <v>2</v>
      </c>
      <c r="AM19" s="2">
        <v>1</v>
      </c>
      <c r="AN19" s="2">
        <v>1</v>
      </c>
      <c r="AO19" s="2">
        <v>14</v>
      </c>
      <c r="AP19" s="2">
        <v>2</v>
      </c>
      <c r="AQ19" s="2">
        <v>2</v>
      </c>
      <c r="AR19" s="2">
        <v>4</v>
      </c>
    </row>
    <row r="20" spans="1:44" x14ac:dyDescent="0.25">
      <c r="A20" s="2">
        <v>19</v>
      </c>
      <c r="B20" s="2">
        <v>5213672</v>
      </c>
      <c r="C20" s="3" t="s">
        <v>90</v>
      </c>
      <c r="D20" s="2">
        <v>311</v>
      </c>
      <c r="E20" s="1"/>
      <c r="F20" s="2">
        <v>2</v>
      </c>
      <c r="G20" s="2">
        <v>2</v>
      </c>
      <c r="H20" s="2">
        <v>2</v>
      </c>
      <c r="I20" s="2">
        <v>1</v>
      </c>
      <c r="J20" s="2">
        <v>1</v>
      </c>
      <c r="K20" s="2">
        <v>2</v>
      </c>
      <c r="L20" s="2">
        <v>2</v>
      </c>
      <c r="M20" s="2">
        <v>1</v>
      </c>
      <c r="N20" s="2">
        <v>1</v>
      </c>
      <c r="O20" s="2">
        <v>2</v>
      </c>
      <c r="P20" s="2">
        <v>1</v>
      </c>
      <c r="Q20" s="2">
        <v>1</v>
      </c>
      <c r="R20" s="2">
        <v>1</v>
      </c>
      <c r="S20" s="2">
        <v>2</v>
      </c>
      <c r="T20" s="2">
        <v>1</v>
      </c>
      <c r="U20" s="2">
        <v>1</v>
      </c>
      <c r="V20" s="2">
        <v>2</v>
      </c>
      <c r="W20" s="2">
        <v>2</v>
      </c>
      <c r="X20" s="2">
        <v>1</v>
      </c>
      <c r="Y20" s="2">
        <v>1</v>
      </c>
      <c r="Z20" s="2">
        <v>2</v>
      </c>
      <c r="AA20" s="2">
        <v>1</v>
      </c>
      <c r="AB20" s="2">
        <v>1</v>
      </c>
      <c r="AC20" s="2">
        <v>2</v>
      </c>
      <c r="AD20" s="2">
        <v>1</v>
      </c>
      <c r="AE20" s="2">
        <v>1</v>
      </c>
      <c r="AF20" s="2">
        <v>2</v>
      </c>
      <c r="AG20" s="2">
        <v>2</v>
      </c>
      <c r="AH20" s="2">
        <v>2</v>
      </c>
      <c r="AI20" s="2">
        <v>2</v>
      </c>
      <c r="AJ20" s="2">
        <v>2</v>
      </c>
      <c r="AK20" s="2">
        <v>2</v>
      </c>
      <c r="AL20" s="2">
        <v>3</v>
      </c>
      <c r="AM20" s="2">
        <v>1</v>
      </c>
      <c r="AN20" s="2">
        <v>1</v>
      </c>
      <c r="AO20" s="2">
        <v>21</v>
      </c>
      <c r="AP20" s="2">
        <v>1</v>
      </c>
      <c r="AQ20" s="2">
        <v>4</v>
      </c>
      <c r="AR20" s="2">
        <v>2</v>
      </c>
    </row>
    <row r="21" spans="1:44" x14ac:dyDescent="0.25">
      <c r="A21" s="2">
        <v>20</v>
      </c>
      <c r="B21" s="2">
        <v>5213673</v>
      </c>
      <c r="C21" s="3" t="s">
        <v>91</v>
      </c>
      <c r="D21" s="2">
        <v>336</v>
      </c>
      <c r="E21" s="1"/>
      <c r="F21" s="2">
        <v>1</v>
      </c>
      <c r="G21" s="2">
        <v>2</v>
      </c>
      <c r="H21" s="2">
        <v>2</v>
      </c>
      <c r="I21" s="2">
        <v>1</v>
      </c>
      <c r="J21" s="2">
        <v>1</v>
      </c>
      <c r="K21" s="2">
        <v>1</v>
      </c>
      <c r="L21" s="2">
        <v>1</v>
      </c>
      <c r="M21" s="2">
        <v>1</v>
      </c>
      <c r="N21" s="2">
        <v>1</v>
      </c>
      <c r="O21" s="2">
        <v>1</v>
      </c>
      <c r="P21" s="2">
        <v>1</v>
      </c>
      <c r="Q21" s="2">
        <v>1</v>
      </c>
      <c r="R21" s="2">
        <v>1</v>
      </c>
      <c r="S21" s="2">
        <v>2</v>
      </c>
      <c r="T21" s="2">
        <v>1</v>
      </c>
      <c r="U21" s="2">
        <v>2</v>
      </c>
      <c r="V21" s="2">
        <v>2</v>
      </c>
      <c r="W21" s="2">
        <v>1</v>
      </c>
      <c r="X21" s="2">
        <v>1</v>
      </c>
      <c r="Y21" s="2">
        <v>1</v>
      </c>
      <c r="Z21" s="2">
        <v>1</v>
      </c>
      <c r="AA21" s="2">
        <v>1</v>
      </c>
      <c r="AB21" s="2">
        <v>1</v>
      </c>
      <c r="AC21" s="2">
        <v>1</v>
      </c>
      <c r="AD21" s="2">
        <v>1</v>
      </c>
      <c r="AE21" s="2">
        <v>1</v>
      </c>
      <c r="AF21" s="2">
        <v>1</v>
      </c>
      <c r="AG21" s="2">
        <v>1</v>
      </c>
      <c r="AH21" s="2">
        <v>1</v>
      </c>
      <c r="AI21" s="2">
        <v>1</v>
      </c>
      <c r="AJ21" s="2">
        <v>1</v>
      </c>
      <c r="AK21" s="2">
        <v>1</v>
      </c>
      <c r="AL21" s="2">
        <v>3</v>
      </c>
      <c r="AM21" s="2">
        <v>1</v>
      </c>
      <c r="AN21" s="2">
        <v>1</v>
      </c>
      <c r="AO21" s="2">
        <v>36</v>
      </c>
      <c r="AP21" s="2">
        <v>1</v>
      </c>
      <c r="AQ21" s="2">
        <v>4</v>
      </c>
      <c r="AR21" s="2">
        <v>2</v>
      </c>
    </row>
    <row r="22" spans="1:44" x14ac:dyDescent="0.25">
      <c r="A22" s="2">
        <v>21</v>
      </c>
      <c r="B22" s="2">
        <v>5213689</v>
      </c>
      <c r="C22" s="3" t="s">
        <v>93</v>
      </c>
      <c r="D22" s="2">
        <v>325</v>
      </c>
      <c r="E22" s="1"/>
      <c r="F22" s="2">
        <v>2</v>
      </c>
      <c r="G22" s="2">
        <v>2</v>
      </c>
      <c r="H22" s="2">
        <v>2</v>
      </c>
      <c r="I22" s="2">
        <v>2</v>
      </c>
      <c r="J22" s="2">
        <v>2</v>
      </c>
      <c r="K22" s="2">
        <v>2</v>
      </c>
      <c r="L22" s="2">
        <v>2</v>
      </c>
      <c r="M22" s="2">
        <v>1</v>
      </c>
      <c r="N22" s="2">
        <v>2</v>
      </c>
      <c r="O22" s="2">
        <v>2</v>
      </c>
      <c r="P22" s="2">
        <v>1</v>
      </c>
      <c r="Q22" s="2">
        <v>2</v>
      </c>
      <c r="R22" s="2">
        <v>1</v>
      </c>
      <c r="S22" s="2">
        <v>2</v>
      </c>
      <c r="T22" s="2">
        <v>1</v>
      </c>
      <c r="U22" s="2">
        <v>2</v>
      </c>
      <c r="V22" s="2">
        <v>2</v>
      </c>
      <c r="W22" s="2">
        <v>2</v>
      </c>
      <c r="X22" s="2">
        <v>1</v>
      </c>
      <c r="Y22" s="2">
        <v>2</v>
      </c>
      <c r="Z22" s="2">
        <v>1</v>
      </c>
      <c r="AA22" s="2">
        <v>1</v>
      </c>
      <c r="AB22" s="2">
        <v>2</v>
      </c>
      <c r="AC22" s="2">
        <v>1</v>
      </c>
      <c r="AD22" s="2">
        <v>2</v>
      </c>
      <c r="AE22" s="2">
        <v>2</v>
      </c>
      <c r="AF22" s="2">
        <v>2</v>
      </c>
      <c r="AG22" s="2">
        <v>1</v>
      </c>
      <c r="AH22" s="2">
        <v>2</v>
      </c>
      <c r="AI22" s="2">
        <v>2</v>
      </c>
      <c r="AJ22" s="2">
        <v>1</v>
      </c>
      <c r="AK22" s="2">
        <v>1</v>
      </c>
      <c r="AL22" s="2">
        <v>3</v>
      </c>
      <c r="AM22" s="2">
        <v>1</v>
      </c>
      <c r="AN22" s="2">
        <v>2</v>
      </c>
      <c r="AO22" s="2">
        <v>21</v>
      </c>
      <c r="AP22" s="2">
        <v>1</v>
      </c>
      <c r="AQ22" s="2">
        <v>2</v>
      </c>
      <c r="AR22" s="2">
        <v>2</v>
      </c>
    </row>
    <row r="23" spans="1:44" x14ac:dyDescent="0.25">
      <c r="A23" s="2">
        <v>22</v>
      </c>
      <c r="B23" s="2">
        <v>5213690</v>
      </c>
      <c r="C23" s="3" t="s">
        <v>94</v>
      </c>
      <c r="D23" s="2">
        <v>353</v>
      </c>
      <c r="E23" s="1"/>
      <c r="F23" s="2">
        <v>1</v>
      </c>
      <c r="G23" s="2">
        <v>2</v>
      </c>
      <c r="H23" s="2">
        <v>2</v>
      </c>
      <c r="I23" s="2">
        <v>2</v>
      </c>
      <c r="J23" s="2">
        <v>2</v>
      </c>
      <c r="K23" s="2">
        <v>1</v>
      </c>
      <c r="L23" s="2">
        <v>1</v>
      </c>
      <c r="M23" s="2">
        <v>2</v>
      </c>
      <c r="N23" s="2">
        <v>1</v>
      </c>
      <c r="O23" s="2">
        <v>1</v>
      </c>
      <c r="P23" s="2">
        <v>2</v>
      </c>
      <c r="Q23" s="2">
        <v>1</v>
      </c>
      <c r="R23" s="2">
        <v>1</v>
      </c>
      <c r="S23" s="2">
        <v>2</v>
      </c>
      <c r="T23" s="2">
        <v>1</v>
      </c>
      <c r="U23" s="2">
        <v>1</v>
      </c>
      <c r="V23" s="2">
        <v>2</v>
      </c>
      <c r="W23" s="2">
        <v>1</v>
      </c>
      <c r="X23" s="2">
        <v>1</v>
      </c>
      <c r="Y23" s="2">
        <v>1</v>
      </c>
      <c r="Z23" s="2">
        <v>1</v>
      </c>
      <c r="AA23" s="2">
        <v>1</v>
      </c>
      <c r="AB23" s="2">
        <v>1</v>
      </c>
      <c r="AC23" s="2">
        <v>1</v>
      </c>
      <c r="AD23" s="2">
        <v>1</v>
      </c>
      <c r="AE23" s="2">
        <v>1</v>
      </c>
      <c r="AF23" s="2">
        <v>2</v>
      </c>
      <c r="AG23" s="2">
        <v>1</v>
      </c>
      <c r="AH23" s="2">
        <v>1</v>
      </c>
      <c r="AI23" s="2">
        <v>2</v>
      </c>
      <c r="AJ23" s="2">
        <v>1</v>
      </c>
      <c r="AK23" s="2">
        <v>1</v>
      </c>
      <c r="AL23" s="2">
        <v>1</v>
      </c>
      <c r="AM23" s="2">
        <v>1</v>
      </c>
      <c r="AN23" s="2">
        <v>1</v>
      </c>
      <c r="AO23" s="2">
        <v>25</v>
      </c>
      <c r="AP23" s="2">
        <v>1</v>
      </c>
      <c r="AQ23" s="2">
        <v>2</v>
      </c>
      <c r="AR23" s="2">
        <v>2</v>
      </c>
    </row>
    <row r="24" spans="1:44" x14ac:dyDescent="0.25">
      <c r="A24" s="2">
        <v>23</v>
      </c>
      <c r="B24" s="2">
        <v>5213723</v>
      </c>
      <c r="C24" s="3" t="s">
        <v>96</v>
      </c>
      <c r="D24" s="2">
        <v>381</v>
      </c>
      <c r="E24" s="1"/>
      <c r="F24" s="2">
        <v>1</v>
      </c>
      <c r="G24" s="2">
        <v>1</v>
      </c>
      <c r="H24" s="2">
        <v>2</v>
      </c>
      <c r="I24" s="2">
        <v>2</v>
      </c>
      <c r="J24" s="2">
        <v>1</v>
      </c>
      <c r="K24" s="2">
        <v>1</v>
      </c>
      <c r="L24" s="2">
        <v>1</v>
      </c>
      <c r="M24" s="2">
        <v>1</v>
      </c>
      <c r="N24" s="2">
        <v>1</v>
      </c>
      <c r="O24" s="2">
        <v>1</v>
      </c>
      <c r="P24" s="2">
        <v>1</v>
      </c>
      <c r="Q24" s="2">
        <v>2</v>
      </c>
      <c r="R24" s="2">
        <v>1</v>
      </c>
      <c r="S24" s="2">
        <v>2</v>
      </c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>
        <v>1</v>
      </c>
      <c r="Z24" s="2">
        <v>1</v>
      </c>
      <c r="AA24" s="2">
        <v>1</v>
      </c>
      <c r="AB24" s="2">
        <v>1</v>
      </c>
      <c r="AC24" s="2">
        <v>1</v>
      </c>
      <c r="AD24" s="2">
        <v>1</v>
      </c>
      <c r="AE24" s="2">
        <v>1</v>
      </c>
      <c r="AF24" s="2">
        <v>1</v>
      </c>
      <c r="AG24" s="2">
        <v>1</v>
      </c>
      <c r="AH24" s="2">
        <v>1</v>
      </c>
      <c r="AI24" s="2">
        <v>1</v>
      </c>
      <c r="AJ24" s="2">
        <v>1</v>
      </c>
      <c r="AK24" s="2">
        <v>1</v>
      </c>
      <c r="AL24" s="2">
        <v>1</v>
      </c>
      <c r="AM24" s="2">
        <v>1</v>
      </c>
      <c r="AN24" s="2">
        <v>1</v>
      </c>
      <c r="AO24" s="2">
        <v>21</v>
      </c>
      <c r="AP24" s="2">
        <v>1</v>
      </c>
      <c r="AQ24" s="2">
        <v>4</v>
      </c>
      <c r="AR24" s="2">
        <v>2</v>
      </c>
    </row>
    <row r="25" spans="1:44" x14ac:dyDescent="0.25">
      <c r="A25" s="2">
        <v>24</v>
      </c>
      <c r="B25" s="2">
        <v>5213730</v>
      </c>
      <c r="C25" s="3" t="s">
        <v>97</v>
      </c>
      <c r="D25" s="2">
        <v>396</v>
      </c>
      <c r="E25" s="1"/>
      <c r="F25" s="2">
        <v>1</v>
      </c>
      <c r="G25" s="2">
        <v>2</v>
      </c>
      <c r="H25" s="2">
        <v>1</v>
      </c>
      <c r="I25" s="2">
        <v>2</v>
      </c>
      <c r="J25" s="2">
        <v>1</v>
      </c>
      <c r="K25" s="2">
        <v>1</v>
      </c>
      <c r="L25" s="2">
        <v>1</v>
      </c>
      <c r="M25" s="2">
        <v>2</v>
      </c>
      <c r="N25" s="2">
        <v>1</v>
      </c>
      <c r="O25" s="2">
        <v>1</v>
      </c>
      <c r="P25" s="2">
        <v>1</v>
      </c>
      <c r="Q25" s="2">
        <v>2</v>
      </c>
      <c r="R25" s="2">
        <v>1</v>
      </c>
      <c r="S25" s="2">
        <v>2</v>
      </c>
      <c r="T25" s="2">
        <v>1</v>
      </c>
      <c r="U25" s="2">
        <v>1</v>
      </c>
      <c r="V25" s="2">
        <v>1</v>
      </c>
      <c r="W25" s="2">
        <v>1</v>
      </c>
      <c r="X25" s="2">
        <v>2</v>
      </c>
      <c r="Y25" s="2">
        <v>1</v>
      </c>
      <c r="Z25" s="2">
        <v>2</v>
      </c>
      <c r="AA25" s="2">
        <v>2</v>
      </c>
      <c r="AB25" s="2">
        <v>1</v>
      </c>
      <c r="AC25" s="2">
        <v>1</v>
      </c>
      <c r="AD25" s="2">
        <v>1</v>
      </c>
      <c r="AE25" s="2">
        <v>1</v>
      </c>
      <c r="AF25" s="2">
        <v>2</v>
      </c>
      <c r="AG25" s="2">
        <v>1</v>
      </c>
      <c r="AH25" s="2">
        <v>1</v>
      </c>
      <c r="AI25" s="2">
        <v>2</v>
      </c>
      <c r="AJ25" s="2">
        <v>1</v>
      </c>
      <c r="AK25" s="2">
        <v>1</v>
      </c>
      <c r="AL25" s="2">
        <v>1</v>
      </c>
      <c r="AM25" s="2">
        <v>1</v>
      </c>
      <c r="AN25" s="2">
        <v>2</v>
      </c>
      <c r="AO25" s="2">
        <v>23</v>
      </c>
      <c r="AP25" s="2">
        <v>1</v>
      </c>
      <c r="AQ25" s="2">
        <v>2</v>
      </c>
      <c r="AR25" s="2">
        <v>2</v>
      </c>
    </row>
    <row r="26" spans="1:44" x14ac:dyDescent="0.25">
      <c r="A26" s="2">
        <v>25</v>
      </c>
      <c r="B26" s="2">
        <v>5213738</v>
      </c>
      <c r="C26" s="3" t="s">
        <v>99</v>
      </c>
      <c r="D26" s="2">
        <v>667</v>
      </c>
      <c r="E26" s="1"/>
      <c r="F26" s="2">
        <v>1</v>
      </c>
      <c r="G26" s="2">
        <v>1</v>
      </c>
      <c r="H26" s="2">
        <v>2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>
        <v>1</v>
      </c>
      <c r="P26" s="2">
        <v>1</v>
      </c>
      <c r="Q26" s="2">
        <v>1</v>
      </c>
      <c r="R26" s="2">
        <v>1</v>
      </c>
      <c r="S26" s="2">
        <v>2</v>
      </c>
      <c r="T26" s="2">
        <v>1</v>
      </c>
      <c r="U26" s="2">
        <v>1</v>
      </c>
      <c r="V26" s="2">
        <v>2</v>
      </c>
      <c r="W26" s="2">
        <v>1</v>
      </c>
      <c r="X26" s="2">
        <v>1</v>
      </c>
      <c r="Y26" s="2">
        <v>1</v>
      </c>
      <c r="Z26" s="2">
        <v>1</v>
      </c>
      <c r="AA26" s="2">
        <v>1</v>
      </c>
      <c r="AB26" s="2">
        <v>1</v>
      </c>
      <c r="AC26" s="2">
        <v>1</v>
      </c>
      <c r="AD26" s="2">
        <v>1</v>
      </c>
      <c r="AE26" s="2">
        <v>1</v>
      </c>
      <c r="AF26" s="2">
        <v>1</v>
      </c>
      <c r="AG26" s="2">
        <v>1</v>
      </c>
      <c r="AH26" s="2">
        <v>2</v>
      </c>
      <c r="AI26" s="2">
        <v>1</v>
      </c>
      <c r="AJ26" s="2">
        <v>1</v>
      </c>
      <c r="AK26" s="2">
        <v>1</v>
      </c>
      <c r="AL26" s="2">
        <v>1</v>
      </c>
      <c r="AM26" s="2">
        <v>1</v>
      </c>
      <c r="AN26" s="2">
        <v>1</v>
      </c>
      <c r="AO26" s="2">
        <v>27</v>
      </c>
      <c r="AP26" s="2">
        <v>1</v>
      </c>
      <c r="AQ26" s="2">
        <v>2</v>
      </c>
      <c r="AR26" s="2">
        <v>2</v>
      </c>
    </row>
    <row r="27" spans="1:44" x14ac:dyDescent="0.25">
      <c r="A27" s="2">
        <v>26</v>
      </c>
      <c r="B27" s="2">
        <v>5213755</v>
      </c>
      <c r="C27" s="3" t="s">
        <v>101</v>
      </c>
      <c r="D27" s="2">
        <v>504</v>
      </c>
      <c r="E27" s="1"/>
      <c r="F27" s="2">
        <v>1</v>
      </c>
      <c r="G27" s="2">
        <v>1</v>
      </c>
      <c r="H27" s="2">
        <v>2</v>
      </c>
      <c r="I27" s="2">
        <v>2</v>
      </c>
      <c r="J27" s="2">
        <v>1</v>
      </c>
      <c r="K27" s="2">
        <v>1</v>
      </c>
      <c r="L27" s="2">
        <v>1</v>
      </c>
      <c r="M27" s="2">
        <v>2</v>
      </c>
      <c r="N27" s="2">
        <v>1</v>
      </c>
      <c r="O27" s="2">
        <v>1</v>
      </c>
      <c r="P27" s="2">
        <v>1</v>
      </c>
      <c r="Q27" s="2">
        <v>1</v>
      </c>
      <c r="R27" s="2">
        <v>1</v>
      </c>
      <c r="S27" s="2">
        <v>2</v>
      </c>
      <c r="T27" s="2">
        <v>1</v>
      </c>
      <c r="U27" s="2">
        <v>1</v>
      </c>
      <c r="V27" s="2">
        <v>2</v>
      </c>
      <c r="W27" s="2">
        <v>1</v>
      </c>
      <c r="X27" s="2">
        <v>1</v>
      </c>
      <c r="Y27" s="2">
        <v>1</v>
      </c>
      <c r="Z27" s="2">
        <v>1</v>
      </c>
      <c r="AA27" s="2">
        <v>1</v>
      </c>
      <c r="AB27" s="2">
        <v>1</v>
      </c>
      <c r="AC27" s="2">
        <v>1</v>
      </c>
      <c r="AD27" s="2">
        <v>1</v>
      </c>
      <c r="AE27" s="2">
        <v>1</v>
      </c>
      <c r="AF27" s="2">
        <v>1</v>
      </c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>
        <v>1</v>
      </c>
      <c r="AM27" s="2">
        <v>1</v>
      </c>
      <c r="AN27" s="2">
        <v>2</v>
      </c>
      <c r="AO27" s="2">
        <v>3</v>
      </c>
      <c r="AP27" s="2">
        <v>1</v>
      </c>
      <c r="AQ27" s="2">
        <v>3</v>
      </c>
      <c r="AR27" s="2">
        <v>1</v>
      </c>
    </row>
    <row r="28" spans="1:44" x14ac:dyDescent="0.25">
      <c r="A28" s="2">
        <v>27</v>
      </c>
      <c r="B28" s="2">
        <v>5213756</v>
      </c>
      <c r="C28" s="3" t="s">
        <v>104</v>
      </c>
      <c r="D28" s="2">
        <v>804</v>
      </c>
      <c r="E28" s="1"/>
      <c r="F28" s="2">
        <v>1</v>
      </c>
      <c r="G28" s="2">
        <v>2</v>
      </c>
      <c r="H28" s="2">
        <v>2</v>
      </c>
      <c r="I28" s="2">
        <v>1</v>
      </c>
      <c r="J28" s="2">
        <v>1</v>
      </c>
      <c r="K28" s="2">
        <v>1</v>
      </c>
      <c r="L28" s="2">
        <v>1</v>
      </c>
      <c r="M28" s="2">
        <v>2</v>
      </c>
      <c r="N28" s="2">
        <v>1</v>
      </c>
      <c r="O28" s="2">
        <v>1</v>
      </c>
      <c r="P28" s="2">
        <v>1</v>
      </c>
      <c r="Q28" s="2">
        <v>1</v>
      </c>
      <c r="R28" s="2">
        <v>1</v>
      </c>
      <c r="S28" s="2">
        <v>2</v>
      </c>
      <c r="T28" s="2">
        <v>2</v>
      </c>
      <c r="U28" s="2">
        <v>2</v>
      </c>
      <c r="V28" s="2">
        <v>2</v>
      </c>
      <c r="W28" s="2">
        <v>1</v>
      </c>
      <c r="X28" s="2">
        <v>1</v>
      </c>
      <c r="Y28" s="2">
        <v>1</v>
      </c>
      <c r="Z28" s="2">
        <v>1</v>
      </c>
      <c r="AA28" s="2">
        <v>2</v>
      </c>
      <c r="AB28" s="2">
        <v>1</v>
      </c>
      <c r="AC28" s="2">
        <v>1</v>
      </c>
      <c r="AD28" s="2">
        <v>1</v>
      </c>
      <c r="AE28" s="2">
        <v>1</v>
      </c>
      <c r="AF28" s="2">
        <v>2</v>
      </c>
      <c r="AG28" s="2">
        <v>1</v>
      </c>
      <c r="AH28" s="2">
        <v>2</v>
      </c>
      <c r="AI28" s="2">
        <v>1</v>
      </c>
      <c r="AJ28" s="2">
        <v>1</v>
      </c>
      <c r="AK28" s="2">
        <v>1</v>
      </c>
      <c r="AL28" s="2">
        <v>1</v>
      </c>
      <c r="AM28" s="2">
        <v>1</v>
      </c>
      <c r="AN28" s="2">
        <v>1</v>
      </c>
      <c r="AO28" s="2">
        <v>11</v>
      </c>
      <c r="AP28" s="2">
        <v>1</v>
      </c>
      <c r="AQ28" s="2">
        <v>1</v>
      </c>
      <c r="AR28" s="2">
        <v>2</v>
      </c>
    </row>
    <row r="29" spans="1:44" x14ac:dyDescent="0.25">
      <c r="A29" s="2">
        <v>28</v>
      </c>
      <c r="B29" s="2">
        <v>5213760</v>
      </c>
      <c r="C29" s="3" t="s">
        <v>107</v>
      </c>
      <c r="D29" s="2">
        <v>338</v>
      </c>
      <c r="E29" s="1"/>
      <c r="F29" s="2">
        <v>1</v>
      </c>
      <c r="G29" s="2">
        <v>2</v>
      </c>
      <c r="H29" s="2">
        <v>1</v>
      </c>
      <c r="I29" s="2">
        <v>2</v>
      </c>
      <c r="J29" s="2">
        <v>1</v>
      </c>
      <c r="K29" s="2">
        <v>1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2</v>
      </c>
      <c r="R29" s="2">
        <v>1</v>
      </c>
      <c r="S29" s="2">
        <v>1</v>
      </c>
      <c r="T29" s="2">
        <v>1</v>
      </c>
      <c r="U29" s="2">
        <v>1</v>
      </c>
      <c r="V29" s="2">
        <v>2</v>
      </c>
      <c r="W29" s="2">
        <v>1</v>
      </c>
      <c r="X29" s="2">
        <v>1</v>
      </c>
      <c r="Y29" s="2">
        <v>1</v>
      </c>
      <c r="Z29" s="2">
        <v>1</v>
      </c>
      <c r="AA29" s="2">
        <v>2</v>
      </c>
      <c r="AB29" s="2">
        <v>1</v>
      </c>
      <c r="AC29" s="2">
        <v>1</v>
      </c>
      <c r="AD29" s="2">
        <v>1</v>
      </c>
      <c r="AE29" s="2">
        <v>1</v>
      </c>
      <c r="AF29" s="2">
        <v>2</v>
      </c>
      <c r="AG29" s="2">
        <v>1</v>
      </c>
      <c r="AH29" s="2">
        <v>2</v>
      </c>
      <c r="AI29" s="2">
        <v>2</v>
      </c>
      <c r="AJ29" s="2">
        <v>1</v>
      </c>
      <c r="AK29" s="2">
        <v>1</v>
      </c>
      <c r="AL29" s="2">
        <v>3</v>
      </c>
      <c r="AM29" s="2">
        <v>1</v>
      </c>
      <c r="AN29" s="2">
        <v>2</v>
      </c>
      <c r="AO29" s="2">
        <v>7</v>
      </c>
      <c r="AP29" s="2">
        <v>2</v>
      </c>
      <c r="AQ29" s="2">
        <v>3</v>
      </c>
      <c r="AR29" s="2">
        <v>4</v>
      </c>
    </row>
    <row r="30" spans="1:44" x14ac:dyDescent="0.25">
      <c r="A30" s="2">
        <v>29</v>
      </c>
      <c r="B30" s="2">
        <v>5213769</v>
      </c>
      <c r="C30" s="3" t="s">
        <v>109</v>
      </c>
      <c r="D30" s="2">
        <v>443</v>
      </c>
      <c r="E30" s="1"/>
      <c r="F30" s="2">
        <v>2</v>
      </c>
      <c r="G30" s="2">
        <v>1</v>
      </c>
      <c r="H30" s="2">
        <v>2</v>
      </c>
      <c r="I30" s="2">
        <v>2</v>
      </c>
      <c r="J30" s="2">
        <v>2</v>
      </c>
      <c r="K30" s="2">
        <v>1</v>
      </c>
      <c r="L30" s="2">
        <v>2</v>
      </c>
      <c r="M30" s="2">
        <v>2</v>
      </c>
      <c r="N30" s="2">
        <v>1</v>
      </c>
      <c r="O30" s="2">
        <v>2</v>
      </c>
      <c r="P30" s="2">
        <v>1</v>
      </c>
      <c r="Q30" s="2">
        <v>1</v>
      </c>
      <c r="R30" s="2">
        <v>1</v>
      </c>
      <c r="S30" s="2">
        <v>2</v>
      </c>
      <c r="T30" s="2">
        <v>2</v>
      </c>
      <c r="U30" s="2">
        <v>2</v>
      </c>
      <c r="V30" s="2">
        <v>2</v>
      </c>
      <c r="W30" s="2">
        <v>1</v>
      </c>
      <c r="X30" s="2">
        <v>2</v>
      </c>
      <c r="Y30" s="2">
        <v>1</v>
      </c>
      <c r="Z30" s="2">
        <v>2</v>
      </c>
      <c r="AA30" s="2">
        <v>1</v>
      </c>
      <c r="AB30" s="2">
        <v>2</v>
      </c>
      <c r="AC30" s="2">
        <v>1</v>
      </c>
      <c r="AD30" s="2">
        <v>2</v>
      </c>
      <c r="AE30" s="2">
        <v>2</v>
      </c>
      <c r="AF30" s="2">
        <v>2</v>
      </c>
      <c r="AG30" s="2">
        <v>2</v>
      </c>
      <c r="AH30" s="2">
        <v>2</v>
      </c>
      <c r="AI30" s="2">
        <v>2</v>
      </c>
      <c r="AJ30" s="2">
        <v>2</v>
      </c>
      <c r="AK30" s="2">
        <v>2</v>
      </c>
      <c r="AL30" s="2">
        <v>3</v>
      </c>
      <c r="AM30" s="2">
        <v>2</v>
      </c>
      <c r="AN30" s="2">
        <v>2</v>
      </c>
      <c r="AO30" s="2">
        <v>13</v>
      </c>
      <c r="AP30" s="2">
        <v>2</v>
      </c>
      <c r="AQ30" s="2">
        <v>4</v>
      </c>
      <c r="AR30" s="2">
        <v>1</v>
      </c>
    </row>
    <row r="31" spans="1:44" x14ac:dyDescent="0.25">
      <c r="A31" s="2">
        <v>30</v>
      </c>
      <c r="B31" s="2">
        <v>5213770</v>
      </c>
      <c r="C31" s="3" t="s">
        <v>111</v>
      </c>
      <c r="D31" s="2">
        <v>1350</v>
      </c>
      <c r="E31" s="1"/>
      <c r="F31" s="2">
        <v>1</v>
      </c>
      <c r="G31" s="2">
        <v>2</v>
      </c>
      <c r="H31" s="2">
        <v>2</v>
      </c>
      <c r="I31" s="2">
        <v>2</v>
      </c>
      <c r="J31" s="2">
        <v>1</v>
      </c>
      <c r="K31" s="2">
        <v>2</v>
      </c>
      <c r="L31" s="2">
        <v>1</v>
      </c>
      <c r="M31" s="2">
        <v>2</v>
      </c>
      <c r="N31" s="2">
        <v>2</v>
      </c>
      <c r="O31" s="2">
        <v>2</v>
      </c>
      <c r="P31" s="2">
        <v>2</v>
      </c>
      <c r="Q31" s="2">
        <v>2</v>
      </c>
      <c r="R31" s="2">
        <v>1</v>
      </c>
      <c r="S31" s="2">
        <v>2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>
        <v>1</v>
      </c>
      <c r="Z31" s="2">
        <v>1</v>
      </c>
      <c r="AA31" s="2">
        <v>2</v>
      </c>
      <c r="AB31" s="2">
        <v>2</v>
      </c>
      <c r="AC31" s="2">
        <v>2</v>
      </c>
      <c r="AD31" s="2">
        <v>1</v>
      </c>
      <c r="AE31" s="2">
        <v>2</v>
      </c>
      <c r="AF31" s="2">
        <v>2</v>
      </c>
      <c r="AG31" s="2">
        <v>1</v>
      </c>
      <c r="AH31" s="2">
        <v>2</v>
      </c>
      <c r="AI31" s="2">
        <v>2</v>
      </c>
      <c r="AJ31" s="2">
        <v>2</v>
      </c>
      <c r="AK31" s="2">
        <v>1</v>
      </c>
      <c r="AL31" s="2">
        <v>3</v>
      </c>
      <c r="AM31" s="2">
        <v>2</v>
      </c>
      <c r="AN31" s="2">
        <v>1</v>
      </c>
      <c r="AO31" s="2">
        <v>28</v>
      </c>
      <c r="AP31" s="2">
        <v>1</v>
      </c>
      <c r="AQ31" s="2">
        <v>1</v>
      </c>
      <c r="AR31" s="2">
        <v>2</v>
      </c>
    </row>
    <row r="32" spans="1:44" x14ac:dyDescent="0.25">
      <c r="A32" s="2">
        <v>31</v>
      </c>
      <c r="B32" s="2">
        <v>5213772</v>
      </c>
      <c r="C32" s="3" t="s">
        <v>113</v>
      </c>
      <c r="D32" s="2">
        <v>464</v>
      </c>
      <c r="E32" s="1"/>
      <c r="F32" s="2">
        <v>2</v>
      </c>
      <c r="G32" s="2">
        <v>1</v>
      </c>
      <c r="H32" s="2">
        <v>2</v>
      </c>
      <c r="I32" s="2">
        <v>2</v>
      </c>
      <c r="J32" s="2">
        <v>1</v>
      </c>
      <c r="K32" s="2">
        <v>1</v>
      </c>
      <c r="L32" s="2">
        <v>2</v>
      </c>
      <c r="M32" s="2">
        <v>1</v>
      </c>
      <c r="N32" s="2">
        <v>1</v>
      </c>
      <c r="O32" s="2">
        <v>2</v>
      </c>
      <c r="P32" s="2">
        <v>1</v>
      </c>
      <c r="Q32" s="2">
        <v>1</v>
      </c>
      <c r="R32" s="2">
        <v>2</v>
      </c>
      <c r="S32" s="2">
        <v>1</v>
      </c>
      <c r="T32" s="2">
        <v>1</v>
      </c>
      <c r="U32" s="2">
        <v>2</v>
      </c>
      <c r="V32" s="2">
        <v>2</v>
      </c>
      <c r="W32" s="2">
        <v>1</v>
      </c>
      <c r="X32" s="2">
        <v>1</v>
      </c>
      <c r="Y32" s="2">
        <v>2</v>
      </c>
      <c r="Z32" s="2">
        <v>2</v>
      </c>
      <c r="AA32" s="2">
        <v>1</v>
      </c>
      <c r="AB32" s="2">
        <v>1</v>
      </c>
      <c r="AC32" s="2">
        <v>1</v>
      </c>
      <c r="AD32" s="2">
        <v>1</v>
      </c>
      <c r="AE32" s="2">
        <v>1</v>
      </c>
      <c r="AF32" s="2">
        <v>2</v>
      </c>
      <c r="AG32" s="2">
        <v>1</v>
      </c>
      <c r="AH32" s="2">
        <v>2</v>
      </c>
      <c r="AI32" s="2">
        <v>1</v>
      </c>
      <c r="AJ32" s="2">
        <v>2</v>
      </c>
      <c r="AK32" s="2">
        <v>1</v>
      </c>
      <c r="AL32" s="2">
        <v>3</v>
      </c>
      <c r="AM32" s="2">
        <v>1</v>
      </c>
      <c r="AN32" s="2">
        <v>1</v>
      </c>
      <c r="AO32" s="2">
        <v>10</v>
      </c>
      <c r="AP32" s="2">
        <v>1</v>
      </c>
      <c r="AQ32" s="2">
        <v>2</v>
      </c>
      <c r="AR32" s="2">
        <v>3</v>
      </c>
    </row>
    <row r="33" spans="1:44" x14ac:dyDescent="0.25">
      <c r="A33" s="2">
        <v>32</v>
      </c>
      <c r="B33" s="2">
        <v>5213774</v>
      </c>
      <c r="C33" s="3" t="s">
        <v>115</v>
      </c>
      <c r="D33" s="2">
        <v>274</v>
      </c>
      <c r="E33" s="1"/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2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2">
        <v>2</v>
      </c>
      <c r="AN33" s="2">
        <v>1</v>
      </c>
      <c r="AO33" s="2">
        <v>32</v>
      </c>
      <c r="AP33" s="2">
        <v>1</v>
      </c>
      <c r="AQ33" s="2">
        <v>4</v>
      </c>
      <c r="AR33" s="2">
        <v>1</v>
      </c>
    </row>
    <row r="34" spans="1:44" x14ac:dyDescent="0.25">
      <c r="A34" s="2">
        <v>33</v>
      </c>
      <c r="B34" s="2">
        <v>5213779</v>
      </c>
      <c r="C34" s="3" t="s">
        <v>117</v>
      </c>
      <c r="D34" s="2">
        <v>272</v>
      </c>
      <c r="E34" s="1"/>
      <c r="F34" s="2">
        <v>1</v>
      </c>
      <c r="G34" s="2">
        <v>1</v>
      </c>
      <c r="H34" s="2">
        <v>2</v>
      </c>
      <c r="I34" s="2">
        <v>2</v>
      </c>
      <c r="J34" s="2">
        <v>1</v>
      </c>
      <c r="K34" s="2">
        <v>1</v>
      </c>
      <c r="L34" s="2">
        <v>2</v>
      </c>
      <c r="M34" s="2">
        <v>1</v>
      </c>
      <c r="N34" s="2">
        <v>1</v>
      </c>
      <c r="O34" s="2">
        <v>1</v>
      </c>
      <c r="P34" s="2">
        <v>1</v>
      </c>
      <c r="Q34" s="2">
        <v>1</v>
      </c>
      <c r="R34" s="2">
        <v>1</v>
      </c>
      <c r="S34" s="2">
        <v>1</v>
      </c>
      <c r="T34" s="2">
        <v>1</v>
      </c>
      <c r="U34" s="2">
        <v>1</v>
      </c>
      <c r="V34" s="2">
        <v>2</v>
      </c>
      <c r="W34" s="2">
        <v>1</v>
      </c>
      <c r="X34" s="2">
        <v>1</v>
      </c>
      <c r="Y34" s="2">
        <v>2</v>
      </c>
      <c r="Z34" s="2">
        <v>2</v>
      </c>
      <c r="AA34" s="2">
        <v>2</v>
      </c>
      <c r="AB34" s="2">
        <v>2</v>
      </c>
      <c r="AC34" s="2">
        <v>1</v>
      </c>
      <c r="AD34" s="2">
        <v>1</v>
      </c>
      <c r="AE34" s="2">
        <v>1</v>
      </c>
      <c r="AF34" s="2">
        <v>1</v>
      </c>
      <c r="AG34" s="2">
        <v>1</v>
      </c>
      <c r="AH34" s="2">
        <v>1</v>
      </c>
      <c r="AI34" s="2">
        <v>1</v>
      </c>
      <c r="AJ34" s="2">
        <v>2</v>
      </c>
      <c r="AK34" s="2">
        <v>1</v>
      </c>
      <c r="AL34" s="2">
        <v>3</v>
      </c>
      <c r="AM34" s="2">
        <v>1</v>
      </c>
      <c r="AN34" s="2">
        <v>1</v>
      </c>
      <c r="AO34" s="2">
        <v>9</v>
      </c>
      <c r="AP34" s="2">
        <v>1</v>
      </c>
      <c r="AQ34" s="2">
        <v>4</v>
      </c>
      <c r="AR34" s="2">
        <v>3</v>
      </c>
    </row>
    <row r="35" spans="1:44" x14ac:dyDescent="0.25">
      <c r="A35" s="2">
        <v>34</v>
      </c>
      <c r="B35" s="2">
        <v>5213804</v>
      </c>
      <c r="C35" s="3" t="s">
        <v>119</v>
      </c>
      <c r="D35" s="2">
        <v>335</v>
      </c>
      <c r="E35" s="1"/>
      <c r="F35" s="2">
        <v>1</v>
      </c>
      <c r="G35" s="2">
        <v>2</v>
      </c>
      <c r="H35" s="2">
        <v>1</v>
      </c>
      <c r="I35" s="2">
        <v>1</v>
      </c>
      <c r="J35" s="2">
        <v>1</v>
      </c>
      <c r="K35" s="2">
        <v>1</v>
      </c>
      <c r="L35" s="2">
        <v>2</v>
      </c>
      <c r="M35" s="2">
        <v>2</v>
      </c>
      <c r="N35" s="2">
        <v>2</v>
      </c>
      <c r="O35" s="2">
        <v>1</v>
      </c>
      <c r="P35" s="2">
        <v>1</v>
      </c>
      <c r="Q35" s="2">
        <v>1</v>
      </c>
      <c r="R35" s="2">
        <v>1</v>
      </c>
      <c r="S35" s="2">
        <v>2</v>
      </c>
      <c r="T35" s="2">
        <v>1</v>
      </c>
      <c r="U35" s="2">
        <v>2</v>
      </c>
      <c r="V35" s="2">
        <v>1</v>
      </c>
      <c r="W35" s="2">
        <v>2</v>
      </c>
      <c r="X35" s="2">
        <v>1</v>
      </c>
      <c r="Y35" s="2">
        <v>2</v>
      </c>
      <c r="Z35" s="2">
        <v>2</v>
      </c>
      <c r="AA35" s="2">
        <v>1</v>
      </c>
      <c r="AB35" s="2">
        <v>1</v>
      </c>
      <c r="AC35" s="2">
        <v>1</v>
      </c>
      <c r="AD35" s="2">
        <v>1</v>
      </c>
      <c r="AE35" s="2">
        <v>1</v>
      </c>
      <c r="AF35" s="2">
        <v>1</v>
      </c>
      <c r="AG35" s="2">
        <v>1</v>
      </c>
      <c r="AH35" s="2">
        <v>2</v>
      </c>
      <c r="AI35" s="2">
        <v>1</v>
      </c>
      <c r="AJ35" s="2">
        <v>1</v>
      </c>
      <c r="AK35" s="2">
        <v>1</v>
      </c>
      <c r="AL35" s="2">
        <v>2</v>
      </c>
      <c r="AM35" s="2">
        <v>1</v>
      </c>
      <c r="AN35" s="2">
        <v>2</v>
      </c>
      <c r="AO35" s="2">
        <v>1</v>
      </c>
      <c r="AP35" s="2">
        <v>1</v>
      </c>
      <c r="AQ35" s="2">
        <v>2</v>
      </c>
      <c r="AR35" s="2">
        <v>3</v>
      </c>
    </row>
    <row r="36" spans="1:44" x14ac:dyDescent="0.25">
      <c r="A36" s="2">
        <v>35</v>
      </c>
      <c r="B36" s="2">
        <v>5213870</v>
      </c>
      <c r="C36" s="3" t="s">
        <v>121</v>
      </c>
      <c r="D36" s="2">
        <v>404</v>
      </c>
      <c r="E36" s="1"/>
      <c r="F36" s="2">
        <v>2</v>
      </c>
      <c r="G36" s="2">
        <v>2</v>
      </c>
      <c r="H36" s="2">
        <v>2</v>
      </c>
      <c r="I36" s="2">
        <v>1</v>
      </c>
      <c r="J36" s="2">
        <v>2</v>
      </c>
      <c r="K36" s="2">
        <v>1</v>
      </c>
      <c r="L36" s="2">
        <v>2</v>
      </c>
      <c r="M36" s="2">
        <v>2</v>
      </c>
      <c r="N36" s="2">
        <v>1</v>
      </c>
      <c r="O36" s="2">
        <v>1</v>
      </c>
      <c r="P36" s="2">
        <v>2</v>
      </c>
      <c r="Q36" s="2">
        <v>2</v>
      </c>
      <c r="R36" s="2">
        <v>2</v>
      </c>
      <c r="S36" s="2">
        <v>2</v>
      </c>
      <c r="T36" s="2">
        <v>1</v>
      </c>
      <c r="U36" s="2">
        <v>1</v>
      </c>
      <c r="V36" s="2">
        <v>1</v>
      </c>
      <c r="W36" s="2">
        <v>1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2</v>
      </c>
      <c r="AE36" s="2">
        <v>2</v>
      </c>
      <c r="AF36" s="2">
        <v>1</v>
      </c>
      <c r="AG36" s="2">
        <v>2</v>
      </c>
      <c r="AH36" s="2">
        <v>2</v>
      </c>
      <c r="AI36" s="2">
        <v>1</v>
      </c>
      <c r="AJ36" s="2">
        <v>2</v>
      </c>
      <c r="AK36" s="2">
        <v>1</v>
      </c>
      <c r="AL36" s="2">
        <v>1</v>
      </c>
      <c r="AM36" s="2">
        <v>1</v>
      </c>
      <c r="AN36" s="2">
        <v>2</v>
      </c>
      <c r="AO36" s="2">
        <v>35</v>
      </c>
      <c r="AP36" s="2">
        <v>1</v>
      </c>
      <c r="AQ36" s="2">
        <v>2</v>
      </c>
      <c r="AR36" s="2">
        <v>1</v>
      </c>
    </row>
    <row r="37" spans="1:44" x14ac:dyDescent="0.25">
      <c r="A37" s="2">
        <v>36</v>
      </c>
      <c r="B37" s="2">
        <v>5213910</v>
      </c>
      <c r="C37" s="3" t="s">
        <v>123</v>
      </c>
      <c r="D37" s="2">
        <v>411</v>
      </c>
      <c r="E37" s="1"/>
      <c r="F37" s="2">
        <v>1</v>
      </c>
      <c r="G37" s="2">
        <v>1</v>
      </c>
      <c r="H37" s="2">
        <v>2</v>
      </c>
      <c r="I37" s="2">
        <v>1</v>
      </c>
      <c r="J37" s="2">
        <v>1</v>
      </c>
      <c r="K37" s="2">
        <v>1</v>
      </c>
      <c r="L37" s="2">
        <v>1</v>
      </c>
      <c r="M37" s="2">
        <v>2</v>
      </c>
      <c r="N37" s="2">
        <v>1</v>
      </c>
      <c r="O37" s="2">
        <v>1</v>
      </c>
      <c r="P37" s="2">
        <v>1</v>
      </c>
      <c r="Q37" s="2">
        <v>1</v>
      </c>
      <c r="R37" s="2">
        <v>1</v>
      </c>
      <c r="S37" s="2">
        <v>1</v>
      </c>
      <c r="T37" s="2">
        <v>1</v>
      </c>
      <c r="U37" s="2">
        <v>1</v>
      </c>
      <c r="V37" s="2">
        <v>2</v>
      </c>
      <c r="W37" s="2">
        <v>1</v>
      </c>
      <c r="X37" s="2">
        <v>1</v>
      </c>
      <c r="Y37" s="2">
        <v>1</v>
      </c>
      <c r="Z37" s="2">
        <v>1</v>
      </c>
      <c r="AA37" s="2">
        <v>1</v>
      </c>
      <c r="AB37" s="2">
        <v>2</v>
      </c>
      <c r="AC37" s="2">
        <v>1</v>
      </c>
      <c r="AD37" s="2">
        <v>1</v>
      </c>
      <c r="AE37" s="2">
        <v>1</v>
      </c>
      <c r="AF37" s="2">
        <v>2</v>
      </c>
      <c r="AG37" s="2">
        <v>1</v>
      </c>
      <c r="AH37" s="2">
        <v>1</v>
      </c>
      <c r="AI37" s="2">
        <v>2</v>
      </c>
      <c r="AJ37" s="2">
        <v>1</v>
      </c>
      <c r="AK37" s="2">
        <v>1</v>
      </c>
      <c r="AL37" s="2">
        <v>3</v>
      </c>
      <c r="AM37" s="2">
        <v>1</v>
      </c>
      <c r="AN37" s="2">
        <v>1</v>
      </c>
      <c r="AO37" s="2">
        <v>5</v>
      </c>
      <c r="AP37" s="2">
        <v>1</v>
      </c>
      <c r="AQ37" s="2">
        <v>4</v>
      </c>
      <c r="AR37" s="2">
        <v>4</v>
      </c>
    </row>
    <row r="38" spans="1:44" x14ac:dyDescent="0.25">
      <c r="A38" s="2">
        <v>37</v>
      </c>
      <c r="B38" s="2">
        <v>5214015</v>
      </c>
      <c r="C38" s="3" t="s">
        <v>125</v>
      </c>
      <c r="D38" s="2">
        <v>378</v>
      </c>
      <c r="E38" s="1"/>
      <c r="F38" s="2">
        <v>2</v>
      </c>
      <c r="G38" s="2">
        <v>2</v>
      </c>
      <c r="H38" s="2">
        <v>2</v>
      </c>
      <c r="I38" s="2">
        <v>2</v>
      </c>
      <c r="J38" s="2">
        <v>1</v>
      </c>
      <c r="K38" s="2">
        <v>2</v>
      </c>
      <c r="L38" s="2">
        <v>2</v>
      </c>
      <c r="M38" s="2">
        <v>2</v>
      </c>
      <c r="N38" s="2">
        <v>1</v>
      </c>
      <c r="O38" s="2">
        <v>1</v>
      </c>
      <c r="P38" s="2">
        <v>1</v>
      </c>
      <c r="Q38" s="2">
        <v>2</v>
      </c>
      <c r="R38" s="2">
        <v>1</v>
      </c>
      <c r="S38" s="2">
        <v>2</v>
      </c>
      <c r="T38" s="2">
        <v>2</v>
      </c>
      <c r="U38" s="2">
        <v>2</v>
      </c>
      <c r="V38" s="2">
        <v>2</v>
      </c>
      <c r="W38" s="2">
        <v>2</v>
      </c>
      <c r="X38" s="2">
        <v>2</v>
      </c>
      <c r="Y38" s="2">
        <v>2</v>
      </c>
      <c r="Z38" s="2">
        <v>2</v>
      </c>
      <c r="AA38" s="2">
        <v>3</v>
      </c>
      <c r="AB38" s="2">
        <v>2</v>
      </c>
      <c r="AC38" s="2">
        <v>1</v>
      </c>
      <c r="AD38" s="2">
        <v>2</v>
      </c>
      <c r="AE38" s="2">
        <v>2</v>
      </c>
      <c r="AF38" s="2">
        <v>2</v>
      </c>
      <c r="AG38" s="2">
        <v>1</v>
      </c>
      <c r="AH38" s="2">
        <v>2</v>
      </c>
      <c r="AI38" s="2">
        <v>2</v>
      </c>
      <c r="AJ38" s="2">
        <v>1</v>
      </c>
      <c r="AK38" s="2">
        <v>1</v>
      </c>
      <c r="AL38" s="2">
        <v>3</v>
      </c>
      <c r="AM38" s="2">
        <v>1</v>
      </c>
      <c r="AN38" s="2">
        <v>1</v>
      </c>
      <c r="AO38" s="2">
        <v>26</v>
      </c>
      <c r="AP38" s="2">
        <v>2</v>
      </c>
      <c r="AQ38" s="2">
        <v>2</v>
      </c>
      <c r="AR38" s="2">
        <v>2</v>
      </c>
    </row>
    <row r="39" spans="1:44" x14ac:dyDescent="0.25">
      <c r="A39" s="2">
        <v>38</v>
      </c>
      <c r="B39" s="2">
        <v>5214045</v>
      </c>
      <c r="C39" s="3" t="s">
        <v>127</v>
      </c>
      <c r="D39" s="2">
        <v>12539</v>
      </c>
      <c r="E39" s="1"/>
      <c r="F39" s="2">
        <v>2</v>
      </c>
      <c r="G39" s="2">
        <v>2</v>
      </c>
      <c r="H39" s="2">
        <v>2</v>
      </c>
      <c r="I39" s="2">
        <v>2</v>
      </c>
      <c r="J39" s="2">
        <v>2</v>
      </c>
      <c r="K39" s="2">
        <v>1</v>
      </c>
      <c r="L39" s="2">
        <v>2</v>
      </c>
      <c r="M39" s="2">
        <v>2</v>
      </c>
      <c r="N39" s="2">
        <v>1</v>
      </c>
      <c r="O39" s="2">
        <v>2</v>
      </c>
      <c r="P39" s="2">
        <v>2</v>
      </c>
      <c r="Q39" s="2">
        <v>2</v>
      </c>
      <c r="R39" s="2">
        <v>2</v>
      </c>
      <c r="S39" s="2">
        <v>1</v>
      </c>
      <c r="T39" s="2">
        <v>2</v>
      </c>
      <c r="U39" s="2">
        <v>1</v>
      </c>
      <c r="V39" s="2">
        <v>2</v>
      </c>
      <c r="W39" s="2">
        <v>1</v>
      </c>
      <c r="X39" s="2">
        <v>1</v>
      </c>
      <c r="Y39" s="2">
        <v>1</v>
      </c>
      <c r="Z39" s="2">
        <v>1</v>
      </c>
      <c r="AA39" s="2">
        <v>1</v>
      </c>
      <c r="AB39" s="2">
        <v>1</v>
      </c>
      <c r="AC39" s="2">
        <v>1</v>
      </c>
      <c r="AD39" s="2">
        <v>1</v>
      </c>
      <c r="AE39" s="2">
        <v>1</v>
      </c>
      <c r="AF39" s="2">
        <v>1</v>
      </c>
      <c r="AG39" s="2">
        <v>1</v>
      </c>
      <c r="AH39" s="2">
        <v>2</v>
      </c>
      <c r="AI39" s="2">
        <v>1</v>
      </c>
      <c r="AJ39" s="2">
        <v>2</v>
      </c>
      <c r="AK39" s="2">
        <v>1</v>
      </c>
      <c r="AL39" s="2">
        <v>3</v>
      </c>
      <c r="AM39" s="2">
        <v>1</v>
      </c>
      <c r="AN39" s="2">
        <v>2</v>
      </c>
      <c r="AO39" s="2">
        <v>31</v>
      </c>
      <c r="AP39" s="2">
        <v>1</v>
      </c>
      <c r="AQ39" s="2">
        <v>2</v>
      </c>
      <c r="AR39" s="2">
        <v>3</v>
      </c>
    </row>
    <row r="40" spans="1:44" x14ac:dyDescent="0.25">
      <c r="A40" s="2">
        <v>39</v>
      </c>
      <c r="B40" s="2">
        <v>5215287</v>
      </c>
      <c r="C40" s="3" t="s">
        <v>129</v>
      </c>
      <c r="D40" s="2">
        <v>288</v>
      </c>
      <c r="E40" s="1"/>
      <c r="F40" s="2">
        <v>1</v>
      </c>
      <c r="G40" s="2">
        <v>1</v>
      </c>
      <c r="H40" s="2">
        <v>2</v>
      </c>
      <c r="I40" s="2">
        <v>1</v>
      </c>
      <c r="J40" s="2">
        <v>1</v>
      </c>
      <c r="K40" s="2">
        <v>2</v>
      </c>
      <c r="L40" s="2">
        <v>1</v>
      </c>
      <c r="M40" s="2">
        <v>1</v>
      </c>
      <c r="N40" s="2">
        <v>1</v>
      </c>
      <c r="O40" s="2">
        <v>1</v>
      </c>
      <c r="P40" s="2">
        <v>1</v>
      </c>
      <c r="Q40" s="2">
        <v>1</v>
      </c>
      <c r="R40" s="2">
        <v>1</v>
      </c>
      <c r="S40" s="2">
        <v>2</v>
      </c>
      <c r="T40" s="2">
        <v>1</v>
      </c>
      <c r="U40" s="2">
        <v>2</v>
      </c>
      <c r="V40" s="2">
        <v>2</v>
      </c>
      <c r="W40" s="2">
        <v>2</v>
      </c>
      <c r="X40" s="2">
        <v>2</v>
      </c>
      <c r="Y40" s="2">
        <v>1</v>
      </c>
      <c r="Z40" s="2">
        <v>1</v>
      </c>
      <c r="AA40" s="2">
        <v>1</v>
      </c>
      <c r="AB40" s="2">
        <v>1</v>
      </c>
      <c r="AC40" s="2">
        <v>1</v>
      </c>
      <c r="AD40" s="2">
        <v>1</v>
      </c>
      <c r="AE40" s="2">
        <v>1</v>
      </c>
      <c r="AF40" s="2">
        <v>1</v>
      </c>
      <c r="AG40" s="2">
        <v>1</v>
      </c>
      <c r="AH40" s="2">
        <v>2</v>
      </c>
      <c r="AI40" s="2">
        <v>1</v>
      </c>
      <c r="AJ40" s="2">
        <v>2</v>
      </c>
      <c r="AK40" s="2">
        <v>1</v>
      </c>
      <c r="AL40" s="2">
        <v>1</v>
      </c>
      <c r="AM40" s="2">
        <v>1</v>
      </c>
      <c r="AN40" s="2">
        <v>1</v>
      </c>
      <c r="AO40" s="2">
        <v>35</v>
      </c>
      <c r="AP40" s="2">
        <v>2</v>
      </c>
      <c r="AQ40" s="2">
        <v>3</v>
      </c>
      <c r="AR40" s="2">
        <v>4</v>
      </c>
    </row>
    <row r="41" spans="1:44" x14ac:dyDescent="0.25">
      <c r="A41" s="2">
        <v>40</v>
      </c>
      <c r="B41" s="2">
        <v>5215299</v>
      </c>
      <c r="C41" s="3" t="s">
        <v>130</v>
      </c>
      <c r="D41" s="2">
        <v>210</v>
      </c>
      <c r="E41" s="1"/>
      <c r="F41" s="2">
        <v>1</v>
      </c>
      <c r="G41" s="2">
        <v>1</v>
      </c>
      <c r="H41" s="2">
        <v>2</v>
      </c>
      <c r="I41" s="2">
        <v>1</v>
      </c>
      <c r="J41" s="2">
        <v>1</v>
      </c>
      <c r="K41" s="2">
        <v>1</v>
      </c>
      <c r="L41" s="2">
        <v>1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">
        <v>1</v>
      </c>
      <c r="U41" s="2">
        <v>1</v>
      </c>
      <c r="V41" s="2">
        <v>2</v>
      </c>
      <c r="W41" s="2">
        <v>1</v>
      </c>
      <c r="X41" s="2">
        <v>1</v>
      </c>
      <c r="Y41" s="2">
        <v>1</v>
      </c>
      <c r="Z41" s="2">
        <v>1</v>
      </c>
      <c r="AA41" s="2">
        <v>1</v>
      </c>
      <c r="AB41" s="2">
        <v>1</v>
      </c>
      <c r="AC41" s="2">
        <v>1</v>
      </c>
      <c r="AD41" s="2">
        <v>1</v>
      </c>
      <c r="AE41" s="2">
        <v>1</v>
      </c>
      <c r="AF41" s="2">
        <v>1</v>
      </c>
      <c r="AG41" s="2">
        <v>1</v>
      </c>
      <c r="AH41" s="2">
        <v>1</v>
      </c>
      <c r="AI41" s="2">
        <v>1</v>
      </c>
      <c r="AJ41" s="2">
        <v>1</v>
      </c>
      <c r="AK41" s="2">
        <v>1</v>
      </c>
      <c r="AL41" s="2">
        <v>3</v>
      </c>
      <c r="AM41" s="2">
        <v>1</v>
      </c>
      <c r="AN41" s="2">
        <v>1</v>
      </c>
      <c r="AO41" s="2">
        <v>21</v>
      </c>
      <c r="AP41" s="2">
        <v>1</v>
      </c>
      <c r="AQ41" s="2">
        <v>4</v>
      </c>
      <c r="AR41" s="2">
        <v>2</v>
      </c>
    </row>
    <row r="42" spans="1:44" x14ac:dyDescent="0.25">
      <c r="A42" s="2">
        <v>41</v>
      </c>
      <c r="B42" s="2">
        <v>5215312</v>
      </c>
      <c r="C42" s="3" t="s">
        <v>131</v>
      </c>
      <c r="D42" s="2">
        <v>339</v>
      </c>
      <c r="E42" s="1"/>
      <c r="F42" s="2">
        <v>1</v>
      </c>
      <c r="G42" s="2">
        <v>1</v>
      </c>
      <c r="H42" s="2">
        <v>2</v>
      </c>
      <c r="I42" s="2">
        <v>2</v>
      </c>
      <c r="J42" s="2">
        <v>1</v>
      </c>
      <c r="K42" s="2">
        <v>2</v>
      </c>
      <c r="L42" s="2">
        <v>1</v>
      </c>
      <c r="M42" s="2">
        <v>1</v>
      </c>
      <c r="N42" s="2">
        <v>1</v>
      </c>
      <c r="O42" s="2">
        <v>1</v>
      </c>
      <c r="P42" s="2">
        <v>1</v>
      </c>
      <c r="Q42" s="2">
        <v>1</v>
      </c>
      <c r="R42" s="2">
        <v>1</v>
      </c>
      <c r="S42" s="2">
        <v>2</v>
      </c>
      <c r="T42" s="2">
        <v>1</v>
      </c>
      <c r="U42" s="2">
        <v>1</v>
      </c>
      <c r="V42" s="2">
        <v>2</v>
      </c>
      <c r="W42" s="2">
        <v>2</v>
      </c>
      <c r="X42" s="2">
        <v>1</v>
      </c>
      <c r="Y42" s="2">
        <v>1</v>
      </c>
      <c r="Z42" s="2">
        <v>1</v>
      </c>
      <c r="AA42" s="2">
        <v>1</v>
      </c>
      <c r="AB42" s="2">
        <v>1</v>
      </c>
      <c r="AC42" s="2">
        <v>1</v>
      </c>
      <c r="AD42" s="2">
        <v>1</v>
      </c>
      <c r="AE42" s="2">
        <v>1</v>
      </c>
      <c r="AF42" s="2">
        <v>1</v>
      </c>
      <c r="AG42" s="2">
        <v>1</v>
      </c>
      <c r="AH42" s="2">
        <v>2</v>
      </c>
      <c r="AI42" s="2">
        <v>1</v>
      </c>
      <c r="AJ42" s="2">
        <v>1</v>
      </c>
      <c r="AK42" s="2">
        <v>1</v>
      </c>
      <c r="AL42" s="2">
        <v>1</v>
      </c>
      <c r="AM42" s="2">
        <v>2</v>
      </c>
      <c r="AN42" s="2">
        <v>1</v>
      </c>
      <c r="AO42" s="2">
        <v>1</v>
      </c>
      <c r="AP42" s="2">
        <v>2</v>
      </c>
      <c r="AQ42" s="2">
        <v>2</v>
      </c>
      <c r="AR42" s="2">
        <v>4</v>
      </c>
    </row>
    <row r="43" spans="1:44" x14ac:dyDescent="0.25">
      <c r="A43" s="2">
        <v>42</v>
      </c>
      <c r="B43" s="2">
        <v>5217339</v>
      </c>
      <c r="C43" s="3" t="s">
        <v>132</v>
      </c>
      <c r="D43" s="2">
        <v>343</v>
      </c>
      <c r="E43" s="1"/>
      <c r="F43" s="2">
        <v>2</v>
      </c>
      <c r="G43" s="2">
        <v>2</v>
      </c>
      <c r="H43" s="2">
        <v>2</v>
      </c>
      <c r="I43" s="2">
        <v>2</v>
      </c>
      <c r="J43" s="2">
        <v>1</v>
      </c>
      <c r="K43" s="2">
        <v>1</v>
      </c>
      <c r="L43" s="2">
        <v>1</v>
      </c>
      <c r="M43" s="2">
        <v>2</v>
      </c>
      <c r="N43" s="2">
        <v>2</v>
      </c>
      <c r="O43" s="2">
        <v>2</v>
      </c>
      <c r="P43" s="2">
        <v>1</v>
      </c>
      <c r="Q43" s="2">
        <v>1</v>
      </c>
      <c r="R43" s="2">
        <v>1</v>
      </c>
      <c r="S43" s="2">
        <v>2</v>
      </c>
      <c r="T43" s="2">
        <v>1</v>
      </c>
      <c r="U43" s="2">
        <v>1</v>
      </c>
      <c r="V43" s="2">
        <v>2</v>
      </c>
      <c r="W43" s="2">
        <v>2</v>
      </c>
      <c r="X43" s="2">
        <v>2</v>
      </c>
      <c r="Y43" s="2">
        <v>2</v>
      </c>
      <c r="Z43" s="2">
        <v>2</v>
      </c>
      <c r="AA43" s="2">
        <v>1</v>
      </c>
      <c r="AB43" s="2">
        <v>1</v>
      </c>
      <c r="AC43" s="2">
        <v>1</v>
      </c>
      <c r="AD43" s="2">
        <v>2</v>
      </c>
      <c r="AE43" s="2">
        <v>1</v>
      </c>
      <c r="AF43" s="2">
        <v>2</v>
      </c>
      <c r="AG43" s="2">
        <v>1</v>
      </c>
      <c r="AH43" s="2">
        <v>2</v>
      </c>
      <c r="AI43" s="2">
        <v>2</v>
      </c>
      <c r="AJ43" s="2">
        <v>2</v>
      </c>
      <c r="AK43" s="2">
        <v>2</v>
      </c>
      <c r="AL43" s="2">
        <v>3</v>
      </c>
      <c r="AM43" s="2">
        <v>1</v>
      </c>
      <c r="AN43" s="2">
        <v>1</v>
      </c>
      <c r="AO43" s="2">
        <v>24</v>
      </c>
      <c r="AP43" s="2">
        <v>1</v>
      </c>
      <c r="AQ43" s="2">
        <v>2</v>
      </c>
      <c r="AR43" s="2">
        <v>1</v>
      </c>
    </row>
    <row r="44" spans="1:44" x14ac:dyDescent="0.25">
      <c r="A44" s="2">
        <v>43</v>
      </c>
      <c r="B44" s="2">
        <v>5240506</v>
      </c>
      <c r="C44" s="3" t="s">
        <v>134</v>
      </c>
      <c r="D44" s="2">
        <v>196</v>
      </c>
      <c r="E44" s="1"/>
      <c r="F44" s="2">
        <v>1</v>
      </c>
      <c r="G44" s="2">
        <v>1</v>
      </c>
      <c r="H44" s="2">
        <v>1</v>
      </c>
      <c r="I44" s="2">
        <v>1</v>
      </c>
      <c r="J44" s="2">
        <v>1</v>
      </c>
      <c r="K44" s="2">
        <v>1</v>
      </c>
      <c r="L44" s="2">
        <v>1</v>
      </c>
      <c r="M44" s="2">
        <v>1</v>
      </c>
      <c r="N44" s="2">
        <v>1</v>
      </c>
      <c r="O44" s="2">
        <v>1</v>
      </c>
      <c r="P44" s="2">
        <v>1</v>
      </c>
      <c r="Q44" s="2">
        <v>1</v>
      </c>
      <c r="R44" s="2">
        <v>1</v>
      </c>
      <c r="S44" s="2">
        <v>1</v>
      </c>
      <c r="T44" s="2">
        <v>1</v>
      </c>
      <c r="U44" s="2">
        <v>1</v>
      </c>
      <c r="V44" s="2">
        <v>2</v>
      </c>
      <c r="W44" s="2">
        <v>1</v>
      </c>
      <c r="X44" s="2">
        <v>1</v>
      </c>
      <c r="Y44" s="2">
        <v>1</v>
      </c>
      <c r="Z44" s="2">
        <v>1</v>
      </c>
      <c r="AA44" s="2">
        <v>1</v>
      </c>
      <c r="AB44" s="2">
        <v>1</v>
      </c>
      <c r="AC44" s="2">
        <v>1</v>
      </c>
      <c r="AD44" s="2">
        <v>1</v>
      </c>
      <c r="AE44" s="2">
        <v>1</v>
      </c>
      <c r="AF44" s="2">
        <v>1</v>
      </c>
      <c r="AG44" s="2">
        <v>1</v>
      </c>
      <c r="AH44" s="2">
        <v>1</v>
      </c>
      <c r="AI44" s="2">
        <v>1</v>
      </c>
      <c r="AJ44" s="2">
        <v>1</v>
      </c>
      <c r="AK44" s="2">
        <v>1</v>
      </c>
      <c r="AL44" s="2">
        <v>1</v>
      </c>
      <c r="AM44" s="2">
        <v>1</v>
      </c>
      <c r="AN44" s="2">
        <v>1</v>
      </c>
      <c r="AO44" s="2">
        <v>17</v>
      </c>
      <c r="AP44" s="2">
        <v>2</v>
      </c>
      <c r="AQ44" s="2">
        <v>1</v>
      </c>
      <c r="AR44" s="2">
        <v>2</v>
      </c>
    </row>
    <row r="45" spans="1:44" x14ac:dyDescent="0.25">
      <c r="A45" s="2">
        <v>44</v>
      </c>
      <c r="B45" s="2">
        <v>5240659</v>
      </c>
      <c r="C45" s="3" t="s">
        <v>136</v>
      </c>
      <c r="D45" s="2">
        <v>224</v>
      </c>
      <c r="E45" s="1"/>
      <c r="F45" s="2">
        <v>2</v>
      </c>
      <c r="G45" s="2">
        <v>2</v>
      </c>
      <c r="H45" s="2">
        <v>2</v>
      </c>
      <c r="I45" s="2">
        <v>1</v>
      </c>
      <c r="J45" s="2">
        <v>1</v>
      </c>
      <c r="K45" s="2">
        <v>1</v>
      </c>
      <c r="L45" s="2">
        <v>1</v>
      </c>
      <c r="M45" s="2">
        <v>1</v>
      </c>
      <c r="N45" s="2">
        <v>1</v>
      </c>
      <c r="O45" s="2">
        <v>2</v>
      </c>
      <c r="P45" s="2">
        <v>1</v>
      </c>
      <c r="Q45" s="2">
        <v>1</v>
      </c>
      <c r="R45" s="2">
        <v>1</v>
      </c>
      <c r="S45" s="2">
        <v>2</v>
      </c>
      <c r="T45" s="2">
        <v>1</v>
      </c>
      <c r="U45" s="2">
        <v>1</v>
      </c>
      <c r="V45" s="2">
        <v>2</v>
      </c>
      <c r="W45" s="2">
        <v>1</v>
      </c>
      <c r="X45" s="2">
        <v>1</v>
      </c>
      <c r="Y45" s="2">
        <v>1</v>
      </c>
      <c r="Z45" s="2">
        <v>1</v>
      </c>
      <c r="AA45" s="2">
        <v>1</v>
      </c>
      <c r="AB45" s="2">
        <v>1</v>
      </c>
      <c r="AC45" s="2">
        <v>1</v>
      </c>
      <c r="AD45" s="2">
        <v>1</v>
      </c>
      <c r="AE45" s="2">
        <v>1</v>
      </c>
      <c r="AF45" s="2">
        <v>1</v>
      </c>
      <c r="AG45" s="2">
        <v>1</v>
      </c>
      <c r="AH45" s="2">
        <v>1</v>
      </c>
      <c r="AI45" s="2">
        <v>1</v>
      </c>
      <c r="AJ45" s="2">
        <v>2</v>
      </c>
      <c r="AK45" s="2">
        <v>2</v>
      </c>
      <c r="AL45" s="2">
        <v>2</v>
      </c>
      <c r="AM45" s="2">
        <v>1</v>
      </c>
      <c r="AN45" s="2">
        <v>2</v>
      </c>
      <c r="AO45" s="2">
        <v>16</v>
      </c>
      <c r="AP45" s="2">
        <v>1</v>
      </c>
      <c r="AQ45" s="2">
        <v>3</v>
      </c>
      <c r="AR45" s="2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7"/>
  <sheetViews>
    <sheetView workbookViewId="0">
      <selection sqref="A1:B1"/>
    </sheetView>
  </sheetViews>
  <sheetFormatPr defaultRowHeight="15" x14ac:dyDescent="0.25"/>
  <cols>
    <col min="1" max="1" width="70.7109375" customWidth="1"/>
    <col min="2" max="2" width="10.7109375" customWidth="1"/>
  </cols>
  <sheetData>
    <row r="1" spans="1:2" ht="69.95" customHeight="1" x14ac:dyDescent="0.25">
      <c r="A1" s="17" t="s">
        <v>138</v>
      </c>
      <c r="B1" s="16"/>
    </row>
    <row r="3" spans="1:2" x14ac:dyDescent="0.25">
      <c r="A3" s="15" t="s">
        <v>139</v>
      </c>
      <c r="B3" s="16"/>
    </row>
    <row r="4" spans="1:2" x14ac:dyDescent="0.25">
      <c r="A4" t="s">
        <v>46</v>
      </c>
      <c r="B4" s="2">
        <v>1</v>
      </c>
    </row>
    <row r="5" spans="1:2" x14ac:dyDescent="0.25">
      <c r="A5" t="s">
        <v>47</v>
      </c>
      <c r="B5" s="2">
        <v>2</v>
      </c>
    </row>
    <row r="7" spans="1:2" x14ac:dyDescent="0.25">
      <c r="A7" s="15" t="s">
        <v>140</v>
      </c>
      <c r="B7" s="16"/>
    </row>
    <row r="8" spans="1:2" x14ac:dyDescent="0.25">
      <c r="A8" t="s">
        <v>46</v>
      </c>
      <c r="B8" s="2">
        <v>1</v>
      </c>
    </row>
    <row r="9" spans="1:2" x14ac:dyDescent="0.25">
      <c r="A9" t="s">
        <v>47</v>
      </c>
      <c r="B9" s="2">
        <v>2</v>
      </c>
    </row>
    <row r="11" spans="1:2" x14ac:dyDescent="0.25">
      <c r="A11" s="15" t="s">
        <v>141</v>
      </c>
      <c r="B11" s="16"/>
    </row>
    <row r="12" spans="1:2" x14ac:dyDescent="0.25">
      <c r="A12" t="s">
        <v>46</v>
      </c>
      <c r="B12" s="2">
        <v>1</v>
      </c>
    </row>
    <row r="13" spans="1:2" x14ac:dyDescent="0.25">
      <c r="A13" t="s">
        <v>47</v>
      </c>
      <c r="B13" s="2">
        <v>2</v>
      </c>
    </row>
    <row r="15" spans="1:2" x14ac:dyDescent="0.25">
      <c r="A15" s="15" t="s">
        <v>142</v>
      </c>
      <c r="B15" s="16"/>
    </row>
    <row r="16" spans="1:2" x14ac:dyDescent="0.25">
      <c r="A16" t="s">
        <v>46</v>
      </c>
      <c r="B16" s="2">
        <v>1</v>
      </c>
    </row>
    <row r="17" spans="1:2" x14ac:dyDescent="0.25">
      <c r="A17" t="s">
        <v>47</v>
      </c>
      <c r="B17" s="2">
        <v>2</v>
      </c>
    </row>
    <row r="19" spans="1:2" x14ac:dyDescent="0.25">
      <c r="A19" s="15" t="s">
        <v>143</v>
      </c>
      <c r="B19" s="16"/>
    </row>
    <row r="20" spans="1:2" x14ac:dyDescent="0.25">
      <c r="A20" t="s">
        <v>46</v>
      </c>
      <c r="B20" s="2">
        <v>1</v>
      </c>
    </row>
    <row r="21" spans="1:2" x14ac:dyDescent="0.25">
      <c r="A21" t="s">
        <v>47</v>
      </c>
      <c r="B21" s="2">
        <v>2</v>
      </c>
    </row>
    <row r="23" spans="1:2" x14ac:dyDescent="0.25">
      <c r="A23" s="15" t="s">
        <v>144</v>
      </c>
      <c r="B23" s="16"/>
    </row>
    <row r="24" spans="1:2" x14ac:dyDescent="0.25">
      <c r="A24" t="s">
        <v>46</v>
      </c>
      <c r="B24" s="2">
        <v>1</v>
      </c>
    </row>
    <row r="25" spans="1:2" x14ac:dyDescent="0.25">
      <c r="A25" t="s">
        <v>47</v>
      </c>
      <c r="B25" s="2">
        <v>2</v>
      </c>
    </row>
    <row r="27" spans="1:2" x14ac:dyDescent="0.25">
      <c r="A27" s="15" t="s">
        <v>145</v>
      </c>
      <c r="B27" s="16"/>
    </row>
    <row r="28" spans="1:2" x14ac:dyDescent="0.25">
      <c r="A28" t="s">
        <v>46</v>
      </c>
      <c r="B28" s="2">
        <v>1</v>
      </c>
    </row>
    <row r="29" spans="1:2" x14ac:dyDescent="0.25">
      <c r="A29" t="s">
        <v>47</v>
      </c>
      <c r="B29" s="2">
        <v>2</v>
      </c>
    </row>
    <row r="31" spans="1:2" x14ac:dyDescent="0.25">
      <c r="A31" s="15" t="s">
        <v>146</v>
      </c>
      <c r="B31" s="16"/>
    </row>
    <row r="32" spans="1:2" x14ac:dyDescent="0.25">
      <c r="A32" t="s">
        <v>46</v>
      </c>
      <c r="B32" s="2">
        <v>1</v>
      </c>
    </row>
    <row r="33" spans="1:2" x14ac:dyDescent="0.25">
      <c r="A33" t="s">
        <v>47</v>
      </c>
      <c r="B33" s="2">
        <v>2</v>
      </c>
    </row>
    <row r="35" spans="1:2" x14ac:dyDescent="0.25">
      <c r="A35" s="15" t="s">
        <v>147</v>
      </c>
      <c r="B35" s="16"/>
    </row>
    <row r="36" spans="1:2" x14ac:dyDescent="0.25">
      <c r="A36" t="s">
        <v>46</v>
      </c>
      <c r="B36" s="2">
        <v>1</v>
      </c>
    </row>
    <row r="37" spans="1:2" x14ac:dyDescent="0.25">
      <c r="A37" t="s">
        <v>47</v>
      </c>
      <c r="B37" s="2">
        <v>2</v>
      </c>
    </row>
    <row r="39" spans="1:2" x14ac:dyDescent="0.25">
      <c r="A39" s="15" t="s">
        <v>148</v>
      </c>
      <c r="B39" s="16"/>
    </row>
    <row r="40" spans="1:2" x14ac:dyDescent="0.25">
      <c r="A40" t="s">
        <v>46</v>
      </c>
      <c r="B40" s="2">
        <v>1</v>
      </c>
    </row>
    <row r="41" spans="1:2" x14ac:dyDescent="0.25">
      <c r="A41" t="s">
        <v>47</v>
      </c>
      <c r="B41" s="2">
        <v>2</v>
      </c>
    </row>
    <row r="43" spans="1:2" x14ac:dyDescent="0.25">
      <c r="A43" s="15" t="s">
        <v>149</v>
      </c>
      <c r="B43" s="16"/>
    </row>
    <row r="44" spans="1:2" x14ac:dyDescent="0.25">
      <c r="A44" t="s">
        <v>46</v>
      </c>
      <c r="B44" s="2">
        <v>1</v>
      </c>
    </row>
    <row r="45" spans="1:2" x14ac:dyDescent="0.25">
      <c r="A45" t="s">
        <v>47</v>
      </c>
      <c r="B45" s="2">
        <v>2</v>
      </c>
    </row>
    <row r="47" spans="1:2" x14ac:dyDescent="0.25">
      <c r="A47" s="15" t="s">
        <v>150</v>
      </c>
      <c r="B47" s="16"/>
    </row>
    <row r="48" spans="1:2" x14ac:dyDescent="0.25">
      <c r="A48" t="s">
        <v>46</v>
      </c>
      <c r="B48" s="2">
        <v>1</v>
      </c>
    </row>
    <row r="49" spans="1:2" x14ac:dyDescent="0.25">
      <c r="A49" t="s">
        <v>47</v>
      </c>
      <c r="B49" s="2">
        <v>2</v>
      </c>
    </row>
    <row r="51" spans="1:2" x14ac:dyDescent="0.25">
      <c r="A51" s="15" t="s">
        <v>151</v>
      </c>
      <c r="B51" s="16"/>
    </row>
    <row r="52" spans="1:2" x14ac:dyDescent="0.25">
      <c r="A52" t="s">
        <v>46</v>
      </c>
      <c r="B52" s="2">
        <v>1</v>
      </c>
    </row>
    <row r="53" spans="1:2" x14ac:dyDescent="0.25">
      <c r="A53" t="s">
        <v>47</v>
      </c>
      <c r="B53" s="2">
        <v>2</v>
      </c>
    </row>
    <row r="55" spans="1:2" x14ac:dyDescent="0.25">
      <c r="A55" s="15" t="s">
        <v>152</v>
      </c>
      <c r="B55" s="16"/>
    </row>
    <row r="56" spans="1:2" x14ac:dyDescent="0.25">
      <c r="A56" t="s">
        <v>46</v>
      </c>
      <c r="B56" s="2">
        <v>1</v>
      </c>
    </row>
    <row r="57" spans="1:2" x14ac:dyDescent="0.25">
      <c r="A57" t="s">
        <v>47</v>
      </c>
      <c r="B57" s="2">
        <v>2</v>
      </c>
    </row>
    <row r="59" spans="1:2" x14ac:dyDescent="0.25">
      <c r="A59" s="15" t="s">
        <v>153</v>
      </c>
      <c r="B59" s="16"/>
    </row>
    <row r="60" spans="1:2" x14ac:dyDescent="0.25">
      <c r="A60" t="s">
        <v>46</v>
      </c>
      <c r="B60" s="2">
        <v>1</v>
      </c>
    </row>
    <row r="61" spans="1:2" x14ac:dyDescent="0.25">
      <c r="A61" t="s">
        <v>47</v>
      </c>
      <c r="B61" s="2">
        <v>2</v>
      </c>
    </row>
    <row r="63" spans="1:2" x14ac:dyDescent="0.25">
      <c r="A63" s="15" t="s">
        <v>154</v>
      </c>
      <c r="B63" s="16"/>
    </row>
    <row r="64" spans="1:2" x14ac:dyDescent="0.25">
      <c r="A64" t="s">
        <v>46</v>
      </c>
      <c r="B64" s="2">
        <v>1</v>
      </c>
    </row>
    <row r="65" spans="1:2" x14ac:dyDescent="0.25">
      <c r="A65" t="s">
        <v>47</v>
      </c>
      <c r="B65" s="2">
        <v>2</v>
      </c>
    </row>
    <row r="67" spans="1:2" x14ac:dyDescent="0.25">
      <c r="A67" s="15" t="s">
        <v>155</v>
      </c>
      <c r="B67" s="16"/>
    </row>
    <row r="68" spans="1:2" x14ac:dyDescent="0.25">
      <c r="A68" t="s">
        <v>46</v>
      </c>
      <c r="B68" s="2">
        <v>1</v>
      </c>
    </row>
    <row r="69" spans="1:2" x14ac:dyDescent="0.25">
      <c r="A69" t="s">
        <v>47</v>
      </c>
      <c r="B69" s="2">
        <v>2</v>
      </c>
    </row>
    <row r="71" spans="1:2" x14ac:dyDescent="0.25">
      <c r="A71" s="15" t="s">
        <v>156</v>
      </c>
      <c r="B71" s="16"/>
    </row>
    <row r="72" spans="1:2" x14ac:dyDescent="0.25">
      <c r="A72" t="s">
        <v>46</v>
      </c>
      <c r="B72" s="2">
        <v>1</v>
      </c>
    </row>
    <row r="73" spans="1:2" x14ac:dyDescent="0.25">
      <c r="A73" t="s">
        <v>47</v>
      </c>
      <c r="B73" s="2">
        <v>2</v>
      </c>
    </row>
    <row r="75" spans="1:2" x14ac:dyDescent="0.25">
      <c r="A75" s="15" t="s">
        <v>157</v>
      </c>
      <c r="B75" s="16"/>
    </row>
    <row r="76" spans="1:2" x14ac:dyDescent="0.25">
      <c r="A76" t="s">
        <v>46</v>
      </c>
      <c r="B76" s="2">
        <v>1</v>
      </c>
    </row>
    <row r="77" spans="1:2" x14ac:dyDescent="0.25">
      <c r="A77" t="s">
        <v>47</v>
      </c>
      <c r="B77" s="2">
        <v>2</v>
      </c>
    </row>
    <row r="79" spans="1:2" x14ac:dyDescent="0.25">
      <c r="A79" s="15" t="s">
        <v>158</v>
      </c>
      <c r="B79" s="16"/>
    </row>
    <row r="80" spans="1:2" x14ac:dyDescent="0.25">
      <c r="A80" t="s">
        <v>46</v>
      </c>
      <c r="B80" s="2">
        <v>1</v>
      </c>
    </row>
    <row r="81" spans="1:2" x14ac:dyDescent="0.25">
      <c r="A81" t="s">
        <v>47</v>
      </c>
      <c r="B81" s="2">
        <v>2</v>
      </c>
    </row>
    <row r="83" spans="1:2" x14ac:dyDescent="0.25">
      <c r="A83" s="15" t="s">
        <v>159</v>
      </c>
      <c r="B83" s="16"/>
    </row>
    <row r="84" spans="1:2" x14ac:dyDescent="0.25">
      <c r="A84" t="s">
        <v>46</v>
      </c>
      <c r="B84" s="2">
        <v>1</v>
      </c>
    </row>
    <row r="85" spans="1:2" x14ac:dyDescent="0.25">
      <c r="A85" t="s">
        <v>47</v>
      </c>
      <c r="B85" s="2">
        <v>2</v>
      </c>
    </row>
    <row r="87" spans="1:2" x14ac:dyDescent="0.25">
      <c r="A87" s="15" t="s">
        <v>160</v>
      </c>
      <c r="B87" s="16"/>
    </row>
    <row r="88" spans="1:2" x14ac:dyDescent="0.25">
      <c r="A88" t="s">
        <v>46</v>
      </c>
      <c r="B88" s="2">
        <v>1</v>
      </c>
    </row>
    <row r="89" spans="1:2" x14ac:dyDescent="0.25">
      <c r="A89" t="s">
        <v>62</v>
      </c>
      <c r="B89" s="2">
        <v>2</v>
      </c>
    </row>
    <row r="90" spans="1:2" x14ac:dyDescent="0.25">
      <c r="A90" t="s">
        <v>47</v>
      </c>
      <c r="B90" s="2">
        <v>3</v>
      </c>
    </row>
    <row r="92" spans="1:2" x14ac:dyDescent="0.25">
      <c r="A92" s="15" t="s">
        <v>161</v>
      </c>
      <c r="B92" s="16"/>
    </row>
    <row r="93" spans="1:2" x14ac:dyDescent="0.25">
      <c r="A93" t="s">
        <v>46</v>
      </c>
      <c r="B93" s="2">
        <v>1</v>
      </c>
    </row>
    <row r="94" spans="1:2" x14ac:dyDescent="0.25">
      <c r="A94" t="s">
        <v>47</v>
      </c>
      <c r="B94" s="2">
        <v>2</v>
      </c>
    </row>
    <row r="96" spans="1:2" x14ac:dyDescent="0.25">
      <c r="A96" s="15" t="s">
        <v>162</v>
      </c>
      <c r="B96" s="16"/>
    </row>
    <row r="97" spans="1:2" x14ac:dyDescent="0.25">
      <c r="A97" t="s">
        <v>46</v>
      </c>
      <c r="B97" s="2">
        <v>1</v>
      </c>
    </row>
    <row r="98" spans="1:2" x14ac:dyDescent="0.25">
      <c r="A98" t="s">
        <v>47</v>
      </c>
      <c r="B98" s="2">
        <v>2</v>
      </c>
    </row>
    <row r="100" spans="1:2" x14ac:dyDescent="0.25">
      <c r="A100" s="15" t="s">
        <v>163</v>
      </c>
      <c r="B100" s="16"/>
    </row>
    <row r="101" spans="1:2" x14ac:dyDescent="0.25">
      <c r="A101" t="s">
        <v>46</v>
      </c>
      <c r="B101" s="2">
        <v>1</v>
      </c>
    </row>
    <row r="102" spans="1:2" x14ac:dyDescent="0.25">
      <c r="A102" t="s">
        <v>47</v>
      </c>
      <c r="B102" s="2">
        <v>2</v>
      </c>
    </row>
    <row r="104" spans="1:2" x14ac:dyDescent="0.25">
      <c r="A104" s="15" t="s">
        <v>164</v>
      </c>
      <c r="B104" s="16"/>
    </row>
    <row r="105" spans="1:2" x14ac:dyDescent="0.25">
      <c r="A105" t="s">
        <v>46</v>
      </c>
      <c r="B105" s="2">
        <v>1</v>
      </c>
    </row>
    <row r="106" spans="1:2" x14ac:dyDescent="0.25">
      <c r="A106" t="s">
        <v>47</v>
      </c>
      <c r="B106" s="2">
        <v>2</v>
      </c>
    </row>
    <row r="108" spans="1:2" x14ac:dyDescent="0.25">
      <c r="A108" s="15" t="s">
        <v>165</v>
      </c>
      <c r="B108" s="16"/>
    </row>
    <row r="109" spans="1:2" x14ac:dyDescent="0.25">
      <c r="A109" t="s">
        <v>46</v>
      </c>
      <c r="B109" s="2">
        <v>1</v>
      </c>
    </row>
    <row r="110" spans="1:2" x14ac:dyDescent="0.25">
      <c r="A110" t="s">
        <v>47</v>
      </c>
      <c r="B110" s="2">
        <v>2</v>
      </c>
    </row>
    <row r="112" spans="1:2" x14ac:dyDescent="0.25">
      <c r="A112" s="15" t="s">
        <v>166</v>
      </c>
      <c r="B112" s="16"/>
    </row>
    <row r="113" spans="1:2" x14ac:dyDescent="0.25">
      <c r="A113" t="s">
        <v>46</v>
      </c>
      <c r="B113" s="2">
        <v>1</v>
      </c>
    </row>
    <row r="114" spans="1:2" x14ac:dyDescent="0.25">
      <c r="A114" t="s">
        <v>47</v>
      </c>
      <c r="B114" s="2">
        <v>2</v>
      </c>
    </row>
    <row r="116" spans="1:2" x14ac:dyDescent="0.25">
      <c r="A116" s="15" t="s">
        <v>167</v>
      </c>
      <c r="B116" s="16"/>
    </row>
    <row r="117" spans="1:2" x14ac:dyDescent="0.25">
      <c r="A117" t="s">
        <v>46</v>
      </c>
      <c r="B117" s="2">
        <v>1</v>
      </c>
    </row>
    <row r="118" spans="1:2" x14ac:dyDescent="0.25">
      <c r="A118" t="s">
        <v>47</v>
      </c>
      <c r="B118" s="2">
        <v>2</v>
      </c>
    </row>
    <row r="120" spans="1:2" x14ac:dyDescent="0.25">
      <c r="A120" s="15" t="s">
        <v>168</v>
      </c>
      <c r="B120" s="16"/>
    </row>
    <row r="121" spans="1:2" x14ac:dyDescent="0.25">
      <c r="A121" t="s">
        <v>46</v>
      </c>
      <c r="B121" s="2">
        <v>1</v>
      </c>
    </row>
    <row r="122" spans="1:2" x14ac:dyDescent="0.25">
      <c r="A122" t="s">
        <v>47</v>
      </c>
      <c r="B122" s="2">
        <v>2</v>
      </c>
    </row>
    <row r="124" spans="1:2" x14ac:dyDescent="0.25">
      <c r="A124" s="15" t="s">
        <v>169</v>
      </c>
      <c r="B124" s="16"/>
    </row>
    <row r="125" spans="1:2" x14ac:dyDescent="0.25">
      <c r="A125" t="s">
        <v>46</v>
      </c>
      <c r="B125" s="2">
        <v>1</v>
      </c>
    </row>
    <row r="126" spans="1:2" x14ac:dyDescent="0.25">
      <c r="A126" t="s">
        <v>47</v>
      </c>
      <c r="B126" s="2">
        <v>2</v>
      </c>
    </row>
    <row r="128" spans="1:2" x14ac:dyDescent="0.25">
      <c r="A128" s="15" t="s">
        <v>170</v>
      </c>
      <c r="B128" s="16"/>
    </row>
    <row r="129" spans="1:2" x14ac:dyDescent="0.25">
      <c r="A129" t="s">
        <v>46</v>
      </c>
      <c r="B129" s="2">
        <v>1</v>
      </c>
    </row>
    <row r="130" spans="1:2" x14ac:dyDescent="0.25">
      <c r="A130" t="s">
        <v>47</v>
      </c>
      <c r="B130" s="2">
        <v>2</v>
      </c>
    </row>
    <row r="132" spans="1:2" x14ac:dyDescent="0.25">
      <c r="A132" s="15" t="s">
        <v>171</v>
      </c>
      <c r="B132" s="16"/>
    </row>
    <row r="133" spans="1:2" x14ac:dyDescent="0.25">
      <c r="A133" t="s">
        <v>46</v>
      </c>
      <c r="B133" s="2">
        <v>1</v>
      </c>
    </row>
    <row r="134" spans="1:2" x14ac:dyDescent="0.25">
      <c r="A134" t="s">
        <v>47</v>
      </c>
      <c r="B134" s="2">
        <v>2</v>
      </c>
    </row>
    <row r="135" spans="1:2" x14ac:dyDescent="0.25">
      <c r="A135" t="s">
        <v>48</v>
      </c>
      <c r="B135" s="2">
        <v>3</v>
      </c>
    </row>
    <row r="137" spans="1:2" x14ac:dyDescent="0.25">
      <c r="A137" s="15" t="s">
        <v>172</v>
      </c>
      <c r="B137" s="16"/>
    </row>
    <row r="138" spans="1:2" x14ac:dyDescent="0.25">
      <c r="A138" t="s">
        <v>46</v>
      </c>
      <c r="B138" s="2">
        <v>1</v>
      </c>
    </row>
    <row r="139" spans="1:2" x14ac:dyDescent="0.25">
      <c r="A139" t="s">
        <v>47</v>
      </c>
      <c r="B139" s="2">
        <v>2</v>
      </c>
    </row>
    <row r="141" spans="1:2" x14ac:dyDescent="0.25">
      <c r="A141" s="15" t="s">
        <v>173</v>
      </c>
      <c r="B141" s="16"/>
    </row>
    <row r="142" spans="1:2" x14ac:dyDescent="0.25">
      <c r="A142" t="s">
        <v>46</v>
      </c>
      <c r="B142" s="2">
        <v>1</v>
      </c>
    </row>
    <row r="143" spans="1:2" x14ac:dyDescent="0.25">
      <c r="A143" t="s">
        <v>47</v>
      </c>
      <c r="B143" s="2">
        <v>2</v>
      </c>
    </row>
    <row r="145" spans="1:2" x14ac:dyDescent="0.25">
      <c r="A145" s="15" t="s">
        <v>174</v>
      </c>
      <c r="B145" s="16"/>
    </row>
    <row r="146" spans="1:2" x14ac:dyDescent="0.25">
      <c r="A146" t="s">
        <v>120</v>
      </c>
      <c r="B146" s="2">
        <v>1</v>
      </c>
    </row>
    <row r="147" spans="1:2" x14ac:dyDescent="0.25">
      <c r="A147" t="s">
        <v>86</v>
      </c>
      <c r="B147" s="2">
        <v>2</v>
      </c>
    </row>
    <row r="148" spans="1:2" x14ac:dyDescent="0.25">
      <c r="A148" t="s">
        <v>102</v>
      </c>
      <c r="B148" s="2">
        <v>3</v>
      </c>
    </row>
    <row r="149" spans="1:2" x14ac:dyDescent="0.25">
      <c r="A149" t="s">
        <v>70</v>
      </c>
      <c r="B149" s="2">
        <v>4</v>
      </c>
    </row>
    <row r="150" spans="1:2" x14ac:dyDescent="0.25">
      <c r="A150" t="s">
        <v>124</v>
      </c>
      <c r="B150" s="2">
        <v>5</v>
      </c>
    </row>
    <row r="151" spans="1:2" x14ac:dyDescent="0.25">
      <c r="A151" t="s">
        <v>79</v>
      </c>
      <c r="B151" s="2">
        <v>6</v>
      </c>
    </row>
    <row r="152" spans="1:2" x14ac:dyDescent="0.25">
      <c r="A152" t="s">
        <v>108</v>
      </c>
      <c r="B152" s="2">
        <v>7</v>
      </c>
    </row>
    <row r="153" spans="1:2" x14ac:dyDescent="0.25">
      <c r="A153" t="s">
        <v>74</v>
      </c>
      <c r="B153" s="2">
        <v>8</v>
      </c>
    </row>
    <row r="154" spans="1:2" x14ac:dyDescent="0.25">
      <c r="A154" t="s">
        <v>118</v>
      </c>
      <c r="B154" s="2">
        <v>9</v>
      </c>
    </row>
    <row r="155" spans="1:2" x14ac:dyDescent="0.25">
      <c r="A155" t="s">
        <v>114</v>
      </c>
      <c r="B155" s="2">
        <v>10</v>
      </c>
    </row>
    <row r="156" spans="1:2" x14ac:dyDescent="0.25">
      <c r="A156" t="s">
        <v>105</v>
      </c>
      <c r="B156" s="2">
        <v>11</v>
      </c>
    </row>
    <row r="157" spans="1:2" x14ac:dyDescent="0.25">
      <c r="A157" t="s">
        <v>82</v>
      </c>
      <c r="B157" s="2">
        <v>12</v>
      </c>
    </row>
    <row r="158" spans="1:2" x14ac:dyDescent="0.25">
      <c r="A158" t="s">
        <v>110</v>
      </c>
      <c r="B158" s="2">
        <v>13</v>
      </c>
    </row>
    <row r="159" spans="1:2" x14ac:dyDescent="0.25">
      <c r="A159" t="s">
        <v>88</v>
      </c>
      <c r="B159" s="2">
        <v>14</v>
      </c>
    </row>
    <row r="160" spans="1:2" x14ac:dyDescent="0.25">
      <c r="A160" t="s">
        <v>53</v>
      </c>
      <c r="B160" s="2">
        <v>15</v>
      </c>
    </row>
    <row r="161" spans="1:2" x14ac:dyDescent="0.25">
      <c r="A161" t="s">
        <v>137</v>
      </c>
      <c r="B161" s="2">
        <v>16</v>
      </c>
    </row>
    <row r="162" spans="1:2" x14ac:dyDescent="0.25">
      <c r="A162" t="s">
        <v>135</v>
      </c>
      <c r="B162" s="2">
        <v>17</v>
      </c>
    </row>
    <row r="163" spans="1:2" x14ac:dyDescent="0.25">
      <c r="A163" t="s">
        <v>84</v>
      </c>
      <c r="B163" s="2">
        <v>18</v>
      </c>
    </row>
    <row r="164" spans="1:2" x14ac:dyDescent="0.25">
      <c r="A164" t="s">
        <v>65</v>
      </c>
      <c r="B164" s="2">
        <v>19</v>
      </c>
    </row>
    <row r="165" spans="1:2" x14ac:dyDescent="0.25">
      <c r="A165" t="s">
        <v>56</v>
      </c>
      <c r="B165" s="2">
        <v>20</v>
      </c>
    </row>
    <row r="166" spans="1:2" x14ac:dyDescent="0.25">
      <c r="A166" t="s">
        <v>48</v>
      </c>
      <c r="B166" s="2">
        <v>21</v>
      </c>
    </row>
    <row r="167" spans="1:2" x14ac:dyDescent="0.25">
      <c r="A167" t="s">
        <v>72</v>
      </c>
      <c r="B167" s="2">
        <v>22</v>
      </c>
    </row>
    <row r="168" spans="1:2" x14ac:dyDescent="0.25">
      <c r="A168" t="s">
        <v>98</v>
      </c>
      <c r="B168" s="2">
        <v>23</v>
      </c>
    </row>
    <row r="169" spans="1:2" x14ac:dyDescent="0.25">
      <c r="A169" t="s">
        <v>133</v>
      </c>
      <c r="B169" s="2">
        <v>24</v>
      </c>
    </row>
    <row r="170" spans="1:2" x14ac:dyDescent="0.25">
      <c r="A170" t="s">
        <v>95</v>
      </c>
      <c r="B170" s="2">
        <v>25</v>
      </c>
    </row>
    <row r="171" spans="1:2" x14ac:dyDescent="0.25">
      <c r="A171" t="s">
        <v>126</v>
      </c>
      <c r="B171" s="2">
        <v>26</v>
      </c>
    </row>
    <row r="172" spans="1:2" x14ac:dyDescent="0.25">
      <c r="A172" t="s">
        <v>100</v>
      </c>
      <c r="B172" s="2">
        <v>27</v>
      </c>
    </row>
    <row r="173" spans="1:2" x14ac:dyDescent="0.25">
      <c r="A173" t="s">
        <v>112</v>
      </c>
      <c r="B173" s="2">
        <v>28</v>
      </c>
    </row>
    <row r="174" spans="1:2" x14ac:dyDescent="0.25">
      <c r="A174" t="s">
        <v>76</v>
      </c>
      <c r="B174" s="2">
        <v>29</v>
      </c>
    </row>
    <row r="175" spans="1:2" x14ac:dyDescent="0.25">
      <c r="A175" t="s">
        <v>67</v>
      </c>
      <c r="B175" s="2">
        <v>30</v>
      </c>
    </row>
    <row r="176" spans="1:2" x14ac:dyDescent="0.25">
      <c r="A176" t="s">
        <v>128</v>
      </c>
      <c r="B176" s="2">
        <v>31</v>
      </c>
    </row>
    <row r="177" spans="1:2" x14ac:dyDescent="0.25">
      <c r="A177" t="s">
        <v>116</v>
      </c>
      <c r="B177" s="2">
        <v>32</v>
      </c>
    </row>
    <row r="178" spans="1:2" x14ac:dyDescent="0.25">
      <c r="A178" t="s">
        <v>60</v>
      </c>
      <c r="B178" s="2">
        <v>33</v>
      </c>
    </row>
    <row r="179" spans="1:2" x14ac:dyDescent="0.25">
      <c r="A179" t="s">
        <v>63</v>
      </c>
      <c r="B179" s="2">
        <v>34</v>
      </c>
    </row>
    <row r="180" spans="1:2" x14ac:dyDescent="0.25">
      <c r="A180" t="s">
        <v>122</v>
      </c>
      <c r="B180" s="2">
        <v>35</v>
      </c>
    </row>
    <row r="181" spans="1:2" x14ac:dyDescent="0.25">
      <c r="A181" t="s">
        <v>92</v>
      </c>
      <c r="B181" s="2">
        <v>36</v>
      </c>
    </row>
    <row r="183" spans="1:2" x14ac:dyDescent="0.25">
      <c r="A183" s="15" t="s">
        <v>175</v>
      </c>
      <c r="B183" s="16"/>
    </row>
    <row r="184" spans="1:2" x14ac:dyDescent="0.25">
      <c r="A184" t="s">
        <v>49</v>
      </c>
      <c r="B184" s="2">
        <v>1</v>
      </c>
    </row>
    <row r="185" spans="1:2" x14ac:dyDescent="0.25">
      <c r="A185" t="s">
        <v>89</v>
      </c>
      <c r="B185" s="2">
        <v>2</v>
      </c>
    </row>
    <row r="187" spans="1:2" x14ac:dyDescent="0.25">
      <c r="A187" s="15" t="s">
        <v>176</v>
      </c>
      <c r="B187" s="16"/>
    </row>
    <row r="188" spans="1:2" x14ac:dyDescent="0.25">
      <c r="A188" t="s">
        <v>106</v>
      </c>
      <c r="B188" s="2">
        <v>1</v>
      </c>
    </row>
    <row r="189" spans="1:2" x14ac:dyDescent="0.25">
      <c r="A189" t="s">
        <v>57</v>
      </c>
      <c r="B189" s="2">
        <v>2</v>
      </c>
    </row>
    <row r="190" spans="1:2" x14ac:dyDescent="0.25">
      <c r="A190" t="s">
        <v>103</v>
      </c>
      <c r="B190" s="2">
        <v>3</v>
      </c>
    </row>
    <row r="191" spans="1:2" x14ac:dyDescent="0.25">
      <c r="A191" t="s">
        <v>50</v>
      </c>
      <c r="B191" s="2">
        <v>4</v>
      </c>
    </row>
    <row r="193" spans="1:2" x14ac:dyDescent="0.25">
      <c r="A193" s="15" t="s">
        <v>177</v>
      </c>
      <c r="B193" s="16"/>
    </row>
    <row r="194" spans="1:2" x14ac:dyDescent="0.25">
      <c r="A194" t="s">
        <v>77</v>
      </c>
      <c r="B194" s="2">
        <v>1</v>
      </c>
    </row>
    <row r="195" spans="1:2" x14ac:dyDescent="0.25">
      <c r="A195" t="s">
        <v>51</v>
      </c>
      <c r="B195" s="2">
        <v>2</v>
      </c>
    </row>
    <row r="196" spans="1:2" x14ac:dyDescent="0.25">
      <c r="A196" t="s">
        <v>58</v>
      </c>
      <c r="B196" s="2">
        <v>3</v>
      </c>
    </row>
    <row r="197" spans="1:2" x14ac:dyDescent="0.25">
      <c r="A197" t="s">
        <v>54</v>
      </c>
      <c r="B197" s="2">
        <v>4</v>
      </c>
    </row>
  </sheetData>
  <mergeCells count="40">
    <mergeCell ref="A1:B1"/>
    <mergeCell ref="A3:B3"/>
    <mergeCell ref="A7:B7"/>
    <mergeCell ref="A11:B11"/>
    <mergeCell ref="A15:B15"/>
    <mergeCell ref="A19:B19"/>
    <mergeCell ref="A23:B23"/>
    <mergeCell ref="A27:B27"/>
    <mergeCell ref="A31:B31"/>
    <mergeCell ref="A35:B35"/>
    <mergeCell ref="A39:B39"/>
    <mergeCell ref="A43:B43"/>
    <mergeCell ref="A47:B47"/>
    <mergeCell ref="A51:B51"/>
    <mergeCell ref="A55:B55"/>
    <mergeCell ref="A59:B59"/>
    <mergeCell ref="A63:B63"/>
    <mergeCell ref="A67:B67"/>
    <mergeCell ref="A71:B71"/>
    <mergeCell ref="A75:B75"/>
    <mergeCell ref="A79:B79"/>
    <mergeCell ref="A83:B83"/>
    <mergeCell ref="A87:B87"/>
    <mergeCell ref="A92:B92"/>
    <mergeCell ref="A96:B96"/>
    <mergeCell ref="A100:B100"/>
    <mergeCell ref="A104:B104"/>
    <mergeCell ref="A108:B108"/>
    <mergeCell ref="A112:B112"/>
    <mergeCell ref="A116:B116"/>
    <mergeCell ref="A120:B120"/>
    <mergeCell ref="A124:B124"/>
    <mergeCell ref="A128:B128"/>
    <mergeCell ref="A132:B132"/>
    <mergeCell ref="A137:B137"/>
    <mergeCell ref="A141:B141"/>
    <mergeCell ref="A145:B145"/>
    <mergeCell ref="A183:B183"/>
    <mergeCell ref="A187:B187"/>
    <mergeCell ref="A193:B19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5"/>
  <sheetViews>
    <sheetView topLeftCell="AE1" workbookViewId="0">
      <selection activeCell="AE6" sqref="AE6"/>
    </sheetView>
  </sheetViews>
  <sheetFormatPr defaultRowHeight="15" x14ac:dyDescent="0.25"/>
  <cols>
    <col min="1" max="1" width="12.7109375" style="4" customWidth="1"/>
    <col min="2" max="2" width="13.7109375" style="4" customWidth="1"/>
    <col min="3" max="3" width="16.7109375" style="4" customWidth="1"/>
    <col min="4" max="4" width="19" style="4" bestFit="1" customWidth="1"/>
    <col min="5" max="5" width="13.140625" style="4" bestFit="1" customWidth="1"/>
    <col min="6" max="7" width="13.140625" style="7" customWidth="1"/>
    <col min="8" max="9" width="13.140625" style="11" customWidth="1"/>
    <col min="10" max="44" width="20.7109375" style="4" customWidth="1"/>
    <col min="45" max="45" width="147.28515625" style="4" bestFit="1" customWidth="1"/>
    <col min="46" max="46" width="19.42578125" style="4" bestFit="1" customWidth="1"/>
    <col min="47" max="47" width="16" style="4" bestFit="1" customWidth="1"/>
    <col min="48" max="48" width="20.7109375" style="4" customWidth="1"/>
    <col min="49" max="16384" width="9.140625" style="4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7" t="s">
        <v>180</v>
      </c>
      <c r="G1" s="7" t="s">
        <v>181</v>
      </c>
      <c r="H1" s="9" t="s">
        <v>182</v>
      </c>
      <c r="I1" s="9" t="s">
        <v>183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  <c r="T1" s="4" t="s">
        <v>15</v>
      </c>
      <c r="U1" s="4" t="s">
        <v>16</v>
      </c>
      <c r="V1" s="4" t="s">
        <v>17</v>
      </c>
      <c r="W1" s="4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</row>
    <row r="2" spans="1:48" x14ac:dyDescent="0.25">
      <c r="A2" s="2">
        <v>1</v>
      </c>
      <c r="B2" s="2">
        <v>5209298</v>
      </c>
      <c r="C2" s="3" t="s">
        <v>44</v>
      </c>
      <c r="D2" s="2">
        <v>260</v>
      </c>
      <c r="E2" s="1" t="s">
        <v>45</v>
      </c>
      <c r="F2" s="8">
        <f>COUNTIF($J2:$AR2,"ANO")</f>
        <v>28</v>
      </c>
      <c r="G2" s="8">
        <f>COUNTIF($J2:$AR2,"NE")</f>
        <v>7</v>
      </c>
      <c r="H2" s="10">
        <f>$G2/($F2+$G2)</f>
        <v>0.2</v>
      </c>
      <c r="I2" s="10">
        <f>$F2/($F2+$G2)</f>
        <v>0.8</v>
      </c>
      <c r="J2" s="1" t="s">
        <v>46</v>
      </c>
      <c r="K2" s="1" t="s">
        <v>46</v>
      </c>
      <c r="L2" s="1" t="s">
        <v>46</v>
      </c>
      <c r="M2" s="1" t="s">
        <v>46</v>
      </c>
      <c r="N2" s="1" t="s">
        <v>46</v>
      </c>
      <c r="O2" s="1" t="s">
        <v>46</v>
      </c>
      <c r="P2" s="1" t="s">
        <v>46</v>
      </c>
      <c r="Q2" s="1" t="s">
        <v>46</v>
      </c>
      <c r="R2" s="1" t="s">
        <v>46</v>
      </c>
      <c r="S2" s="1" t="s">
        <v>47</v>
      </c>
      <c r="T2" s="1" t="s">
        <v>46</v>
      </c>
      <c r="U2" s="1" t="s">
        <v>46</v>
      </c>
      <c r="V2" s="1" t="s">
        <v>46</v>
      </c>
      <c r="W2" s="1" t="s">
        <v>47</v>
      </c>
      <c r="X2" s="1" t="s">
        <v>46</v>
      </c>
      <c r="Y2" s="1" t="s">
        <v>46</v>
      </c>
      <c r="Z2" s="1" t="s">
        <v>47</v>
      </c>
      <c r="AA2" s="1" t="s">
        <v>46</v>
      </c>
      <c r="AB2" s="1" t="s">
        <v>46</v>
      </c>
      <c r="AC2" s="1" t="s">
        <v>46</v>
      </c>
      <c r="AD2" s="1" t="s">
        <v>46</v>
      </c>
      <c r="AE2" s="1" t="s">
        <v>46</v>
      </c>
      <c r="AF2" s="1" t="s">
        <v>46</v>
      </c>
      <c r="AG2" s="1" t="s">
        <v>46</v>
      </c>
      <c r="AH2" s="1" t="s">
        <v>46</v>
      </c>
      <c r="AI2" s="1" t="s">
        <v>46</v>
      </c>
      <c r="AJ2" s="1" t="s">
        <v>46</v>
      </c>
      <c r="AK2" s="1" t="s">
        <v>46</v>
      </c>
      <c r="AL2" s="1" t="s">
        <v>46</v>
      </c>
      <c r="AM2" s="1" t="s">
        <v>46</v>
      </c>
      <c r="AN2" s="1" t="s">
        <v>47</v>
      </c>
      <c r="AO2" s="1" t="s">
        <v>47</v>
      </c>
      <c r="AP2" s="1" t="s">
        <v>47</v>
      </c>
      <c r="AQ2" s="1" t="s">
        <v>46</v>
      </c>
      <c r="AR2" s="1" t="s">
        <v>47</v>
      </c>
      <c r="AS2" s="1" t="s">
        <v>48</v>
      </c>
      <c r="AT2" s="1" t="s">
        <v>49</v>
      </c>
      <c r="AU2" s="1" t="s">
        <v>50</v>
      </c>
      <c r="AV2" s="1" t="s">
        <v>51</v>
      </c>
    </row>
    <row r="3" spans="1:48" x14ac:dyDescent="0.25">
      <c r="A3" s="2">
        <v>2</v>
      </c>
      <c r="B3" s="2">
        <v>5213283</v>
      </c>
      <c r="C3" s="3" t="s">
        <v>52</v>
      </c>
      <c r="D3" s="2">
        <v>301</v>
      </c>
      <c r="E3" s="1" t="s">
        <v>45</v>
      </c>
      <c r="F3" s="8">
        <f t="shared" ref="F3:F45" si="0">COUNTIF($J3:$AR3,"ANO")</f>
        <v>20</v>
      </c>
      <c r="G3" s="8">
        <f t="shared" ref="G3:G45" si="1">COUNTIF($J3:$AR3,"NE")</f>
        <v>14</v>
      </c>
      <c r="H3" s="10">
        <f t="shared" ref="H3:H45" si="2">$G3/($F3+$G3)</f>
        <v>0.41176470588235292</v>
      </c>
      <c r="I3" s="10">
        <f t="shared" ref="I3:I45" si="3">$F3/($F3+$G3)</f>
        <v>0.58823529411764708</v>
      </c>
      <c r="J3" s="1" t="s">
        <v>46</v>
      </c>
      <c r="K3" s="1" t="s">
        <v>46</v>
      </c>
      <c r="L3" s="1" t="s">
        <v>47</v>
      </c>
      <c r="M3" s="1" t="s">
        <v>46</v>
      </c>
      <c r="N3" s="1" t="s">
        <v>46</v>
      </c>
      <c r="O3" s="1" t="s">
        <v>46</v>
      </c>
      <c r="P3" s="1" t="s">
        <v>46</v>
      </c>
      <c r="Q3" s="1" t="s">
        <v>46</v>
      </c>
      <c r="R3" s="1" t="s">
        <v>46</v>
      </c>
      <c r="S3" s="1" t="s">
        <v>46</v>
      </c>
      <c r="T3" s="1" t="s">
        <v>46</v>
      </c>
      <c r="U3" s="1" t="s">
        <v>47</v>
      </c>
      <c r="V3" s="1" t="s">
        <v>46</v>
      </c>
      <c r="W3" s="1" t="s">
        <v>47</v>
      </c>
      <c r="X3" s="1" t="s">
        <v>46</v>
      </c>
      <c r="Y3" s="1" t="s">
        <v>47</v>
      </c>
      <c r="Z3" s="1" t="s">
        <v>47</v>
      </c>
      <c r="AA3" s="1" t="s">
        <v>47</v>
      </c>
      <c r="AB3" s="1" t="s">
        <v>47</v>
      </c>
      <c r="AC3" s="1" t="s">
        <v>46</v>
      </c>
      <c r="AD3" s="1" t="s">
        <v>47</v>
      </c>
      <c r="AE3" s="1" t="s">
        <v>46</v>
      </c>
      <c r="AF3" s="1" t="s">
        <v>46</v>
      </c>
      <c r="AG3" s="1" t="s">
        <v>46</v>
      </c>
      <c r="AH3" s="1" t="s">
        <v>46</v>
      </c>
      <c r="AI3" s="1" t="s">
        <v>46</v>
      </c>
      <c r="AJ3" s="1" t="s">
        <v>47</v>
      </c>
      <c r="AK3" s="1" t="s">
        <v>46</v>
      </c>
      <c r="AL3" s="1" t="s">
        <v>47</v>
      </c>
      <c r="AM3" s="1" t="s">
        <v>47</v>
      </c>
      <c r="AN3" s="1" t="s">
        <v>47</v>
      </c>
      <c r="AO3" s="1" t="s">
        <v>47</v>
      </c>
      <c r="AP3" s="1" t="s">
        <v>48</v>
      </c>
      <c r="AQ3" s="1" t="s">
        <v>47</v>
      </c>
      <c r="AR3" s="1" t="s">
        <v>46</v>
      </c>
      <c r="AS3" s="1" t="s">
        <v>53</v>
      </c>
      <c r="AT3" s="1" t="s">
        <v>49</v>
      </c>
      <c r="AU3" s="1" t="s">
        <v>50</v>
      </c>
      <c r="AV3" s="1" t="s">
        <v>54</v>
      </c>
    </row>
    <row r="4" spans="1:48" x14ac:dyDescent="0.25">
      <c r="A4" s="2">
        <v>3</v>
      </c>
      <c r="B4" s="2">
        <v>5213291</v>
      </c>
      <c r="C4" s="3" t="s">
        <v>55</v>
      </c>
      <c r="D4" s="2">
        <v>826</v>
      </c>
      <c r="E4" s="1" t="s">
        <v>45</v>
      </c>
      <c r="F4" s="8">
        <f t="shared" si="0"/>
        <v>22</v>
      </c>
      <c r="G4" s="8">
        <f t="shared" si="1"/>
        <v>12</v>
      </c>
      <c r="H4" s="10">
        <f t="shared" si="2"/>
        <v>0.35294117647058826</v>
      </c>
      <c r="I4" s="10">
        <f t="shared" si="3"/>
        <v>0.6470588235294118</v>
      </c>
      <c r="J4" s="1" t="s">
        <v>46</v>
      </c>
      <c r="K4" s="1" t="s">
        <v>46</v>
      </c>
      <c r="L4" s="1" t="s">
        <v>47</v>
      </c>
      <c r="M4" s="1" t="s">
        <v>46</v>
      </c>
      <c r="N4" s="1" t="s">
        <v>46</v>
      </c>
      <c r="O4" s="1" t="s">
        <v>46</v>
      </c>
      <c r="P4" s="1" t="s">
        <v>47</v>
      </c>
      <c r="Q4" s="1" t="s">
        <v>46</v>
      </c>
      <c r="R4" s="1" t="s">
        <v>47</v>
      </c>
      <c r="S4" s="1" t="s">
        <v>46</v>
      </c>
      <c r="T4" s="1" t="s">
        <v>46</v>
      </c>
      <c r="U4" s="1" t="s">
        <v>46</v>
      </c>
      <c r="V4" s="1" t="s">
        <v>46</v>
      </c>
      <c r="W4" s="1" t="s">
        <v>47</v>
      </c>
      <c r="X4" s="1" t="s">
        <v>46</v>
      </c>
      <c r="Y4" s="1" t="s">
        <v>46</v>
      </c>
      <c r="Z4" s="1" t="s">
        <v>47</v>
      </c>
      <c r="AA4" s="1" t="s">
        <v>46</v>
      </c>
      <c r="AB4" s="1" t="s">
        <v>47</v>
      </c>
      <c r="AC4" s="1" t="s">
        <v>46</v>
      </c>
      <c r="AD4" s="1" t="s">
        <v>47</v>
      </c>
      <c r="AE4" s="1" t="s">
        <v>46</v>
      </c>
      <c r="AF4" s="1" t="s">
        <v>46</v>
      </c>
      <c r="AG4" s="1" t="s">
        <v>46</v>
      </c>
      <c r="AH4" s="1" t="s">
        <v>46</v>
      </c>
      <c r="AI4" s="1" t="s">
        <v>46</v>
      </c>
      <c r="AJ4" s="1" t="s">
        <v>46</v>
      </c>
      <c r="AK4" s="1" t="s">
        <v>47</v>
      </c>
      <c r="AL4" s="1" t="s">
        <v>47</v>
      </c>
      <c r="AM4" s="1" t="s">
        <v>46</v>
      </c>
      <c r="AN4" s="1" t="s">
        <v>47</v>
      </c>
      <c r="AO4" s="1" t="s">
        <v>47</v>
      </c>
      <c r="AP4" s="1" t="s">
        <v>48</v>
      </c>
      <c r="AQ4" s="1" t="s">
        <v>46</v>
      </c>
      <c r="AR4" s="1" t="s">
        <v>47</v>
      </c>
      <c r="AS4" s="1" t="s">
        <v>56</v>
      </c>
      <c r="AT4" s="1" t="s">
        <v>49</v>
      </c>
      <c r="AU4" s="1" t="s">
        <v>57</v>
      </c>
      <c r="AV4" s="1" t="s">
        <v>58</v>
      </c>
    </row>
    <row r="5" spans="1:48" x14ac:dyDescent="0.25">
      <c r="A5" s="2">
        <v>4</v>
      </c>
      <c r="B5" s="2">
        <v>5213341</v>
      </c>
      <c r="C5" s="3" t="s">
        <v>59</v>
      </c>
      <c r="D5" s="2">
        <v>227</v>
      </c>
      <c r="E5" s="1" t="s">
        <v>45</v>
      </c>
      <c r="F5" s="8">
        <f t="shared" si="0"/>
        <v>26</v>
      </c>
      <c r="G5" s="8">
        <f t="shared" si="1"/>
        <v>9</v>
      </c>
      <c r="H5" s="10">
        <f t="shared" si="2"/>
        <v>0.25714285714285712</v>
      </c>
      <c r="I5" s="10">
        <f t="shared" si="3"/>
        <v>0.74285714285714288</v>
      </c>
      <c r="J5" s="1" t="s">
        <v>46</v>
      </c>
      <c r="K5" s="1" t="s">
        <v>46</v>
      </c>
      <c r="L5" s="1" t="s">
        <v>46</v>
      </c>
      <c r="M5" s="1" t="s">
        <v>46</v>
      </c>
      <c r="N5" s="1" t="s">
        <v>46</v>
      </c>
      <c r="O5" s="1" t="s">
        <v>46</v>
      </c>
      <c r="P5" s="1" t="s">
        <v>46</v>
      </c>
      <c r="Q5" s="1" t="s">
        <v>46</v>
      </c>
      <c r="R5" s="1" t="s">
        <v>46</v>
      </c>
      <c r="S5" s="1" t="s">
        <v>46</v>
      </c>
      <c r="T5" s="1" t="s">
        <v>46</v>
      </c>
      <c r="U5" s="1" t="s">
        <v>46</v>
      </c>
      <c r="V5" s="1" t="s">
        <v>46</v>
      </c>
      <c r="W5" s="1" t="s">
        <v>47</v>
      </c>
      <c r="X5" s="1" t="s">
        <v>46</v>
      </c>
      <c r="Y5" s="1" t="s">
        <v>46</v>
      </c>
      <c r="Z5" s="1" t="s">
        <v>47</v>
      </c>
      <c r="AA5" s="1" t="s">
        <v>46</v>
      </c>
      <c r="AB5" s="1" t="s">
        <v>47</v>
      </c>
      <c r="AC5" s="1" t="s">
        <v>46</v>
      </c>
      <c r="AD5" s="1" t="s">
        <v>46</v>
      </c>
      <c r="AE5" s="1" t="s">
        <v>46</v>
      </c>
      <c r="AF5" s="1" t="s">
        <v>47</v>
      </c>
      <c r="AG5" s="1" t="s">
        <v>46</v>
      </c>
      <c r="AH5" s="1" t="s">
        <v>46</v>
      </c>
      <c r="AI5" s="1" t="s">
        <v>46</v>
      </c>
      <c r="AJ5" s="1" t="s">
        <v>47</v>
      </c>
      <c r="AK5" s="1" t="s">
        <v>46</v>
      </c>
      <c r="AL5" s="1" t="s">
        <v>47</v>
      </c>
      <c r="AM5" s="1" t="s">
        <v>47</v>
      </c>
      <c r="AN5" s="1" t="s">
        <v>47</v>
      </c>
      <c r="AO5" s="1" t="s">
        <v>46</v>
      </c>
      <c r="AP5" s="1" t="s">
        <v>46</v>
      </c>
      <c r="AQ5" s="1" t="s">
        <v>46</v>
      </c>
      <c r="AR5" s="1" t="s">
        <v>47</v>
      </c>
      <c r="AS5" s="1" t="s">
        <v>60</v>
      </c>
      <c r="AT5" s="1" t="s">
        <v>49</v>
      </c>
      <c r="AU5" s="1" t="s">
        <v>57</v>
      </c>
      <c r="AV5" s="1" t="s">
        <v>51</v>
      </c>
    </row>
    <row r="6" spans="1:48" x14ac:dyDescent="0.25">
      <c r="A6" s="2">
        <v>5</v>
      </c>
      <c r="B6" s="2">
        <v>5213433</v>
      </c>
      <c r="C6" s="3" t="s">
        <v>61</v>
      </c>
      <c r="D6" s="2">
        <v>323</v>
      </c>
      <c r="E6" s="1" t="s">
        <v>45</v>
      </c>
      <c r="F6" s="8">
        <f t="shared" si="0"/>
        <v>13</v>
      </c>
      <c r="G6" s="8">
        <f t="shared" si="1"/>
        <v>20</v>
      </c>
      <c r="H6" s="10">
        <f t="shared" si="2"/>
        <v>0.60606060606060608</v>
      </c>
      <c r="I6" s="10">
        <f t="shared" si="3"/>
        <v>0.39393939393939392</v>
      </c>
      <c r="J6" s="1" t="s">
        <v>47</v>
      </c>
      <c r="K6" s="1" t="s">
        <v>47</v>
      </c>
      <c r="L6" s="1" t="s">
        <v>47</v>
      </c>
      <c r="M6" s="1" t="s">
        <v>46</v>
      </c>
      <c r="N6" s="1" t="s">
        <v>47</v>
      </c>
      <c r="O6" s="1" t="s">
        <v>46</v>
      </c>
      <c r="P6" s="1" t="s">
        <v>47</v>
      </c>
      <c r="Q6" s="1" t="s">
        <v>47</v>
      </c>
      <c r="R6" s="1" t="s">
        <v>46</v>
      </c>
      <c r="S6" s="1" t="s">
        <v>47</v>
      </c>
      <c r="T6" s="1" t="s">
        <v>47</v>
      </c>
      <c r="U6" s="1" t="s">
        <v>46</v>
      </c>
      <c r="V6" s="1" t="s">
        <v>47</v>
      </c>
      <c r="W6" s="1" t="s">
        <v>47</v>
      </c>
      <c r="X6" s="1" t="s">
        <v>46</v>
      </c>
      <c r="Y6" s="1" t="s">
        <v>47</v>
      </c>
      <c r="Z6" s="1" t="s">
        <v>47</v>
      </c>
      <c r="AA6" s="1" t="s">
        <v>47</v>
      </c>
      <c r="AB6" s="1" t="s">
        <v>46</v>
      </c>
      <c r="AC6" s="1" t="s">
        <v>46</v>
      </c>
      <c r="AD6" s="1" t="s">
        <v>46</v>
      </c>
      <c r="AE6" s="1" t="s">
        <v>62</v>
      </c>
      <c r="AF6" s="1" t="s">
        <v>47</v>
      </c>
      <c r="AG6" s="1" t="s">
        <v>46</v>
      </c>
      <c r="AH6" s="1" t="s">
        <v>46</v>
      </c>
      <c r="AI6" s="1" t="s">
        <v>47</v>
      </c>
      <c r="AJ6" s="1" t="s">
        <v>47</v>
      </c>
      <c r="AK6" s="1" t="s">
        <v>47</v>
      </c>
      <c r="AL6" s="1" t="s">
        <v>47</v>
      </c>
      <c r="AM6" s="1" t="s">
        <v>46</v>
      </c>
      <c r="AN6" s="1" t="s">
        <v>47</v>
      </c>
      <c r="AO6" s="1" t="s">
        <v>46</v>
      </c>
      <c r="AP6" s="1" t="s">
        <v>48</v>
      </c>
      <c r="AQ6" s="1" t="s">
        <v>47</v>
      </c>
      <c r="AR6" s="1" t="s">
        <v>46</v>
      </c>
      <c r="AS6" s="1" t="s">
        <v>63</v>
      </c>
      <c r="AT6" s="1" t="s">
        <v>49</v>
      </c>
      <c r="AU6" s="1" t="s">
        <v>57</v>
      </c>
      <c r="AV6" s="1" t="s">
        <v>54</v>
      </c>
    </row>
    <row r="7" spans="1:48" x14ac:dyDescent="0.25">
      <c r="A7" s="2">
        <v>6</v>
      </c>
      <c r="B7" s="2">
        <v>5213439</v>
      </c>
      <c r="C7" s="3" t="s">
        <v>64</v>
      </c>
      <c r="D7" s="2">
        <v>485</v>
      </c>
      <c r="E7" s="1" t="s">
        <v>45</v>
      </c>
      <c r="F7" s="8">
        <f t="shared" si="0"/>
        <v>7</v>
      </c>
      <c r="G7" s="8">
        <f t="shared" si="1"/>
        <v>26</v>
      </c>
      <c r="H7" s="10">
        <f t="shared" si="2"/>
        <v>0.78787878787878785</v>
      </c>
      <c r="I7" s="10">
        <f t="shared" si="3"/>
        <v>0.21212121212121213</v>
      </c>
      <c r="J7" s="1" t="s">
        <v>47</v>
      </c>
      <c r="K7" s="1" t="s">
        <v>47</v>
      </c>
      <c r="L7" s="1" t="s">
        <v>47</v>
      </c>
      <c r="M7" s="1" t="s">
        <v>47</v>
      </c>
      <c r="N7" s="1" t="s">
        <v>46</v>
      </c>
      <c r="O7" s="1" t="s">
        <v>47</v>
      </c>
      <c r="P7" s="1" t="s">
        <v>47</v>
      </c>
      <c r="Q7" s="1" t="s">
        <v>47</v>
      </c>
      <c r="R7" s="1" t="s">
        <v>47</v>
      </c>
      <c r="S7" s="1" t="s">
        <v>47</v>
      </c>
      <c r="T7" s="1" t="s">
        <v>46</v>
      </c>
      <c r="U7" s="1" t="s">
        <v>47</v>
      </c>
      <c r="V7" s="1" t="s">
        <v>46</v>
      </c>
      <c r="W7" s="1" t="s">
        <v>47</v>
      </c>
      <c r="X7" s="1" t="s">
        <v>47</v>
      </c>
      <c r="Y7" s="1" t="s">
        <v>47</v>
      </c>
      <c r="Z7" s="1" t="s">
        <v>47</v>
      </c>
      <c r="AA7" s="1" t="s">
        <v>47</v>
      </c>
      <c r="AB7" s="1" t="s">
        <v>47</v>
      </c>
      <c r="AC7" s="1" t="s">
        <v>47</v>
      </c>
      <c r="AD7" s="1" t="s">
        <v>46</v>
      </c>
      <c r="AE7" s="1" t="s">
        <v>62</v>
      </c>
      <c r="AF7" s="1" t="s">
        <v>46</v>
      </c>
      <c r="AG7" s="1" t="s">
        <v>47</v>
      </c>
      <c r="AH7" s="1" t="s">
        <v>47</v>
      </c>
      <c r="AI7" s="1" t="s">
        <v>47</v>
      </c>
      <c r="AJ7" s="1" t="s">
        <v>47</v>
      </c>
      <c r="AK7" s="1" t="s">
        <v>46</v>
      </c>
      <c r="AL7" s="1" t="s">
        <v>47</v>
      </c>
      <c r="AM7" s="1" t="s">
        <v>47</v>
      </c>
      <c r="AN7" s="1" t="s">
        <v>47</v>
      </c>
      <c r="AO7" s="1" t="s">
        <v>47</v>
      </c>
      <c r="AP7" s="1" t="s">
        <v>48</v>
      </c>
      <c r="AQ7" s="1" t="s">
        <v>46</v>
      </c>
      <c r="AR7" s="1" t="s">
        <v>47</v>
      </c>
      <c r="AS7" s="1" t="s">
        <v>65</v>
      </c>
      <c r="AT7" s="1" t="s">
        <v>49</v>
      </c>
      <c r="AU7" s="1" t="s">
        <v>57</v>
      </c>
      <c r="AV7" s="1" t="s">
        <v>51</v>
      </c>
    </row>
    <row r="8" spans="1:48" x14ac:dyDescent="0.25">
      <c r="A8" s="2">
        <v>7</v>
      </c>
      <c r="B8" s="2">
        <v>5213604</v>
      </c>
      <c r="C8" s="3" t="s">
        <v>66</v>
      </c>
      <c r="D8" s="2">
        <v>618</v>
      </c>
      <c r="E8" s="1" t="s">
        <v>45</v>
      </c>
      <c r="F8" s="8">
        <f t="shared" si="0"/>
        <v>26</v>
      </c>
      <c r="G8" s="8">
        <f t="shared" si="1"/>
        <v>8</v>
      </c>
      <c r="H8" s="10">
        <f t="shared" si="2"/>
        <v>0.23529411764705882</v>
      </c>
      <c r="I8" s="10">
        <f t="shared" si="3"/>
        <v>0.76470588235294112</v>
      </c>
      <c r="J8" s="1" t="s">
        <v>46</v>
      </c>
      <c r="K8" s="1" t="s">
        <v>46</v>
      </c>
      <c r="L8" s="1" t="s">
        <v>46</v>
      </c>
      <c r="M8" s="1" t="s">
        <v>46</v>
      </c>
      <c r="N8" s="1" t="s">
        <v>46</v>
      </c>
      <c r="O8" s="1" t="s">
        <v>46</v>
      </c>
      <c r="P8" s="1" t="s">
        <v>46</v>
      </c>
      <c r="Q8" s="1" t="s">
        <v>46</v>
      </c>
      <c r="R8" s="1" t="s">
        <v>46</v>
      </c>
      <c r="S8" s="1" t="s">
        <v>46</v>
      </c>
      <c r="T8" s="1" t="s">
        <v>46</v>
      </c>
      <c r="U8" s="1" t="s">
        <v>47</v>
      </c>
      <c r="V8" s="1" t="s">
        <v>46</v>
      </c>
      <c r="W8" s="1" t="s">
        <v>47</v>
      </c>
      <c r="X8" s="1" t="s">
        <v>46</v>
      </c>
      <c r="Y8" s="1" t="s">
        <v>46</v>
      </c>
      <c r="Z8" s="1" t="s">
        <v>47</v>
      </c>
      <c r="AA8" s="1" t="s">
        <v>46</v>
      </c>
      <c r="AB8" s="1" t="s">
        <v>46</v>
      </c>
      <c r="AC8" s="1" t="s">
        <v>46</v>
      </c>
      <c r="AD8" s="1" t="s">
        <v>47</v>
      </c>
      <c r="AE8" s="1" t="s">
        <v>46</v>
      </c>
      <c r="AF8" s="1" t="s">
        <v>46</v>
      </c>
      <c r="AG8" s="1" t="s">
        <v>47</v>
      </c>
      <c r="AH8" s="1" t="s">
        <v>46</v>
      </c>
      <c r="AI8" s="1" t="s">
        <v>46</v>
      </c>
      <c r="AJ8" s="1" t="s">
        <v>47</v>
      </c>
      <c r="AK8" s="1" t="s">
        <v>46</v>
      </c>
      <c r="AL8" s="1" t="s">
        <v>47</v>
      </c>
      <c r="AM8" s="1" t="s">
        <v>47</v>
      </c>
      <c r="AN8" s="1" t="s">
        <v>46</v>
      </c>
      <c r="AO8" s="1" t="s">
        <v>46</v>
      </c>
      <c r="AP8" s="1" t="s">
        <v>48</v>
      </c>
      <c r="AQ8" s="1" t="s">
        <v>46</v>
      </c>
      <c r="AR8" s="1" t="s">
        <v>46</v>
      </c>
      <c r="AS8" s="1" t="s">
        <v>67</v>
      </c>
      <c r="AT8" s="1" t="s">
        <v>49</v>
      </c>
      <c r="AU8" s="1" t="s">
        <v>57</v>
      </c>
      <c r="AV8" s="1" t="s">
        <v>51</v>
      </c>
    </row>
    <row r="9" spans="1:48" x14ac:dyDescent="0.25">
      <c r="A9" s="2">
        <v>8</v>
      </c>
      <c r="B9" s="2">
        <v>5213605</v>
      </c>
      <c r="C9" s="3" t="s">
        <v>68</v>
      </c>
      <c r="D9" s="2">
        <v>553</v>
      </c>
      <c r="E9" s="1" t="s">
        <v>45</v>
      </c>
      <c r="F9" s="8">
        <f t="shared" si="0"/>
        <v>25</v>
      </c>
      <c r="G9" s="8">
        <f t="shared" si="1"/>
        <v>10</v>
      </c>
      <c r="H9" s="10">
        <f t="shared" si="2"/>
        <v>0.2857142857142857</v>
      </c>
      <c r="I9" s="10">
        <f t="shared" si="3"/>
        <v>0.7142857142857143</v>
      </c>
      <c r="J9" s="1" t="s">
        <v>46</v>
      </c>
      <c r="K9" s="1" t="s">
        <v>46</v>
      </c>
      <c r="L9" s="1" t="s">
        <v>47</v>
      </c>
      <c r="M9" s="1" t="s">
        <v>47</v>
      </c>
      <c r="N9" s="1" t="s">
        <v>46</v>
      </c>
      <c r="O9" s="1" t="s">
        <v>47</v>
      </c>
      <c r="P9" s="1" t="s">
        <v>46</v>
      </c>
      <c r="Q9" s="1" t="s">
        <v>46</v>
      </c>
      <c r="R9" s="1" t="s">
        <v>47</v>
      </c>
      <c r="S9" s="1" t="s">
        <v>46</v>
      </c>
      <c r="T9" s="1" t="s">
        <v>46</v>
      </c>
      <c r="U9" s="1" t="s">
        <v>46</v>
      </c>
      <c r="V9" s="1" t="s">
        <v>46</v>
      </c>
      <c r="W9" s="1" t="s">
        <v>47</v>
      </c>
      <c r="X9" s="1" t="s">
        <v>46</v>
      </c>
      <c r="Y9" s="1" t="s">
        <v>47</v>
      </c>
      <c r="Z9" s="1" t="s">
        <v>46</v>
      </c>
      <c r="AA9" s="1" t="s">
        <v>46</v>
      </c>
      <c r="AB9" s="1" t="s">
        <v>47</v>
      </c>
      <c r="AC9" s="1" t="s">
        <v>46</v>
      </c>
      <c r="AD9" s="1" t="s">
        <v>46</v>
      </c>
      <c r="AE9" s="1" t="s">
        <v>46</v>
      </c>
      <c r="AF9" s="1" t="s">
        <v>47</v>
      </c>
      <c r="AG9" s="1" t="s">
        <v>46</v>
      </c>
      <c r="AH9" s="1" t="s">
        <v>46</v>
      </c>
      <c r="AI9" s="1" t="s">
        <v>46</v>
      </c>
      <c r="AJ9" s="1" t="s">
        <v>46</v>
      </c>
      <c r="AK9" s="1" t="s">
        <v>46</v>
      </c>
      <c r="AL9" s="1" t="s">
        <v>47</v>
      </c>
      <c r="AM9" s="1" t="s">
        <v>47</v>
      </c>
      <c r="AN9" s="1" t="s">
        <v>46</v>
      </c>
      <c r="AO9" s="1" t="s">
        <v>46</v>
      </c>
      <c r="AP9" s="1" t="s">
        <v>46</v>
      </c>
      <c r="AQ9" s="1" t="s">
        <v>46</v>
      </c>
      <c r="AR9" s="1" t="s">
        <v>46</v>
      </c>
      <c r="AS9" s="1" t="s">
        <v>48</v>
      </c>
      <c r="AT9" s="1" t="s">
        <v>49</v>
      </c>
      <c r="AU9" s="1" t="s">
        <v>57</v>
      </c>
      <c r="AV9" s="1" t="s">
        <v>51</v>
      </c>
    </row>
    <row r="10" spans="1:48" x14ac:dyDescent="0.25">
      <c r="A10" s="2">
        <v>9</v>
      </c>
      <c r="B10" s="2">
        <v>5213606</v>
      </c>
      <c r="C10" s="3" t="s">
        <v>69</v>
      </c>
      <c r="D10" s="2">
        <v>419</v>
      </c>
      <c r="E10" s="1" t="s">
        <v>45</v>
      </c>
      <c r="F10" s="8">
        <f t="shared" si="0"/>
        <v>11</v>
      </c>
      <c r="G10" s="8">
        <f t="shared" si="1"/>
        <v>24</v>
      </c>
      <c r="H10" s="10">
        <f t="shared" si="2"/>
        <v>0.68571428571428572</v>
      </c>
      <c r="I10" s="10">
        <f t="shared" si="3"/>
        <v>0.31428571428571428</v>
      </c>
      <c r="J10" s="1" t="s">
        <v>47</v>
      </c>
      <c r="K10" s="1" t="s">
        <v>47</v>
      </c>
      <c r="L10" s="1" t="s">
        <v>47</v>
      </c>
      <c r="M10" s="1" t="s">
        <v>46</v>
      </c>
      <c r="N10" s="1" t="s">
        <v>47</v>
      </c>
      <c r="O10" s="1" t="s">
        <v>47</v>
      </c>
      <c r="P10" s="1" t="s">
        <v>47</v>
      </c>
      <c r="Q10" s="1" t="s">
        <v>47</v>
      </c>
      <c r="R10" s="1" t="s">
        <v>46</v>
      </c>
      <c r="S10" s="1" t="s">
        <v>47</v>
      </c>
      <c r="T10" s="1" t="s">
        <v>46</v>
      </c>
      <c r="U10" s="1" t="s">
        <v>47</v>
      </c>
      <c r="V10" s="1" t="s">
        <v>46</v>
      </c>
      <c r="W10" s="1" t="s">
        <v>47</v>
      </c>
      <c r="X10" s="1" t="s">
        <v>47</v>
      </c>
      <c r="Y10" s="1" t="s">
        <v>47</v>
      </c>
      <c r="Z10" s="1" t="s">
        <v>47</v>
      </c>
      <c r="AA10" s="1" t="s">
        <v>46</v>
      </c>
      <c r="AB10" s="1" t="s">
        <v>47</v>
      </c>
      <c r="AC10" s="1" t="s">
        <v>47</v>
      </c>
      <c r="AD10" s="1" t="s">
        <v>46</v>
      </c>
      <c r="AE10" s="1" t="s">
        <v>47</v>
      </c>
      <c r="AF10" s="1" t="s">
        <v>47</v>
      </c>
      <c r="AG10" s="1" t="s">
        <v>46</v>
      </c>
      <c r="AH10" s="1" t="s">
        <v>47</v>
      </c>
      <c r="AI10" s="1" t="s">
        <v>47</v>
      </c>
      <c r="AJ10" s="1" t="s">
        <v>47</v>
      </c>
      <c r="AK10" s="1" t="s">
        <v>46</v>
      </c>
      <c r="AL10" s="1" t="s">
        <v>47</v>
      </c>
      <c r="AM10" s="1" t="s">
        <v>47</v>
      </c>
      <c r="AN10" s="1" t="s">
        <v>47</v>
      </c>
      <c r="AO10" s="1" t="s">
        <v>46</v>
      </c>
      <c r="AP10" s="1" t="s">
        <v>47</v>
      </c>
      <c r="AQ10" s="1" t="s">
        <v>46</v>
      </c>
      <c r="AR10" s="1" t="s">
        <v>46</v>
      </c>
      <c r="AS10" s="1" t="s">
        <v>70</v>
      </c>
      <c r="AT10" s="1" t="s">
        <v>49</v>
      </c>
      <c r="AU10" s="1" t="s">
        <v>57</v>
      </c>
      <c r="AV10" s="1" t="s">
        <v>51</v>
      </c>
    </row>
    <row r="11" spans="1:48" x14ac:dyDescent="0.25">
      <c r="A11" s="2">
        <v>10</v>
      </c>
      <c r="B11" s="2">
        <v>5213627</v>
      </c>
      <c r="C11" s="3" t="s">
        <v>71</v>
      </c>
      <c r="D11" s="2">
        <v>369</v>
      </c>
      <c r="E11" s="1" t="s">
        <v>45</v>
      </c>
      <c r="F11" s="8">
        <f t="shared" si="0"/>
        <v>23</v>
      </c>
      <c r="G11" s="8">
        <f t="shared" si="1"/>
        <v>10</v>
      </c>
      <c r="H11" s="10">
        <f t="shared" si="2"/>
        <v>0.30303030303030304</v>
      </c>
      <c r="I11" s="10">
        <f t="shared" si="3"/>
        <v>0.69696969696969702</v>
      </c>
      <c r="J11" s="1" t="s">
        <v>46</v>
      </c>
      <c r="K11" s="1" t="s">
        <v>47</v>
      </c>
      <c r="L11" s="1" t="s">
        <v>46</v>
      </c>
      <c r="M11" s="1" t="s">
        <v>46</v>
      </c>
      <c r="N11" s="1" t="s">
        <v>46</v>
      </c>
      <c r="O11" s="1" t="s">
        <v>46</v>
      </c>
      <c r="P11" s="1" t="s">
        <v>47</v>
      </c>
      <c r="Q11" s="1" t="s">
        <v>47</v>
      </c>
      <c r="R11" s="1" t="s">
        <v>46</v>
      </c>
      <c r="S11" s="1" t="s">
        <v>46</v>
      </c>
      <c r="T11" s="1" t="s">
        <v>46</v>
      </c>
      <c r="U11" s="1" t="s">
        <v>46</v>
      </c>
      <c r="V11" s="1" t="s">
        <v>46</v>
      </c>
      <c r="W11" s="1" t="s">
        <v>46</v>
      </c>
      <c r="X11" s="1" t="s">
        <v>46</v>
      </c>
      <c r="Y11" s="1" t="s">
        <v>47</v>
      </c>
      <c r="Z11" s="1" t="s">
        <v>47</v>
      </c>
      <c r="AA11" s="1" t="s">
        <v>46</v>
      </c>
      <c r="AB11" s="1" t="s">
        <v>47</v>
      </c>
      <c r="AC11" s="1" t="s">
        <v>46</v>
      </c>
      <c r="AD11" s="1" t="s">
        <v>46</v>
      </c>
      <c r="AE11" s="1" t="s">
        <v>62</v>
      </c>
      <c r="AF11" s="1" t="s">
        <v>46</v>
      </c>
      <c r="AG11" s="1" t="s">
        <v>46</v>
      </c>
      <c r="AH11" s="1" t="s">
        <v>46</v>
      </c>
      <c r="AI11" s="1" t="s">
        <v>46</v>
      </c>
      <c r="AJ11" s="1" t="s">
        <v>47</v>
      </c>
      <c r="AK11" s="1" t="s">
        <v>46</v>
      </c>
      <c r="AL11" s="1" t="s">
        <v>47</v>
      </c>
      <c r="AM11" s="1" t="s">
        <v>46</v>
      </c>
      <c r="AN11" s="1" t="s">
        <v>47</v>
      </c>
      <c r="AO11" s="1" t="s">
        <v>46</v>
      </c>
      <c r="AP11" s="1" t="s">
        <v>48</v>
      </c>
      <c r="AQ11" s="1" t="s">
        <v>46</v>
      </c>
      <c r="AR11" s="1" t="s">
        <v>47</v>
      </c>
      <c r="AS11" s="1" t="s">
        <v>72</v>
      </c>
      <c r="AT11" s="1" t="s">
        <v>49</v>
      </c>
      <c r="AU11" s="1" t="s">
        <v>57</v>
      </c>
      <c r="AV11" s="1" t="s">
        <v>58</v>
      </c>
    </row>
    <row r="12" spans="1:48" x14ac:dyDescent="0.25">
      <c r="A12" s="2">
        <v>11</v>
      </c>
      <c r="B12" s="2">
        <v>5213629</v>
      </c>
      <c r="C12" s="3" t="s">
        <v>73</v>
      </c>
      <c r="D12" s="2">
        <v>725</v>
      </c>
      <c r="E12" s="1" t="s">
        <v>45</v>
      </c>
      <c r="F12" s="8">
        <f t="shared" si="0"/>
        <v>20</v>
      </c>
      <c r="G12" s="8">
        <f t="shared" si="1"/>
        <v>14</v>
      </c>
      <c r="H12" s="10">
        <f t="shared" si="2"/>
        <v>0.41176470588235292</v>
      </c>
      <c r="I12" s="10">
        <f t="shared" si="3"/>
        <v>0.58823529411764708</v>
      </c>
      <c r="J12" s="1" t="s">
        <v>47</v>
      </c>
      <c r="K12" s="1" t="s">
        <v>47</v>
      </c>
      <c r="L12" s="1" t="s">
        <v>47</v>
      </c>
      <c r="M12" s="1" t="s">
        <v>46</v>
      </c>
      <c r="N12" s="1" t="s">
        <v>46</v>
      </c>
      <c r="O12" s="1" t="s">
        <v>47</v>
      </c>
      <c r="P12" s="1" t="s">
        <v>47</v>
      </c>
      <c r="Q12" s="1" t="s">
        <v>47</v>
      </c>
      <c r="R12" s="1" t="s">
        <v>46</v>
      </c>
      <c r="S12" s="1" t="s">
        <v>47</v>
      </c>
      <c r="T12" s="1" t="s">
        <v>46</v>
      </c>
      <c r="U12" s="1" t="s">
        <v>46</v>
      </c>
      <c r="V12" s="1" t="s">
        <v>46</v>
      </c>
      <c r="W12" s="1" t="s">
        <v>47</v>
      </c>
      <c r="X12" s="1" t="s">
        <v>46</v>
      </c>
      <c r="Y12" s="1" t="s">
        <v>47</v>
      </c>
      <c r="Z12" s="1" t="s">
        <v>47</v>
      </c>
      <c r="AA12" s="1" t="s">
        <v>46</v>
      </c>
      <c r="AB12" s="1" t="s">
        <v>47</v>
      </c>
      <c r="AC12" s="1" t="s">
        <v>46</v>
      </c>
      <c r="AD12" s="1" t="s">
        <v>46</v>
      </c>
      <c r="AE12" s="1" t="s">
        <v>46</v>
      </c>
      <c r="AF12" s="1" t="s">
        <v>46</v>
      </c>
      <c r="AG12" s="1" t="s">
        <v>46</v>
      </c>
      <c r="AH12" s="1" t="s">
        <v>46</v>
      </c>
      <c r="AI12" s="1" t="s">
        <v>47</v>
      </c>
      <c r="AJ12" s="1" t="s">
        <v>47</v>
      </c>
      <c r="AK12" s="1" t="s">
        <v>46</v>
      </c>
      <c r="AL12" s="1" t="s">
        <v>47</v>
      </c>
      <c r="AM12" s="1" t="s">
        <v>46</v>
      </c>
      <c r="AN12" s="1" t="s">
        <v>46</v>
      </c>
      <c r="AO12" s="1" t="s">
        <v>46</v>
      </c>
      <c r="AP12" s="1" t="s">
        <v>48</v>
      </c>
      <c r="AQ12" s="1" t="s">
        <v>46</v>
      </c>
      <c r="AR12" s="1" t="s">
        <v>46</v>
      </c>
      <c r="AS12" s="1" t="s">
        <v>74</v>
      </c>
      <c r="AT12" s="1" t="s">
        <v>49</v>
      </c>
      <c r="AU12" s="1" t="s">
        <v>57</v>
      </c>
      <c r="AV12" s="1" t="s">
        <v>51</v>
      </c>
    </row>
    <row r="13" spans="1:48" x14ac:dyDescent="0.25">
      <c r="A13" s="2">
        <v>12</v>
      </c>
      <c r="B13" s="2">
        <v>5213635</v>
      </c>
      <c r="C13" s="3" t="s">
        <v>75</v>
      </c>
      <c r="D13" s="2">
        <v>189</v>
      </c>
      <c r="E13" s="1" t="s">
        <v>45</v>
      </c>
      <c r="F13" s="8">
        <f t="shared" si="0"/>
        <v>17</v>
      </c>
      <c r="G13" s="8">
        <f t="shared" si="1"/>
        <v>17</v>
      </c>
      <c r="H13" s="10">
        <f t="shared" si="2"/>
        <v>0.5</v>
      </c>
      <c r="I13" s="10">
        <f t="shared" si="3"/>
        <v>0.5</v>
      </c>
      <c r="J13" s="1" t="s">
        <v>47</v>
      </c>
      <c r="K13" s="1" t="s">
        <v>47</v>
      </c>
      <c r="L13" s="1" t="s">
        <v>47</v>
      </c>
      <c r="M13" s="1" t="s">
        <v>46</v>
      </c>
      <c r="N13" s="1" t="s">
        <v>46</v>
      </c>
      <c r="O13" s="1" t="s">
        <v>46</v>
      </c>
      <c r="P13" s="1" t="s">
        <v>46</v>
      </c>
      <c r="Q13" s="1" t="s">
        <v>47</v>
      </c>
      <c r="R13" s="1" t="s">
        <v>47</v>
      </c>
      <c r="S13" s="1" t="s">
        <v>46</v>
      </c>
      <c r="T13" s="1" t="s">
        <v>46</v>
      </c>
      <c r="U13" s="1" t="s">
        <v>47</v>
      </c>
      <c r="V13" s="1" t="s">
        <v>46</v>
      </c>
      <c r="W13" s="1" t="s">
        <v>47</v>
      </c>
      <c r="X13" s="1" t="s">
        <v>46</v>
      </c>
      <c r="Y13" s="1" t="s">
        <v>46</v>
      </c>
      <c r="Z13" s="1" t="s">
        <v>47</v>
      </c>
      <c r="AA13" s="1" t="s">
        <v>46</v>
      </c>
      <c r="AB13" s="1" t="s">
        <v>46</v>
      </c>
      <c r="AC13" s="1" t="s">
        <v>47</v>
      </c>
      <c r="AD13" s="1" t="s">
        <v>47</v>
      </c>
      <c r="AE13" s="1" t="s">
        <v>47</v>
      </c>
      <c r="AF13" s="1" t="s">
        <v>47</v>
      </c>
      <c r="AG13" s="1" t="s">
        <v>46</v>
      </c>
      <c r="AH13" s="1" t="s">
        <v>47</v>
      </c>
      <c r="AI13" s="1" t="s">
        <v>46</v>
      </c>
      <c r="AJ13" s="1" t="s">
        <v>46</v>
      </c>
      <c r="AK13" s="1" t="s">
        <v>46</v>
      </c>
      <c r="AL13" s="1" t="s">
        <v>47</v>
      </c>
      <c r="AM13" s="1" t="s">
        <v>47</v>
      </c>
      <c r="AN13" s="1" t="s">
        <v>46</v>
      </c>
      <c r="AO13" s="1" t="s">
        <v>47</v>
      </c>
      <c r="AP13" s="1" t="s">
        <v>48</v>
      </c>
      <c r="AQ13" s="1" t="s">
        <v>47</v>
      </c>
      <c r="AR13" s="1" t="s">
        <v>46</v>
      </c>
      <c r="AS13" s="1" t="s">
        <v>76</v>
      </c>
      <c r="AT13" s="1" t="s">
        <v>49</v>
      </c>
      <c r="AU13" s="1" t="s">
        <v>50</v>
      </c>
      <c r="AV13" s="1" t="s">
        <v>77</v>
      </c>
    </row>
    <row r="14" spans="1:48" x14ac:dyDescent="0.25">
      <c r="A14" s="2">
        <v>13</v>
      </c>
      <c r="B14" s="2">
        <v>5213643</v>
      </c>
      <c r="C14" s="3" t="s">
        <v>78</v>
      </c>
      <c r="D14" s="2">
        <v>362</v>
      </c>
      <c r="E14" s="1" t="s">
        <v>45</v>
      </c>
      <c r="F14" s="8">
        <f t="shared" si="0"/>
        <v>18</v>
      </c>
      <c r="G14" s="8">
        <f t="shared" si="1"/>
        <v>16</v>
      </c>
      <c r="H14" s="10">
        <f t="shared" si="2"/>
        <v>0.47058823529411764</v>
      </c>
      <c r="I14" s="10">
        <f t="shared" si="3"/>
        <v>0.52941176470588236</v>
      </c>
      <c r="J14" s="1" t="s">
        <v>47</v>
      </c>
      <c r="K14" s="1" t="s">
        <v>47</v>
      </c>
      <c r="L14" s="1" t="s">
        <v>46</v>
      </c>
      <c r="M14" s="1" t="s">
        <v>47</v>
      </c>
      <c r="N14" s="1" t="s">
        <v>46</v>
      </c>
      <c r="O14" s="1" t="s">
        <v>46</v>
      </c>
      <c r="P14" s="1" t="s">
        <v>47</v>
      </c>
      <c r="Q14" s="1" t="s">
        <v>47</v>
      </c>
      <c r="R14" s="1" t="s">
        <v>46</v>
      </c>
      <c r="S14" s="1" t="s">
        <v>46</v>
      </c>
      <c r="T14" s="1" t="s">
        <v>46</v>
      </c>
      <c r="U14" s="1" t="s">
        <v>47</v>
      </c>
      <c r="V14" s="1" t="s">
        <v>46</v>
      </c>
      <c r="W14" s="1" t="s">
        <v>47</v>
      </c>
      <c r="X14" s="1" t="s">
        <v>46</v>
      </c>
      <c r="Y14" s="1" t="s">
        <v>46</v>
      </c>
      <c r="Z14" s="1" t="s">
        <v>47</v>
      </c>
      <c r="AA14" s="1" t="s">
        <v>47</v>
      </c>
      <c r="AB14" s="1" t="s">
        <v>47</v>
      </c>
      <c r="AC14" s="1" t="s">
        <v>46</v>
      </c>
      <c r="AD14" s="1" t="s">
        <v>47</v>
      </c>
      <c r="AE14" s="1" t="s">
        <v>46</v>
      </c>
      <c r="AF14" s="1" t="s">
        <v>47</v>
      </c>
      <c r="AG14" s="1" t="s">
        <v>46</v>
      </c>
      <c r="AH14" s="1" t="s">
        <v>46</v>
      </c>
      <c r="AI14" s="1" t="s">
        <v>47</v>
      </c>
      <c r="AJ14" s="1" t="s">
        <v>46</v>
      </c>
      <c r="AK14" s="1" t="s">
        <v>46</v>
      </c>
      <c r="AL14" s="1" t="s">
        <v>47</v>
      </c>
      <c r="AM14" s="1" t="s">
        <v>47</v>
      </c>
      <c r="AN14" s="1" t="s">
        <v>47</v>
      </c>
      <c r="AO14" s="1" t="s">
        <v>46</v>
      </c>
      <c r="AP14" s="1" t="s">
        <v>48</v>
      </c>
      <c r="AQ14" s="1" t="s">
        <v>46</v>
      </c>
      <c r="AR14" s="1" t="s">
        <v>46</v>
      </c>
      <c r="AS14" s="1" t="s">
        <v>79</v>
      </c>
      <c r="AT14" s="1" t="s">
        <v>49</v>
      </c>
      <c r="AU14" s="1" t="s">
        <v>57</v>
      </c>
      <c r="AV14" s="1" t="s">
        <v>54</v>
      </c>
    </row>
    <row r="15" spans="1:48" x14ac:dyDescent="0.25">
      <c r="A15" s="2">
        <v>14</v>
      </c>
      <c r="B15" s="2">
        <v>5213645</v>
      </c>
      <c r="C15" s="3" t="s">
        <v>80</v>
      </c>
      <c r="D15" s="2">
        <v>170</v>
      </c>
      <c r="E15" s="1" t="s">
        <v>45</v>
      </c>
      <c r="F15" s="8">
        <f t="shared" si="0"/>
        <v>25</v>
      </c>
      <c r="G15" s="8">
        <f t="shared" si="1"/>
        <v>9</v>
      </c>
      <c r="H15" s="10">
        <f t="shared" si="2"/>
        <v>0.26470588235294118</v>
      </c>
      <c r="I15" s="10">
        <f t="shared" si="3"/>
        <v>0.73529411764705888</v>
      </c>
      <c r="J15" s="1" t="s">
        <v>46</v>
      </c>
      <c r="K15" s="1" t="s">
        <v>47</v>
      </c>
      <c r="L15" s="1" t="s">
        <v>47</v>
      </c>
      <c r="M15" s="1" t="s">
        <v>47</v>
      </c>
      <c r="N15" s="1" t="s">
        <v>46</v>
      </c>
      <c r="O15" s="1" t="s">
        <v>46</v>
      </c>
      <c r="P15" s="1" t="s">
        <v>46</v>
      </c>
      <c r="Q15" s="1" t="s">
        <v>46</v>
      </c>
      <c r="R15" s="1" t="s">
        <v>46</v>
      </c>
      <c r="S15" s="1" t="s">
        <v>46</v>
      </c>
      <c r="T15" s="1" t="s">
        <v>46</v>
      </c>
      <c r="U15" s="1" t="s">
        <v>46</v>
      </c>
      <c r="V15" s="1" t="s">
        <v>46</v>
      </c>
      <c r="W15" s="1" t="s">
        <v>47</v>
      </c>
      <c r="X15" s="1" t="s">
        <v>46</v>
      </c>
      <c r="Y15" s="1" t="s">
        <v>46</v>
      </c>
      <c r="Z15" s="1" t="s">
        <v>47</v>
      </c>
      <c r="AA15" s="1" t="s">
        <v>46</v>
      </c>
      <c r="AB15" s="1" t="s">
        <v>46</v>
      </c>
      <c r="AC15" s="1" t="s">
        <v>46</v>
      </c>
      <c r="AD15" s="1" t="s">
        <v>46</v>
      </c>
      <c r="AE15" s="1" t="s">
        <v>46</v>
      </c>
      <c r="AF15" s="1" t="s">
        <v>46</v>
      </c>
      <c r="AG15" s="1" t="s">
        <v>46</v>
      </c>
      <c r="AH15" s="1" t="s">
        <v>46</v>
      </c>
      <c r="AI15" s="1" t="s">
        <v>46</v>
      </c>
      <c r="AJ15" s="1" t="s">
        <v>47</v>
      </c>
      <c r="AK15" s="1" t="s">
        <v>46</v>
      </c>
      <c r="AL15" s="1" t="s">
        <v>46</v>
      </c>
      <c r="AM15" s="1" t="s">
        <v>46</v>
      </c>
      <c r="AN15" s="1" t="s">
        <v>47</v>
      </c>
      <c r="AO15" s="1" t="s">
        <v>47</v>
      </c>
      <c r="AP15" s="1" t="s">
        <v>48</v>
      </c>
      <c r="AQ15" s="1" t="s">
        <v>46</v>
      </c>
      <c r="AR15" s="1" t="s">
        <v>47</v>
      </c>
      <c r="AS15" s="1" t="s">
        <v>72</v>
      </c>
      <c r="AT15" s="1" t="s">
        <v>49</v>
      </c>
      <c r="AU15" s="1" t="s">
        <v>57</v>
      </c>
      <c r="AV15" s="1" t="s">
        <v>58</v>
      </c>
    </row>
    <row r="16" spans="1:48" x14ac:dyDescent="0.25">
      <c r="A16" s="2">
        <v>15</v>
      </c>
      <c r="B16" s="2">
        <v>5213647</v>
      </c>
      <c r="C16" s="3" t="s">
        <v>81</v>
      </c>
      <c r="D16" s="2">
        <v>302</v>
      </c>
      <c r="E16" s="1" t="s">
        <v>45</v>
      </c>
      <c r="F16" s="8">
        <f t="shared" si="0"/>
        <v>31</v>
      </c>
      <c r="G16" s="8">
        <f t="shared" si="1"/>
        <v>4</v>
      </c>
      <c r="H16" s="10">
        <f t="shared" si="2"/>
        <v>0.11428571428571428</v>
      </c>
      <c r="I16" s="10">
        <f t="shared" si="3"/>
        <v>0.88571428571428568</v>
      </c>
      <c r="J16" s="1" t="s">
        <v>46</v>
      </c>
      <c r="K16" s="1" t="s">
        <v>46</v>
      </c>
      <c r="L16" s="1" t="s">
        <v>47</v>
      </c>
      <c r="M16" s="1" t="s">
        <v>46</v>
      </c>
      <c r="N16" s="1" t="s">
        <v>46</v>
      </c>
      <c r="O16" s="1" t="s">
        <v>46</v>
      </c>
      <c r="P16" s="1" t="s">
        <v>46</v>
      </c>
      <c r="Q16" s="1" t="s">
        <v>46</v>
      </c>
      <c r="R16" s="1" t="s">
        <v>46</v>
      </c>
      <c r="S16" s="1" t="s">
        <v>46</v>
      </c>
      <c r="T16" s="1" t="s">
        <v>46</v>
      </c>
      <c r="U16" s="1" t="s">
        <v>46</v>
      </c>
      <c r="V16" s="1" t="s">
        <v>46</v>
      </c>
      <c r="W16" s="1" t="s">
        <v>46</v>
      </c>
      <c r="X16" s="1" t="s">
        <v>46</v>
      </c>
      <c r="Y16" s="1" t="s">
        <v>46</v>
      </c>
      <c r="Z16" s="1" t="s">
        <v>47</v>
      </c>
      <c r="AA16" s="1" t="s">
        <v>46</v>
      </c>
      <c r="AB16" s="1" t="s">
        <v>46</v>
      </c>
      <c r="AC16" s="1" t="s">
        <v>46</v>
      </c>
      <c r="AD16" s="1" t="s">
        <v>46</v>
      </c>
      <c r="AE16" s="1" t="s">
        <v>46</v>
      </c>
      <c r="AF16" s="1" t="s">
        <v>46</v>
      </c>
      <c r="AG16" s="1" t="s">
        <v>46</v>
      </c>
      <c r="AH16" s="1" t="s">
        <v>46</v>
      </c>
      <c r="AI16" s="1" t="s">
        <v>46</v>
      </c>
      <c r="AJ16" s="1" t="s">
        <v>47</v>
      </c>
      <c r="AK16" s="1" t="s">
        <v>46</v>
      </c>
      <c r="AL16" s="1" t="s">
        <v>46</v>
      </c>
      <c r="AM16" s="1" t="s">
        <v>46</v>
      </c>
      <c r="AN16" s="1" t="s">
        <v>46</v>
      </c>
      <c r="AO16" s="1" t="s">
        <v>46</v>
      </c>
      <c r="AP16" s="1" t="s">
        <v>46</v>
      </c>
      <c r="AQ16" s="1" t="s">
        <v>47</v>
      </c>
      <c r="AR16" s="1" t="s">
        <v>46</v>
      </c>
      <c r="AS16" s="1" t="s">
        <v>82</v>
      </c>
      <c r="AT16" s="1" t="s">
        <v>49</v>
      </c>
      <c r="AU16" s="1" t="s">
        <v>50</v>
      </c>
      <c r="AV16" s="1" t="s">
        <v>51</v>
      </c>
    </row>
    <row r="17" spans="1:48" x14ac:dyDescent="0.25">
      <c r="A17" s="2">
        <v>16</v>
      </c>
      <c r="B17" s="2">
        <v>5213654</v>
      </c>
      <c r="C17" s="3" t="s">
        <v>83</v>
      </c>
      <c r="D17" s="2">
        <v>951</v>
      </c>
      <c r="E17" s="1" t="s">
        <v>45</v>
      </c>
      <c r="F17" s="8">
        <f t="shared" si="0"/>
        <v>29</v>
      </c>
      <c r="G17" s="8">
        <f t="shared" si="1"/>
        <v>6</v>
      </c>
      <c r="H17" s="10">
        <f t="shared" si="2"/>
        <v>0.17142857142857143</v>
      </c>
      <c r="I17" s="10">
        <f t="shared" si="3"/>
        <v>0.82857142857142863</v>
      </c>
      <c r="J17" s="1" t="s">
        <v>47</v>
      </c>
      <c r="K17" s="1" t="s">
        <v>46</v>
      </c>
      <c r="L17" s="1" t="s">
        <v>46</v>
      </c>
      <c r="M17" s="1" t="s">
        <v>46</v>
      </c>
      <c r="N17" s="1" t="s">
        <v>46</v>
      </c>
      <c r="O17" s="1" t="s">
        <v>46</v>
      </c>
      <c r="P17" s="1" t="s">
        <v>47</v>
      </c>
      <c r="Q17" s="1" t="s">
        <v>46</v>
      </c>
      <c r="R17" s="1" t="s">
        <v>46</v>
      </c>
      <c r="S17" s="1" t="s">
        <v>46</v>
      </c>
      <c r="T17" s="1" t="s">
        <v>46</v>
      </c>
      <c r="U17" s="1" t="s">
        <v>46</v>
      </c>
      <c r="V17" s="1" t="s">
        <v>46</v>
      </c>
      <c r="W17" s="1" t="s">
        <v>47</v>
      </c>
      <c r="X17" s="1" t="s">
        <v>46</v>
      </c>
      <c r="Y17" s="1" t="s">
        <v>46</v>
      </c>
      <c r="Z17" s="1" t="s">
        <v>47</v>
      </c>
      <c r="AA17" s="1" t="s">
        <v>46</v>
      </c>
      <c r="AB17" s="1" t="s">
        <v>46</v>
      </c>
      <c r="AC17" s="1" t="s">
        <v>47</v>
      </c>
      <c r="AD17" s="1" t="s">
        <v>46</v>
      </c>
      <c r="AE17" s="1" t="s">
        <v>46</v>
      </c>
      <c r="AF17" s="1" t="s">
        <v>46</v>
      </c>
      <c r="AG17" s="1" t="s">
        <v>46</v>
      </c>
      <c r="AH17" s="1" t="s">
        <v>46</v>
      </c>
      <c r="AI17" s="1" t="s">
        <v>46</v>
      </c>
      <c r="AJ17" s="1" t="s">
        <v>46</v>
      </c>
      <c r="AK17" s="1" t="s">
        <v>46</v>
      </c>
      <c r="AL17" s="1" t="s">
        <v>47</v>
      </c>
      <c r="AM17" s="1" t="s">
        <v>46</v>
      </c>
      <c r="AN17" s="1" t="s">
        <v>46</v>
      </c>
      <c r="AO17" s="1" t="s">
        <v>46</v>
      </c>
      <c r="AP17" s="1" t="s">
        <v>46</v>
      </c>
      <c r="AQ17" s="1" t="s">
        <v>46</v>
      </c>
      <c r="AR17" s="1" t="s">
        <v>46</v>
      </c>
      <c r="AS17" s="1" t="s">
        <v>84</v>
      </c>
      <c r="AT17" s="1" t="s">
        <v>49</v>
      </c>
      <c r="AU17" s="1" t="s">
        <v>57</v>
      </c>
      <c r="AV17" s="1" t="s">
        <v>51</v>
      </c>
    </row>
    <row r="18" spans="1:48" x14ac:dyDescent="0.25">
      <c r="A18" s="2">
        <v>17</v>
      </c>
      <c r="B18" s="2">
        <v>5213664</v>
      </c>
      <c r="C18" s="3" t="s">
        <v>85</v>
      </c>
      <c r="D18" s="2">
        <v>579</v>
      </c>
      <c r="E18" s="1" t="s">
        <v>45</v>
      </c>
      <c r="F18" s="8">
        <f t="shared" si="0"/>
        <v>28</v>
      </c>
      <c r="G18" s="8">
        <f t="shared" si="1"/>
        <v>6</v>
      </c>
      <c r="H18" s="10">
        <f t="shared" si="2"/>
        <v>0.17647058823529413</v>
      </c>
      <c r="I18" s="10">
        <f t="shared" si="3"/>
        <v>0.82352941176470584</v>
      </c>
      <c r="J18" s="1" t="s">
        <v>46</v>
      </c>
      <c r="K18" s="1" t="s">
        <v>46</v>
      </c>
      <c r="L18" s="1" t="s">
        <v>47</v>
      </c>
      <c r="M18" s="1" t="s">
        <v>46</v>
      </c>
      <c r="N18" s="1" t="s">
        <v>46</v>
      </c>
      <c r="O18" s="1" t="s">
        <v>46</v>
      </c>
      <c r="P18" s="1" t="s">
        <v>46</v>
      </c>
      <c r="Q18" s="1" t="s">
        <v>46</v>
      </c>
      <c r="R18" s="1" t="s">
        <v>46</v>
      </c>
      <c r="S18" s="1" t="s">
        <v>46</v>
      </c>
      <c r="T18" s="1" t="s">
        <v>46</v>
      </c>
      <c r="U18" s="1" t="s">
        <v>46</v>
      </c>
      <c r="V18" s="1" t="s">
        <v>46</v>
      </c>
      <c r="W18" s="1" t="s">
        <v>47</v>
      </c>
      <c r="X18" s="1" t="s">
        <v>46</v>
      </c>
      <c r="Y18" s="1" t="s">
        <v>46</v>
      </c>
      <c r="Z18" s="1" t="s">
        <v>47</v>
      </c>
      <c r="AA18" s="1" t="s">
        <v>46</v>
      </c>
      <c r="AB18" s="1" t="s">
        <v>47</v>
      </c>
      <c r="AC18" s="1" t="s">
        <v>46</v>
      </c>
      <c r="AD18" s="1" t="s">
        <v>46</v>
      </c>
      <c r="AE18" s="1" t="s">
        <v>46</v>
      </c>
      <c r="AF18" s="1" t="s">
        <v>47</v>
      </c>
      <c r="AG18" s="1" t="s">
        <v>46</v>
      </c>
      <c r="AH18" s="1" t="s">
        <v>46</v>
      </c>
      <c r="AI18" s="1" t="s">
        <v>46</v>
      </c>
      <c r="AJ18" s="1" t="s">
        <v>46</v>
      </c>
      <c r="AK18" s="1" t="s">
        <v>46</v>
      </c>
      <c r="AL18" s="1" t="s">
        <v>47</v>
      </c>
      <c r="AM18" s="1" t="s">
        <v>46</v>
      </c>
      <c r="AN18" s="1" t="s">
        <v>46</v>
      </c>
      <c r="AO18" s="1" t="s">
        <v>46</v>
      </c>
      <c r="AP18" s="1" t="s">
        <v>48</v>
      </c>
      <c r="AQ18" s="1" t="s">
        <v>46</v>
      </c>
      <c r="AR18" s="1" t="s">
        <v>46</v>
      </c>
      <c r="AS18" s="1" t="s">
        <v>86</v>
      </c>
      <c r="AT18" s="1" t="s">
        <v>49</v>
      </c>
      <c r="AU18" s="1" t="s">
        <v>57</v>
      </c>
      <c r="AV18" s="1" t="s">
        <v>51</v>
      </c>
    </row>
    <row r="19" spans="1:48" x14ac:dyDescent="0.25">
      <c r="A19" s="2">
        <v>18</v>
      </c>
      <c r="B19" s="2">
        <v>5213670</v>
      </c>
      <c r="C19" s="3" t="s">
        <v>87</v>
      </c>
      <c r="D19" s="2">
        <v>258</v>
      </c>
      <c r="E19" s="1" t="s">
        <v>45</v>
      </c>
      <c r="F19" s="8">
        <f t="shared" si="0"/>
        <v>21</v>
      </c>
      <c r="G19" s="8">
        <f t="shared" si="1"/>
        <v>14</v>
      </c>
      <c r="H19" s="10">
        <f t="shared" si="2"/>
        <v>0.4</v>
      </c>
      <c r="I19" s="10">
        <f t="shared" si="3"/>
        <v>0.6</v>
      </c>
      <c r="J19" s="1" t="s">
        <v>46</v>
      </c>
      <c r="K19" s="1" t="s">
        <v>47</v>
      </c>
      <c r="L19" s="1" t="s">
        <v>47</v>
      </c>
      <c r="M19" s="1" t="s">
        <v>46</v>
      </c>
      <c r="N19" s="1" t="s">
        <v>46</v>
      </c>
      <c r="O19" s="1" t="s">
        <v>46</v>
      </c>
      <c r="P19" s="1" t="s">
        <v>46</v>
      </c>
      <c r="Q19" s="1" t="s">
        <v>47</v>
      </c>
      <c r="R19" s="1" t="s">
        <v>47</v>
      </c>
      <c r="S19" s="1" t="s">
        <v>47</v>
      </c>
      <c r="T19" s="1" t="s">
        <v>46</v>
      </c>
      <c r="U19" s="1" t="s">
        <v>46</v>
      </c>
      <c r="V19" s="1" t="s">
        <v>46</v>
      </c>
      <c r="W19" s="1" t="s">
        <v>47</v>
      </c>
      <c r="X19" s="1" t="s">
        <v>47</v>
      </c>
      <c r="Y19" s="1" t="s">
        <v>47</v>
      </c>
      <c r="Z19" s="1" t="s">
        <v>46</v>
      </c>
      <c r="AA19" s="1" t="s">
        <v>47</v>
      </c>
      <c r="AB19" s="1" t="s">
        <v>46</v>
      </c>
      <c r="AC19" s="1" t="s">
        <v>46</v>
      </c>
      <c r="AD19" s="1" t="s">
        <v>47</v>
      </c>
      <c r="AE19" s="1" t="s">
        <v>46</v>
      </c>
      <c r="AF19" s="1" t="s">
        <v>46</v>
      </c>
      <c r="AG19" s="1" t="s">
        <v>46</v>
      </c>
      <c r="AH19" s="1" t="s">
        <v>46</v>
      </c>
      <c r="AI19" s="1" t="s">
        <v>46</v>
      </c>
      <c r="AJ19" s="1" t="s">
        <v>47</v>
      </c>
      <c r="AK19" s="1" t="s">
        <v>46</v>
      </c>
      <c r="AL19" s="1" t="s">
        <v>47</v>
      </c>
      <c r="AM19" s="1" t="s">
        <v>46</v>
      </c>
      <c r="AN19" s="1" t="s">
        <v>47</v>
      </c>
      <c r="AO19" s="1" t="s">
        <v>46</v>
      </c>
      <c r="AP19" s="1" t="s">
        <v>47</v>
      </c>
      <c r="AQ19" s="1" t="s">
        <v>46</v>
      </c>
      <c r="AR19" s="1" t="s">
        <v>46</v>
      </c>
      <c r="AS19" s="1" t="s">
        <v>88</v>
      </c>
      <c r="AT19" s="1" t="s">
        <v>89</v>
      </c>
      <c r="AU19" s="1" t="s">
        <v>57</v>
      </c>
      <c r="AV19" s="1" t="s">
        <v>54</v>
      </c>
    </row>
    <row r="20" spans="1:48" x14ac:dyDescent="0.25">
      <c r="A20" s="2">
        <v>19</v>
      </c>
      <c r="B20" s="2">
        <v>5213672</v>
      </c>
      <c r="C20" s="3" t="s">
        <v>90</v>
      </c>
      <c r="D20" s="2">
        <v>311</v>
      </c>
      <c r="E20" s="1" t="s">
        <v>45</v>
      </c>
      <c r="F20" s="8">
        <f t="shared" si="0"/>
        <v>17</v>
      </c>
      <c r="G20" s="8">
        <f t="shared" si="1"/>
        <v>17</v>
      </c>
      <c r="H20" s="10">
        <f t="shared" si="2"/>
        <v>0.5</v>
      </c>
      <c r="I20" s="10">
        <f t="shared" si="3"/>
        <v>0.5</v>
      </c>
      <c r="J20" s="1" t="s">
        <v>47</v>
      </c>
      <c r="K20" s="1" t="s">
        <v>47</v>
      </c>
      <c r="L20" s="1" t="s">
        <v>47</v>
      </c>
      <c r="M20" s="1" t="s">
        <v>46</v>
      </c>
      <c r="N20" s="1" t="s">
        <v>46</v>
      </c>
      <c r="O20" s="1" t="s">
        <v>47</v>
      </c>
      <c r="P20" s="1" t="s">
        <v>47</v>
      </c>
      <c r="Q20" s="1" t="s">
        <v>46</v>
      </c>
      <c r="R20" s="1" t="s">
        <v>46</v>
      </c>
      <c r="S20" s="1" t="s">
        <v>47</v>
      </c>
      <c r="T20" s="1" t="s">
        <v>46</v>
      </c>
      <c r="U20" s="1" t="s">
        <v>46</v>
      </c>
      <c r="V20" s="1" t="s">
        <v>46</v>
      </c>
      <c r="W20" s="1" t="s">
        <v>47</v>
      </c>
      <c r="X20" s="1" t="s">
        <v>46</v>
      </c>
      <c r="Y20" s="1" t="s">
        <v>46</v>
      </c>
      <c r="Z20" s="1" t="s">
        <v>47</v>
      </c>
      <c r="AA20" s="1" t="s">
        <v>47</v>
      </c>
      <c r="AB20" s="1" t="s">
        <v>46</v>
      </c>
      <c r="AC20" s="1" t="s">
        <v>46</v>
      </c>
      <c r="AD20" s="1" t="s">
        <v>47</v>
      </c>
      <c r="AE20" s="1" t="s">
        <v>46</v>
      </c>
      <c r="AF20" s="1" t="s">
        <v>46</v>
      </c>
      <c r="AG20" s="1" t="s">
        <v>47</v>
      </c>
      <c r="AH20" s="1" t="s">
        <v>46</v>
      </c>
      <c r="AI20" s="1" t="s">
        <v>46</v>
      </c>
      <c r="AJ20" s="1" t="s">
        <v>47</v>
      </c>
      <c r="AK20" s="1" t="s">
        <v>47</v>
      </c>
      <c r="AL20" s="1" t="s">
        <v>47</v>
      </c>
      <c r="AM20" s="1" t="s">
        <v>47</v>
      </c>
      <c r="AN20" s="1" t="s">
        <v>47</v>
      </c>
      <c r="AO20" s="1" t="s">
        <v>47</v>
      </c>
      <c r="AP20" s="1" t="s">
        <v>48</v>
      </c>
      <c r="AQ20" s="1" t="s">
        <v>46</v>
      </c>
      <c r="AR20" s="1" t="s">
        <v>46</v>
      </c>
      <c r="AS20" s="1" t="s">
        <v>48</v>
      </c>
      <c r="AT20" s="1" t="s">
        <v>49</v>
      </c>
      <c r="AU20" s="1" t="s">
        <v>50</v>
      </c>
      <c r="AV20" s="1" t="s">
        <v>51</v>
      </c>
    </row>
    <row r="21" spans="1:48" x14ac:dyDescent="0.25">
      <c r="A21" s="2">
        <v>20</v>
      </c>
      <c r="B21" s="2">
        <v>5213673</v>
      </c>
      <c r="C21" s="3" t="s">
        <v>91</v>
      </c>
      <c r="D21" s="2">
        <v>336</v>
      </c>
      <c r="E21" s="1" t="s">
        <v>45</v>
      </c>
      <c r="F21" s="8">
        <f t="shared" si="0"/>
        <v>29</v>
      </c>
      <c r="G21" s="8">
        <f t="shared" si="1"/>
        <v>5</v>
      </c>
      <c r="H21" s="10">
        <f t="shared" si="2"/>
        <v>0.14705882352941177</v>
      </c>
      <c r="I21" s="10">
        <f t="shared" si="3"/>
        <v>0.8529411764705882</v>
      </c>
      <c r="J21" s="1" t="s">
        <v>46</v>
      </c>
      <c r="K21" s="1" t="s">
        <v>47</v>
      </c>
      <c r="L21" s="1" t="s">
        <v>47</v>
      </c>
      <c r="M21" s="1" t="s">
        <v>46</v>
      </c>
      <c r="N21" s="1" t="s">
        <v>46</v>
      </c>
      <c r="O21" s="1" t="s">
        <v>46</v>
      </c>
      <c r="P21" s="1" t="s">
        <v>46</v>
      </c>
      <c r="Q21" s="1" t="s">
        <v>46</v>
      </c>
      <c r="R21" s="1" t="s">
        <v>46</v>
      </c>
      <c r="S21" s="1" t="s">
        <v>46</v>
      </c>
      <c r="T21" s="1" t="s">
        <v>46</v>
      </c>
      <c r="U21" s="1" t="s">
        <v>46</v>
      </c>
      <c r="V21" s="1" t="s">
        <v>46</v>
      </c>
      <c r="W21" s="1" t="s">
        <v>47</v>
      </c>
      <c r="X21" s="1" t="s">
        <v>46</v>
      </c>
      <c r="Y21" s="1" t="s">
        <v>47</v>
      </c>
      <c r="Z21" s="1" t="s">
        <v>47</v>
      </c>
      <c r="AA21" s="1" t="s">
        <v>46</v>
      </c>
      <c r="AB21" s="1" t="s">
        <v>46</v>
      </c>
      <c r="AC21" s="1" t="s">
        <v>46</v>
      </c>
      <c r="AD21" s="1" t="s">
        <v>46</v>
      </c>
      <c r="AE21" s="1" t="s">
        <v>46</v>
      </c>
      <c r="AF21" s="1" t="s">
        <v>46</v>
      </c>
      <c r="AG21" s="1" t="s">
        <v>46</v>
      </c>
      <c r="AH21" s="1" t="s">
        <v>46</v>
      </c>
      <c r="AI21" s="1" t="s">
        <v>46</v>
      </c>
      <c r="AJ21" s="1" t="s">
        <v>46</v>
      </c>
      <c r="AK21" s="1" t="s">
        <v>46</v>
      </c>
      <c r="AL21" s="1" t="s">
        <v>46</v>
      </c>
      <c r="AM21" s="1" t="s">
        <v>46</v>
      </c>
      <c r="AN21" s="1" t="s">
        <v>46</v>
      </c>
      <c r="AO21" s="1" t="s">
        <v>46</v>
      </c>
      <c r="AP21" s="1" t="s">
        <v>48</v>
      </c>
      <c r="AQ21" s="1" t="s">
        <v>46</v>
      </c>
      <c r="AR21" s="1" t="s">
        <v>46</v>
      </c>
      <c r="AS21" s="1" t="s">
        <v>92</v>
      </c>
      <c r="AT21" s="1" t="s">
        <v>49</v>
      </c>
      <c r="AU21" s="1" t="s">
        <v>50</v>
      </c>
      <c r="AV21" s="1" t="s">
        <v>51</v>
      </c>
    </row>
    <row r="22" spans="1:48" x14ac:dyDescent="0.25">
      <c r="A22" s="2">
        <v>21</v>
      </c>
      <c r="B22" s="2">
        <v>5213689</v>
      </c>
      <c r="C22" s="3" t="s">
        <v>93</v>
      </c>
      <c r="D22" s="2">
        <v>325</v>
      </c>
      <c r="E22" s="1" t="s">
        <v>45</v>
      </c>
      <c r="F22" s="8">
        <f t="shared" si="0"/>
        <v>12</v>
      </c>
      <c r="G22" s="8">
        <f t="shared" si="1"/>
        <v>22</v>
      </c>
      <c r="H22" s="10">
        <f t="shared" si="2"/>
        <v>0.6470588235294118</v>
      </c>
      <c r="I22" s="10">
        <f t="shared" si="3"/>
        <v>0.35294117647058826</v>
      </c>
      <c r="J22" s="1" t="s">
        <v>47</v>
      </c>
      <c r="K22" s="1" t="s">
        <v>47</v>
      </c>
      <c r="L22" s="1" t="s">
        <v>47</v>
      </c>
      <c r="M22" s="1" t="s">
        <v>47</v>
      </c>
      <c r="N22" s="1" t="s">
        <v>47</v>
      </c>
      <c r="O22" s="1" t="s">
        <v>47</v>
      </c>
      <c r="P22" s="1" t="s">
        <v>47</v>
      </c>
      <c r="Q22" s="1" t="s">
        <v>46</v>
      </c>
      <c r="R22" s="1" t="s">
        <v>47</v>
      </c>
      <c r="S22" s="1" t="s">
        <v>47</v>
      </c>
      <c r="T22" s="1" t="s">
        <v>46</v>
      </c>
      <c r="U22" s="1" t="s">
        <v>47</v>
      </c>
      <c r="V22" s="1" t="s">
        <v>46</v>
      </c>
      <c r="W22" s="1" t="s">
        <v>47</v>
      </c>
      <c r="X22" s="1" t="s">
        <v>46</v>
      </c>
      <c r="Y22" s="1" t="s">
        <v>47</v>
      </c>
      <c r="Z22" s="1" t="s">
        <v>47</v>
      </c>
      <c r="AA22" s="1" t="s">
        <v>47</v>
      </c>
      <c r="AB22" s="1" t="s">
        <v>46</v>
      </c>
      <c r="AC22" s="1" t="s">
        <v>47</v>
      </c>
      <c r="AD22" s="1" t="s">
        <v>46</v>
      </c>
      <c r="AE22" s="1" t="s">
        <v>46</v>
      </c>
      <c r="AF22" s="1" t="s">
        <v>47</v>
      </c>
      <c r="AG22" s="1" t="s">
        <v>46</v>
      </c>
      <c r="AH22" s="1" t="s">
        <v>47</v>
      </c>
      <c r="AI22" s="1" t="s">
        <v>47</v>
      </c>
      <c r="AJ22" s="1" t="s">
        <v>47</v>
      </c>
      <c r="AK22" s="1" t="s">
        <v>46</v>
      </c>
      <c r="AL22" s="1" t="s">
        <v>47</v>
      </c>
      <c r="AM22" s="1" t="s">
        <v>47</v>
      </c>
      <c r="AN22" s="1" t="s">
        <v>46</v>
      </c>
      <c r="AO22" s="1" t="s">
        <v>46</v>
      </c>
      <c r="AP22" s="1" t="s">
        <v>48</v>
      </c>
      <c r="AQ22" s="1" t="s">
        <v>46</v>
      </c>
      <c r="AR22" s="1" t="s">
        <v>47</v>
      </c>
      <c r="AS22" s="1" t="s">
        <v>48</v>
      </c>
      <c r="AT22" s="1" t="s">
        <v>49</v>
      </c>
      <c r="AU22" s="1" t="s">
        <v>57</v>
      </c>
      <c r="AV22" s="1" t="s">
        <v>51</v>
      </c>
    </row>
    <row r="23" spans="1:48" x14ac:dyDescent="0.25">
      <c r="A23" s="2">
        <v>22</v>
      </c>
      <c r="B23" s="2">
        <v>5213690</v>
      </c>
      <c r="C23" s="3" t="s">
        <v>94</v>
      </c>
      <c r="D23" s="2">
        <v>353</v>
      </c>
      <c r="E23" s="1" t="s">
        <v>45</v>
      </c>
      <c r="F23" s="8">
        <f t="shared" si="0"/>
        <v>25</v>
      </c>
      <c r="G23" s="8">
        <f t="shared" si="1"/>
        <v>10</v>
      </c>
      <c r="H23" s="10">
        <f t="shared" si="2"/>
        <v>0.2857142857142857</v>
      </c>
      <c r="I23" s="10">
        <f t="shared" si="3"/>
        <v>0.7142857142857143</v>
      </c>
      <c r="J23" s="1" t="s">
        <v>46</v>
      </c>
      <c r="K23" s="1" t="s">
        <v>47</v>
      </c>
      <c r="L23" s="1" t="s">
        <v>47</v>
      </c>
      <c r="M23" s="1" t="s">
        <v>47</v>
      </c>
      <c r="N23" s="1" t="s">
        <v>47</v>
      </c>
      <c r="O23" s="1" t="s">
        <v>46</v>
      </c>
      <c r="P23" s="1" t="s">
        <v>46</v>
      </c>
      <c r="Q23" s="1" t="s">
        <v>47</v>
      </c>
      <c r="R23" s="1" t="s">
        <v>46</v>
      </c>
      <c r="S23" s="1" t="s">
        <v>46</v>
      </c>
      <c r="T23" s="1" t="s">
        <v>47</v>
      </c>
      <c r="U23" s="1" t="s">
        <v>46</v>
      </c>
      <c r="V23" s="1" t="s">
        <v>46</v>
      </c>
      <c r="W23" s="1" t="s">
        <v>47</v>
      </c>
      <c r="X23" s="1" t="s">
        <v>46</v>
      </c>
      <c r="Y23" s="1" t="s">
        <v>46</v>
      </c>
      <c r="Z23" s="1" t="s">
        <v>47</v>
      </c>
      <c r="AA23" s="1" t="s">
        <v>46</v>
      </c>
      <c r="AB23" s="1" t="s">
        <v>46</v>
      </c>
      <c r="AC23" s="1" t="s">
        <v>46</v>
      </c>
      <c r="AD23" s="1" t="s">
        <v>46</v>
      </c>
      <c r="AE23" s="1" t="s">
        <v>46</v>
      </c>
      <c r="AF23" s="1" t="s">
        <v>46</v>
      </c>
      <c r="AG23" s="1" t="s">
        <v>46</v>
      </c>
      <c r="AH23" s="1" t="s">
        <v>46</v>
      </c>
      <c r="AI23" s="1" t="s">
        <v>46</v>
      </c>
      <c r="AJ23" s="1" t="s">
        <v>47</v>
      </c>
      <c r="AK23" s="1" t="s">
        <v>46</v>
      </c>
      <c r="AL23" s="1" t="s">
        <v>46</v>
      </c>
      <c r="AM23" s="1" t="s">
        <v>47</v>
      </c>
      <c r="AN23" s="1" t="s">
        <v>46</v>
      </c>
      <c r="AO23" s="1" t="s">
        <v>46</v>
      </c>
      <c r="AP23" s="1" t="s">
        <v>46</v>
      </c>
      <c r="AQ23" s="1" t="s">
        <v>46</v>
      </c>
      <c r="AR23" s="1" t="s">
        <v>46</v>
      </c>
      <c r="AS23" s="1" t="s">
        <v>95</v>
      </c>
      <c r="AT23" s="1" t="s">
        <v>49</v>
      </c>
      <c r="AU23" s="1" t="s">
        <v>57</v>
      </c>
      <c r="AV23" s="1" t="s">
        <v>51</v>
      </c>
    </row>
    <row r="24" spans="1:48" x14ac:dyDescent="0.25">
      <c r="A24" s="2">
        <v>23</v>
      </c>
      <c r="B24" s="2">
        <v>5213723</v>
      </c>
      <c r="C24" s="3" t="s">
        <v>96</v>
      </c>
      <c r="D24" s="2">
        <v>381</v>
      </c>
      <c r="E24" s="1" t="s">
        <v>45</v>
      </c>
      <c r="F24" s="8">
        <f t="shared" si="0"/>
        <v>31</v>
      </c>
      <c r="G24" s="8">
        <f t="shared" si="1"/>
        <v>4</v>
      </c>
      <c r="H24" s="10">
        <f t="shared" si="2"/>
        <v>0.11428571428571428</v>
      </c>
      <c r="I24" s="10">
        <f t="shared" si="3"/>
        <v>0.88571428571428568</v>
      </c>
      <c r="J24" s="1" t="s">
        <v>46</v>
      </c>
      <c r="K24" s="1" t="s">
        <v>46</v>
      </c>
      <c r="L24" s="1" t="s">
        <v>47</v>
      </c>
      <c r="M24" s="1" t="s">
        <v>47</v>
      </c>
      <c r="N24" s="1" t="s">
        <v>46</v>
      </c>
      <c r="O24" s="1" t="s">
        <v>46</v>
      </c>
      <c r="P24" s="1" t="s">
        <v>46</v>
      </c>
      <c r="Q24" s="1" t="s">
        <v>46</v>
      </c>
      <c r="R24" s="1" t="s">
        <v>46</v>
      </c>
      <c r="S24" s="1" t="s">
        <v>46</v>
      </c>
      <c r="T24" s="1" t="s">
        <v>46</v>
      </c>
      <c r="U24" s="1" t="s">
        <v>47</v>
      </c>
      <c r="V24" s="1" t="s">
        <v>46</v>
      </c>
      <c r="W24" s="1" t="s">
        <v>47</v>
      </c>
      <c r="X24" s="1" t="s">
        <v>46</v>
      </c>
      <c r="Y24" s="1" t="s">
        <v>46</v>
      </c>
      <c r="Z24" s="1" t="s">
        <v>46</v>
      </c>
      <c r="AA24" s="1" t="s">
        <v>46</v>
      </c>
      <c r="AB24" s="1" t="s">
        <v>46</v>
      </c>
      <c r="AC24" s="1" t="s">
        <v>46</v>
      </c>
      <c r="AD24" s="1" t="s">
        <v>46</v>
      </c>
      <c r="AE24" s="1" t="s">
        <v>46</v>
      </c>
      <c r="AF24" s="1" t="s">
        <v>46</v>
      </c>
      <c r="AG24" s="1" t="s">
        <v>46</v>
      </c>
      <c r="AH24" s="1" t="s">
        <v>46</v>
      </c>
      <c r="AI24" s="1" t="s">
        <v>46</v>
      </c>
      <c r="AJ24" s="1" t="s">
        <v>46</v>
      </c>
      <c r="AK24" s="1" t="s">
        <v>46</v>
      </c>
      <c r="AL24" s="1" t="s">
        <v>46</v>
      </c>
      <c r="AM24" s="1" t="s">
        <v>46</v>
      </c>
      <c r="AN24" s="1" t="s">
        <v>46</v>
      </c>
      <c r="AO24" s="1" t="s">
        <v>46</v>
      </c>
      <c r="AP24" s="1" t="s">
        <v>46</v>
      </c>
      <c r="AQ24" s="1" t="s">
        <v>46</v>
      </c>
      <c r="AR24" s="1" t="s">
        <v>46</v>
      </c>
      <c r="AS24" s="1" t="s">
        <v>48</v>
      </c>
      <c r="AT24" s="1" t="s">
        <v>49</v>
      </c>
      <c r="AU24" s="1" t="s">
        <v>50</v>
      </c>
      <c r="AV24" s="1" t="s">
        <v>51</v>
      </c>
    </row>
    <row r="25" spans="1:48" x14ac:dyDescent="0.25">
      <c r="A25" s="2">
        <v>24</v>
      </c>
      <c r="B25" s="2">
        <v>5213730</v>
      </c>
      <c r="C25" s="3" t="s">
        <v>97</v>
      </c>
      <c r="D25" s="2">
        <v>396</v>
      </c>
      <c r="E25" s="1" t="s">
        <v>45</v>
      </c>
      <c r="F25" s="8">
        <f t="shared" si="0"/>
        <v>24</v>
      </c>
      <c r="G25" s="8">
        <f t="shared" si="1"/>
        <v>10</v>
      </c>
      <c r="H25" s="10">
        <f t="shared" si="2"/>
        <v>0.29411764705882354</v>
      </c>
      <c r="I25" s="10">
        <f t="shared" si="3"/>
        <v>0.70588235294117652</v>
      </c>
      <c r="J25" s="1" t="s">
        <v>46</v>
      </c>
      <c r="K25" s="1" t="s">
        <v>47</v>
      </c>
      <c r="L25" s="1" t="s">
        <v>46</v>
      </c>
      <c r="M25" s="1" t="s">
        <v>47</v>
      </c>
      <c r="N25" s="1" t="s">
        <v>46</v>
      </c>
      <c r="O25" s="1" t="s">
        <v>46</v>
      </c>
      <c r="P25" s="1" t="s">
        <v>46</v>
      </c>
      <c r="Q25" s="1" t="s">
        <v>47</v>
      </c>
      <c r="R25" s="1" t="s">
        <v>46</v>
      </c>
      <c r="S25" s="1" t="s">
        <v>46</v>
      </c>
      <c r="T25" s="1" t="s">
        <v>46</v>
      </c>
      <c r="U25" s="1" t="s">
        <v>47</v>
      </c>
      <c r="V25" s="1" t="s">
        <v>46</v>
      </c>
      <c r="W25" s="1" t="s">
        <v>47</v>
      </c>
      <c r="X25" s="1" t="s">
        <v>46</v>
      </c>
      <c r="Y25" s="1" t="s">
        <v>46</v>
      </c>
      <c r="Z25" s="1" t="s">
        <v>46</v>
      </c>
      <c r="AA25" s="1" t="s">
        <v>46</v>
      </c>
      <c r="AB25" s="1" t="s">
        <v>47</v>
      </c>
      <c r="AC25" s="1" t="s">
        <v>46</v>
      </c>
      <c r="AD25" s="1" t="s">
        <v>47</v>
      </c>
      <c r="AE25" s="1" t="s">
        <v>62</v>
      </c>
      <c r="AF25" s="1" t="s">
        <v>46</v>
      </c>
      <c r="AG25" s="1" t="s">
        <v>46</v>
      </c>
      <c r="AH25" s="1" t="s">
        <v>46</v>
      </c>
      <c r="AI25" s="1" t="s">
        <v>46</v>
      </c>
      <c r="AJ25" s="1" t="s">
        <v>47</v>
      </c>
      <c r="AK25" s="1" t="s">
        <v>46</v>
      </c>
      <c r="AL25" s="1" t="s">
        <v>46</v>
      </c>
      <c r="AM25" s="1" t="s">
        <v>47</v>
      </c>
      <c r="AN25" s="1" t="s">
        <v>46</v>
      </c>
      <c r="AO25" s="1" t="s">
        <v>46</v>
      </c>
      <c r="AP25" s="1" t="s">
        <v>46</v>
      </c>
      <c r="AQ25" s="1" t="s">
        <v>46</v>
      </c>
      <c r="AR25" s="1" t="s">
        <v>47</v>
      </c>
      <c r="AS25" s="1" t="s">
        <v>98</v>
      </c>
      <c r="AT25" s="1" t="s">
        <v>49</v>
      </c>
      <c r="AU25" s="1" t="s">
        <v>57</v>
      </c>
      <c r="AV25" s="1" t="s">
        <v>51</v>
      </c>
    </row>
    <row r="26" spans="1:48" x14ac:dyDescent="0.25">
      <c r="A26" s="2">
        <v>25</v>
      </c>
      <c r="B26" s="2">
        <v>5213738</v>
      </c>
      <c r="C26" s="3" t="s">
        <v>99</v>
      </c>
      <c r="D26" s="2">
        <v>667</v>
      </c>
      <c r="E26" s="1" t="s">
        <v>45</v>
      </c>
      <c r="F26" s="8">
        <f t="shared" si="0"/>
        <v>31</v>
      </c>
      <c r="G26" s="8">
        <f t="shared" si="1"/>
        <v>4</v>
      </c>
      <c r="H26" s="10">
        <f t="shared" si="2"/>
        <v>0.11428571428571428</v>
      </c>
      <c r="I26" s="10">
        <f t="shared" si="3"/>
        <v>0.88571428571428568</v>
      </c>
      <c r="J26" s="1" t="s">
        <v>46</v>
      </c>
      <c r="K26" s="1" t="s">
        <v>46</v>
      </c>
      <c r="L26" s="1" t="s">
        <v>47</v>
      </c>
      <c r="M26" s="1" t="s">
        <v>46</v>
      </c>
      <c r="N26" s="1" t="s">
        <v>46</v>
      </c>
      <c r="O26" s="1" t="s">
        <v>46</v>
      </c>
      <c r="P26" s="1" t="s">
        <v>46</v>
      </c>
      <c r="Q26" s="1" t="s">
        <v>46</v>
      </c>
      <c r="R26" s="1" t="s">
        <v>46</v>
      </c>
      <c r="S26" s="1" t="s">
        <v>46</v>
      </c>
      <c r="T26" s="1" t="s">
        <v>46</v>
      </c>
      <c r="U26" s="1" t="s">
        <v>46</v>
      </c>
      <c r="V26" s="1" t="s">
        <v>46</v>
      </c>
      <c r="W26" s="1" t="s">
        <v>47</v>
      </c>
      <c r="X26" s="1" t="s">
        <v>46</v>
      </c>
      <c r="Y26" s="1" t="s">
        <v>46</v>
      </c>
      <c r="Z26" s="1" t="s">
        <v>47</v>
      </c>
      <c r="AA26" s="1" t="s">
        <v>46</v>
      </c>
      <c r="AB26" s="1" t="s">
        <v>46</v>
      </c>
      <c r="AC26" s="1" t="s">
        <v>46</v>
      </c>
      <c r="AD26" s="1" t="s">
        <v>46</v>
      </c>
      <c r="AE26" s="1" t="s">
        <v>46</v>
      </c>
      <c r="AF26" s="1" t="s">
        <v>46</v>
      </c>
      <c r="AG26" s="1" t="s">
        <v>46</v>
      </c>
      <c r="AH26" s="1" t="s">
        <v>46</v>
      </c>
      <c r="AI26" s="1" t="s">
        <v>46</v>
      </c>
      <c r="AJ26" s="1" t="s">
        <v>46</v>
      </c>
      <c r="AK26" s="1" t="s">
        <v>46</v>
      </c>
      <c r="AL26" s="1" t="s">
        <v>47</v>
      </c>
      <c r="AM26" s="1" t="s">
        <v>46</v>
      </c>
      <c r="AN26" s="1" t="s">
        <v>46</v>
      </c>
      <c r="AO26" s="1" t="s">
        <v>46</v>
      </c>
      <c r="AP26" s="1" t="s">
        <v>46</v>
      </c>
      <c r="AQ26" s="1" t="s">
        <v>46</v>
      </c>
      <c r="AR26" s="1" t="s">
        <v>46</v>
      </c>
      <c r="AS26" s="1" t="s">
        <v>100</v>
      </c>
      <c r="AT26" s="1" t="s">
        <v>49</v>
      </c>
      <c r="AU26" s="1" t="s">
        <v>57</v>
      </c>
      <c r="AV26" s="1" t="s">
        <v>51</v>
      </c>
    </row>
    <row r="27" spans="1:48" x14ac:dyDescent="0.25">
      <c r="A27" s="2">
        <v>26</v>
      </c>
      <c r="B27" s="2">
        <v>5213755</v>
      </c>
      <c r="C27" s="3" t="s">
        <v>101</v>
      </c>
      <c r="D27" s="2">
        <v>504</v>
      </c>
      <c r="E27" s="1" t="s">
        <v>45</v>
      </c>
      <c r="F27" s="8">
        <f t="shared" si="0"/>
        <v>29</v>
      </c>
      <c r="G27" s="8">
        <f t="shared" si="1"/>
        <v>6</v>
      </c>
      <c r="H27" s="10">
        <f t="shared" si="2"/>
        <v>0.17142857142857143</v>
      </c>
      <c r="I27" s="10">
        <f t="shared" si="3"/>
        <v>0.82857142857142863</v>
      </c>
      <c r="J27" s="1" t="s">
        <v>46</v>
      </c>
      <c r="K27" s="1" t="s">
        <v>46</v>
      </c>
      <c r="L27" s="1" t="s">
        <v>47</v>
      </c>
      <c r="M27" s="1" t="s">
        <v>47</v>
      </c>
      <c r="N27" s="1" t="s">
        <v>46</v>
      </c>
      <c r="O27" s="1" t="s">
        <v>46</v>
      </c>
      <c r="P27" s="1" t="s">
        <v>46</v>
      </c>
      <c r="Q27" s="1" t="s">
        <v>47</v>
      </c>
      <c r="R27" s="1" t="s">
        <v>46</v>
      </c>
      <c r="S27" s="1" t="s">
        <v>46</v>
      </c>
      <c r="T27" s="1" t="s">
        <v>46</v>
      </c>
      <c r="U27" s="1" t="s">
        <v>46</v>
      </c>
      <c r="V27" s="1" t="s">
        <v>46</v>
      </c>
      <c r="W27" s="1" t="s">
        <v>47</v>
      </c>
      <c r="X27" s="1" t="s">
        <v>46</v>
      </c>
      <c r="Y27" s="1" t="s">
        <v>46</v>
      </c>
      <c r="Z27" s="1" t="s">
        <v>47</v>
      </c>
      <c r="AA27" s="1" t="s">
        <v>46</v>
      </c>
      <c r="AB27" s="1" t="s">
        <v>46</v>
      </c>
      <c r="AC27" s="1" t="s">
        <v>46</v>
      </c>
      <c r="AD27" s="1" t="s">
        <v>46</v>
      </c>
      <c r="AE27" s="1" t="s">
        <v>46</v>
      </c>
      <c r="AF27" s="1" t="s">
        <v>46</v>
      </c>
      <c r="AG27" s="1" t="s">
        <v>46</v>
      </c>
      <c r="AH27" s="1" t="s">
        <v>46</v>
      </c>
      <c r="AI27" s="1" t="s">
        <v>46</v>
      </c>
      <c r="AJ27" s="1" t="s">
        <v>46</v>
      </c>
      <c r="AK27" s="1" t="s">
        <v>46</v>
      </c>
      <c r="AL27" s="1" t="s">
        <v>46</v>
      </c>
      <c r="AM27" s="1" t="s">
        <v>46</v>
      </c>
      <c r="AN27" s="1" t="s">
        <v>46</v>
      </c>
      <c r="AO27" s="1" t="s">
        <v>46</v>
      </c>
      <c r="AP27" s="1" t="s">
        <v>46</v>
      </c>
      <c r="AQ27" s="1" t="s">
        <v>46</v>
      </c>
      <c r="AR27" s="1" t="s">
        <v>47</v>
      </c>
      <c r="AS27" s="1" t="s">
        <v>102</v>
      </c>
      <c r="AT27" s="1" t="s">
        <v>49</v>
      </c>
      <c r="AU27" s="1" t="s">
        <v>103</v>
      </c>
      <c r="AV27" s="1" t="s">
        <v>77</v>
      </c>
    </row>
    <row r="28" spans="1:48" x14ac:dyDescent="0.25">
      <c r="A28" s="2">
        <v>27</v>
      </c>
      <c r="B28" s="2">
        <v>5213756</v>
      </c>
      <c r="C28" s="3" t="s">
        <v>104</v>
      </c>
      <c r="D28" s="2">
        <v>804</v>
      </c>
      <c r="E28" s="1" t="s">
        <v>45</v>
      </c>
      <c r="F28" s="8">
        <f t="shared" si="0"/>
        <v>25</v>
      </c>
      <c r="G28" s="8">
        <f t="shared" si="1"/>
        <v>9</v>
      </c>
      <c r="H28" s="10">
        <f t="shared" si="2"/>
        <v>0.26470588235294118</v>
      </c>
      <c r="I28" s="10">
        <f t="shared" si="3"/>
        <v>0.73529411764705888</v>
      </c>
      <c r="J28" s="1" t="s">
        <v>46</v>
      </c>
      <c r="K28" s="1" t="s">
        <v>47</v>
      </c>
      <c r="L28" s="1" t="s">
        <v>47</v>
      </c>
      <c r="M28" s="1" t="s">
        <v>46</v>
      </c>
      <c r="N28" s="1" t="s">
        <v>46</v>
      </c>
      <c r="O28" s="1" t="s">
        <v>46</v>
      </c>
      <c r="P28" s="1" t="s">
        <v>46</v>
      </c>
      <c r="Q28" s="1" t="s">
        <v>47</v>
      </c>
      <c r="R28" s="1" t="s">
        <v>46</v>
      </c>
      <c r="S28" s="1" t="s">
        <v>46</v>
      </c>
      <c r="T28" s="1" t="s">
        <v>46</v>
      </c>
      <c r="U28" s="1" t="s">
        <v>46</v>
      </c>
      <c r="V28" s="1" t="s">
        <v>46</v>
      </c>
      <c r="W28" s="1" t="s">
        <v>47</v>
      </c>
      <c r="X28" s="1" t="s">
        <v>47</v>
      </c>
      <c r="Y28" s="1" t="s">
        <v>47</v>
      </c>
      <c r="Z28" s="1" t="s">
        <v>47</v>
      </c>
      <c r="AA28" s="1" t="s">
        <v>46</v>
      </c>
      <c r="AB28" s="1" t="s">
        <v>46</v>
      </c>
      <c r="AC28" s="1" t="s">
        <v>46</v>
      </c>
      <c r="AD28" s="1" t="s">
        <v>46</v>
      </c>
      <c r="AE28" s="1" t="s">
        <v>62</v>
      </c>
      <c r="AF28" s="1" t="s">
        <v>46</v>
      </c>
      <c r="AG28" s="1" t="s">
        <v>46</v>
      </c>
      <c r="AH28" s="1" t="s">
        <v>46</v>
      </c>
      <c r="AI28" s="1" t="s">
        <v>46</v>
      </c>
      <c r="AJ28" s="1" t="s">
        <v>47</v>
      </c>
      <c r="AK28" s="1" t="s">
        <v>46</v>
      </c>
      <c r="AL28" s="1" t="s">
        <v>47</v>
      </c>
      <c r="AM28" s="1" t="s">
        <v>46</v>
      </c>
      <c r="AN28" s="1" t="s">
        <v>46</v>
      </c>
      <c r="AO28" s="1" t="s">
        <v>46</v>
      </c>
      <c r="AP28" s="1" t="s">
        <v>46</v>
      </c>
      <c r="AQ28" s="1" t="s">
        <v>46</v>
      </c>
      <c r="AR28" s="1" t="s">
        <v>46</v>
      </c>
      <c r="AS28" s="1" t="s">
        <v>105</v>
      </c>
      <c r="AT28" s="1" t="s">
        <v>49</v>
      </c>
      <c r="AU28" s="1" t="s">
        <v>106</v>
      </c>
      <c r="AV28" s="1" t="s">
        <v>51</v>
      </c>
    </row>
    <row r="29" spans="1:48" x14ac:dyDescent="0.25">
      <c r="A29" s="2">
        <v>28</v>
      </c>
      <c r="B29" s="2">
        <v>5213760</v>
      </c>
      <c r="C29" s="3" t="s">
        <v>107</v>
      </c>
      <c r="D29" s="2">
        <v>338</v>
      </c>
      <c r="E29" s="1" t="s">
        <v>45</v>
      </c>
      <c r="F29" s="8">
        <f t="shared" si="0"/>
        <v>25</v>
      </c>
      <c r="G29" s="8">
        <f t="shared" si="1"/>
        <v>8</v>
      </c>
      <c r="H29" s="10">
        <f t="shared" si="2"/>
        <v>0.24242424242424243</v>
      </c>
      <c r="I29" s="10">
        <f t="shared" si="3"/>
        <v>0.75757575757575757</v>
      </c>
      <c r="J29" s="1" t="s">
        <v>46</v>
      </c>
      <c r="K29" s="1" t="s">
        <v>47</v>
      </c>
      <c r="L29" s="1" t="s">
        <v>46</v>
      </c>
      <c r="M29" s="1" t="s">
        <v>47</v>
      </c>
      <c r="N29" s="1" t="s">
        <v>46</v>
      </c>
      <c r="O29" s="1" t="s">
        <v>46</v>
      </c>
      <c r="P29" s="1" t="s">
        <v>46</v>
      </c>
      <c r="Q29" s="1" t="s">
        <v>46</v>
      </c>
      <c r="R29" s="1" t="s">
        <v>46</v>
      </c>
      <c r="S29" s="1" t="s">
        <v>46</v>
      </c>
      <c r="T29" s="1" t="s">
        <v>46</v>
      </c>
      <c r="U29" s="1" t="s">
        <v>47</v>
      </c>
      <c r="V29" s="1" t="s">
        <v>46</v>
      </c>
      <c r="W29" s="1" t="s">
        <v>46</v>
      </c>
      <c r="X29" s="1" t="s">
        <v>46</v>
      </c>
      <c r="Y29" s="1" t="s">
        <v>46</v>
      </c>
      <c r="Z29" s="1" t="s">
        <v>47</v>
      </c>
      <c r="AA29" s="1" t="s">
        <v>46</v>
      </c>
      <c r="AB29" s="1" t="s">
        <v>46</v>
      </c>
      <c r="AC29" s="1" t="s">
        <v>46</v>
      </c>
      <c r="AD29" s="1" t="s">
        <v>46</v>
      </c>
      <c r="AE29" s="1" t="s">
        <v>62</v>
      </c>
      <c r="AF29" s="1" t="s">
        <v>46</v>
      </c>
      <c r="AG29" s="1" t="s">
        <v>46</v>
      </c>
      <c r="AH29" s="1" t="s">
        <v>46</v>
      </c>
      <c r="AI29" s="1" t="s">
        <v>46</v>
      </c>
      <c r="AJ29" s="1" t="s">
        <v>47</v>
      </c>
      <c r="AK29" s="1" t="s">
        <v>46</v>
      </c>
      <c r="AL29" s="1" t="s">
        <v>47</v>
      </c>
      <c r="AM29" s="1" t="s">
        <v>47</v>
      </c>
      <c r="AN29" s="1" t="s">
        <v>46</v>
      </c>
      <c r="AO29" s="1" t="s">
        <v>46</v>
      </c>
      <c r="AP29" s="1" t="s">
        <v>48</v>
      </c>
      <c r="AQ29" s="1" t="s">
        <v>46</v>
      </c>
      <c r="AR29" s="1" t="s">
        <v>47</v>
      </c>
      <c r="AS29" s="1" t="s">
        <v>108</v>
      </c>
      <c r="AT29" s="1" t="s">
        <v>89</v>
      </c>
      <c r="AU29" s="1" t="s">
        <v>103</v>
      </c>
      <c r="AV29" s="1" t="s">
        <v>54</v>
      </c>
    </row>
    <row r="30" spans="1:48" x14ac:dyDescent="0.25">
      <c r="A30" s="2">
        <v>29</v>
      </c>
      <c r="B30" s="2">
        <v>5213769</v>
      </c>
      <c r="C30" s="3" t="s">
        <v>109</v>
      </c>
      <c r="D30" s="2">
        <v>443</v>
      </c>
      <c r="E30" s="1" t="s">
        <v>45</v>
      </c>
      <c r="F30" s="8">
        <f t="shared" si="0"/>
        <v>10</v>
      </c>
      <c r="G30" s="8">
        <f t="shared" si="1"/>
        <v>24</v>
      </c>
      <c r="H30" s="10">
        <f t="shared" si="2"/>
        <v>0.70588235294117652</v>
      </c>
      <c r="I30" s="10">
        <f t="shared" si="3"/>
        <v>0.29411764705882354</v>
      </c>
      <c r="J30" s="1" t="s">
        <v>47</v>
      </c>
      <c r="K30" s="1" t="s">
        <v>46</v>
      </c>
      <c r="L30" s="1" t="s">
        <v>47</v>
      </c>
      <c r="M30" s="1" t="s">
        <v>47</v>
      </c>
      <c r="N30" s="1" t="s">
        <v>47</v>
      </c>
      <c r="O30" s="1" t="s">
        <v>46</v>
      </c>
      <c r="P30" s="1" t="s">
        <v>47</v>
      </c>
      <c r="Q30" s="1" t="s">
        <v>47</v>
      </c>
      <c r="R30" s="1" t="s">
        <v>46</v>
      </c>
      <c r="S30" s="1" t="s">
        <v>47</v>
      </c>
      <c r="T30" s="1" t="s">
        <v>46</v>
      </c>
      <c r="U30" s="1" t="s">
        <v>46</v>
      </c>
      <c r="V30" s="1" t="s">
        <v>46</v>
      </c>
      <c r="W30" s="1" t="s">
        <v>47</v>
      </c>
      <c r="X30" s="1" t="s">
        <v>47</v>
      </c>
      <c r="Y30" s="1" t="s">
        <v>47</v>
      </c>
      <c r="Z30" s="1" t="s">
        <v>47</v>
      </c>
      <c r="AA30" s="1" t="s">
        <v>46</v>
      </c>
      <c r="AB30" s="1" t="s">
        <v>47</v>
      </c>
      <c r="AC30" s="1" t="s">
        <v>46</v>
      </c>
      <c r="AD30" s="1" t="s">
        <v>47</v>
      </c>
      <c r="AE30" s="1" t="s">
        <v>46</v>
      </c>
      <c r="AF30" s="1" t="s">
        <v>47</v>
      </c>
      <c r="AG30" s="1" t="s">
        <v>46</v>
      </c>
      <c r="AH30" s="1" t="s">
        <v>47</v>
      </c>
      <c r="AI30" s="1" t="s">
        <v>47</v>
      </c>
      <c r="AJ30" s="1" t="s">
        <v>47</v>
      </c>
      <c r="AK30" s="1" t="s">
        <v>47</v>
      </c>
      <c r="AL30" s="1" t="s">
        <v>47</v>
      </c>
      <c r="AM30" s="1" t="s">
        <v>47</v>
      </c>
      <c r="AN30" s="1" t="s">
        <v>47</v>
      </c>
      <c r="AO30" s="1" t="s">
        <v>47</v>
      </c>
      <c r="AP30" s="1" t="s">
        <v>48</v>
      </c>
      <c r="AQ30" s="1" t="s">
        <v>47</v>
      </c>
      <c r="AR30" s="1" t="s">
        <v>47</v>
      </c>
      <c r="AS30" s="1" t="s">
        <v>110</v>
      </c>
      <c r="AT30" s="1" t="s">
        <v>89</v>
      </c>
      <c r="AU30" s="1" t="s">
        <v>50</v>
      </c>
      <c r="AV30" s="1" t="s">
        <v>77</v>
      </c>
    </row>
    <row r="31" spans="1:48" x14ac:dyDescent="0.25">
      <c r="A31" s="2">
        <v>30</v>
      </c>
      <c r="B31" s="2">
        <v>5213770</v>
      </c>
      <c r="C31" s="3" t="s">
        <v>111</v>
      </c>
      <c r="D31" s="2">
        <v>1350</v>
      </c>
      <c r="E31" s="1" t="s">
        <v>45</v>
      </c>
      <c r="F31" s="8">
        <f t="shared" si="0"/>
        <v>15</v>
      </c>
      <c r="G31" s="8">
        <f t="shared" si="1"/>
        <v>18</v>
      </c>
      <c r="H31" s="10">
        <f t="shared" si="2"/>
        <v>0.54545454545454541</v>
      </c>
      <c r="I31" s="10">
        <f t="shared" si="3"/>
        <v>0.45454545454545453</v>
      </c>
      <c r="J31" s="1" t="s">
        <v>46</v>
      </c>
      <c r="K31" s="1" t="s">
        <v>47</v>
      </c>
      <c r="L31" s="1" t="s">
        <v>47</v>
      </c>
      <c r="M31" s="1" t="s">
        <v>47</v>
      </c>
      <c r="N31" s="1" t="s">
        <v>46</v>
      </c>
      <c r="O31" s="1" t="s">
        <v>47</v>
      </c>
      <c r="P31" s="1" t="s">
        <v>46</v>
      </c>
      <c r="Q31" s="1" t="s">
        <v>47</v>
      </c>
      <c r="R31" s="1" t="s">
        <v>47</v>
      </c>
      <c r="S31" s="1" t="s">
        <v>47</v>
      </c>
      <c r="T31" s="1" t="s">
        <v>47</v>
      </c>
      <c r="U31" s="1" t="s">
        <v>47</v>
      </c>
      <c r="V31" s="1" t="s">
        <v>46</v>
      </c>
      <c r="W31" s="1" t="s">
        <v>47</v>
      </c>
      <c r="X31" s="1" t="s">
        <v>46</v>
      </c>
      <c r="Y31" s="1" t="s">
        <v>46</v>
      </c>
      <c r="Z31" s="1" t="s">
        <v>46</v>
      </c>
      <c r="AA31" s="1" t="s">
        <v>46</v>
      </c>
      <c r="AB31" s="1" t="s">
        <v>46</v>
      </c>
      <c r="AC31" s="1" t="s">
        <v>46</v>
      </c>
      <c r="AD31" s="1" t="s">
        <v>46</v>
      </c>
      <c r="AE31" s="1" t="s">
        <v>62</v>
      </c>
      <c r="AF31" s="1" t="s">
        <v>47</v>
      </c>
      <c r="AG31" s="1" t="s">
        <v>47</v>
      </c>
      <c r="AH31" s="1" t="s">
        <v>46</v>
      </c>
      <c r="AI31" s="1" t="s">
        <v>47</v>
      </c>
      <c r="AJ31" s="1" t="s">
        <v>47</v>
      </c>
      <c r="AK31" s="1" t="s">
        <v>46</v>
      </c>
      <c r="AL31" s="1" t="s">
        <v>47</v>
      </c>
      <c r="AM31" s="1" t="s">
        <v>47</v>
      </c>
      <c r="AN31" s="1" t="s">
        <v>47</v>
      </c>
      <c r="AO31" s="1" t="s">
        <v>46</v>
      </c>
      <c r="AP31" s="1" t="s">
        <v>48</v>
      </c>
      <c r="AQ31" s="1" t="s">
        <v>47</v>
      </c>
      <c r="AR31" s="1" t="s">
        <v>46</v>
      </c>
      <c r="AS31" s="1" t="s">
        <v>112</v>
      </c>
      <c r="AT31" s="1" t="s">
        <v>49</v>
      </c>
      <c r="AU31" s="1" t="s">
        <v>106</v>
      </c>
      <c r="AV31" s="1" t="s">
        <v>51</v>
      </c>
    </row>
    <row r="32" spans="1:48" x14ac:dyDescent="0.25">
      <c r="A32" s="2">
        <v>31</v>
      </c>
      <c r="B32" s="2">
        <v>5213772</v>
      </c>
      <c r="C32" s="3" t="s">
        <v>113</v>
      </c>
      <c r="D32" s="2">
        <v>464</v>
      </c>
      <c r="E32" s="1" t="s">
        <v>45</v>
      </c>
      <c r="F32" s="8">
        <f t="shared" si="0"/>
        <v>21</v>
      </c>
      <c r="G32" s="8">
        <f t="shared" si="1"/>
        <v>13</v>
      </c>
      <c r="H32" s="10">
        <f t="shared" si="2"/>
        <v>0.38235294117647056</v>
      </c>
      <c r="I32" s="10">
        <f t="shared" si="3"/>
        <v>0.61764705882352944</v>
      </c>
      <c r="J32" s="1" t="s">
        <v>47</v>
      </c>
      <c r="K32" s="1" t="s">
        <v>46</v>
      </c>
      <c r="L32" s="1" t="s">
        <v>47</v>
      </c>
      <c r="M32" s="1" t="s">
        <v>47</v>
      </c>
      <c r="N32" s="1" t="s">
        <v>46</v>
      </c>
      <c r="O32" s="1" t="s">
        <v>46</v>
      </c>
      <c r="P32" s="1" t="s">
        <v>47</v>
      </c>
      <c r="Q32" s="1" t="s">
        <v>46</v>
      </c>
      <c r="R32" s="1" t="s">
        <v>46</v>
      </c>
      <c r="S32" s="1" t="s">
        <v>47</v>
      </c>
      <c r="T32" s="1" t="s">
        <v>46</v>
      </c>
      <c r="U32" s="1" t="s">
        <v>46</v>
      </c>
      <c r="V32" s="1" t="s">
        <v>47</v>
      </c>
      <c r="W32" s="1" t="s">
        <v>46</v>
      </c>
      <c r="X32" s="1" t="s">
        <v>46</v>
      </c>
      <c r="Y32" s="1" t="s">
        <v>47</v>
      </c>
      <c r="Z32" s="1" t="s">
        <v>47</v>
      </c>
      <c r="AA32" s="1" t="s">
        <v>46</v>
      </c>
      <c r="AB32" s="1" t="s">
        <v>46</v>
      </c>
      <c r="AC32" s="1" t="s">
        <v>47</v>
      </c>
      <c r="AD32" s="1" t="s">
        <v>47</v>
      </c>
      <c r="AE32" s="1" t="s">
        <v>46</v>
      </c>
      <c r="AF32" s="1" t="s">
        <v>46</v>
      </c>
      <c r="AG32" s="1" t="s">
        <v>46</v>
      </c>
      <c r="AH32" s="1" t="s">
        <v>46</v>
      </c>
      <c r="AI32" s="1" t="s">
        <v>46</v>
      </c>
      <c r="AJ32" s="1" t="s">
        <v>47</v>
      </c>
      <c r="AK32" s="1" t="s">
        <v>46</v>
      </c>
      <c r="AL32" s="1" t="s">
        <v>47</v>
      </c>
      <c r="AM32" s="1" t="s">
        <v>46</v>
      </c>
      <c r="AN32" s="1" t="s">
        <v>47</v>
      </c>
      <c r="AO32" s="1" t="s">
        <v>46</v>
      </c>
      <c r="AP32" s="1" t="s">
        <v>48</v>
      </c>
      <c r="AQ32" s="1" t="s">
        <v>46</v>
      </c>
      <c r="AR32" s="1" t="s">
        <v>46</v>
      </c>
      <c r="AS32" s="1" t="s">
        <v>114</v>
      </c>
      <c r="AT32" s="1" t="s">
        <v>49</v>
      </c>
      <c r="AU32" s="1" t="s">
        <v>57</v>
      </c>
      <c r="AV32" s="1" t="s">
        <v>58</v>
      </c>
    </row>
    <row r="33" spans="1:48" x14ac:dyDescent="0.25">
      <c r="A33" s="2">
        <v>32</v>
      </c>
      <c r="B33" s="2">
        <v>5213774</v>
      </c>
      <c r="C33" s="3" t="s">
        <v>115</v>
      </c>
      <c r="D33" s="2">
        <v>274</v>
      </c>
      <c r="E33" s="1" t="s">
        <v>45</v>
      </c>
      <c r="F33" s="8">
        <f t="shared" si="0"/>
        <v>33</v>
      </c>
      <c r="G33" s="8">
        <f t="shared" si="1"/>
        <v>2</v>
      </c>
      <c r="H33" s="10">
        <f t="shared" si="2"/>
        <v>5.7142857142857141E-2</v>
      </c>
      <c r="I33" s="10">
        <f t="shared" si="3"/>
        <v>0.94285714285714284</v>
      </c>
      <c r="J33" s="1" t="s">
        <v>46</v>
      </c>
      <c r="K33" s="1" t="s">
        <v>46</v>
      </c>
      <c r="L33" s="1" t="s">
        <v>46</v>
      </c>
      <c r="M33" s="1" t="s">
        <v>46</v>
      </c>
      <c r="N33" s="1" t="s">
        <v>46</v>
      </c>
      <c r="O33" s="1" t="s">
        <v>46</v>
      </c>
      <c r="P33" s="1" t="s">
        <v>46</v>
      </c>
      <c r="Q33" s="1" t="s">
        <v>46</v>
      </c>
      <c r="R33" s="1" t="s">
        <v>46</v>
      </c>
      <c r="S33" s="1" t="s">
        <v>46</v>
      </c>
      <c r="T33" s="1" t="s">
        <v>46</v>
      </c>
      <c r="U33" s="1" t="s">
        <v>46</v>
      </c>
      <c r="V33" s="1" t="s">
        <v>46</v>
      </c>
      <c r="W33" s="1" t="s">
        <v>46</v>
      </c>
      <c r="X33" s="1" t="s">
        <v>46</v>
      </c>
      <c r="Y33" s="1" t="s">
        <v>46</v>
      </c>
      <c r="Z33" s="1" t="s">
        <v>47</v>
      </c>
      <c r="AA33" s="1" t="s">
        <v>46</v>
      </c>
      <c r="AB33" s="1" t="s">
        <v>46</v>
      </c>
      <c r="AC33" s="1" t="s">
        <v>46</v>
      </c>
      <c r="AD33" s="1" t="s">
        <v>46</v>
      </c>
      <c r="AE33" s="1" t="s">
        <v>46</v>
      </c>
      <c r="AF33" s="1" t="s">
        <v>46</v>
      </c>
      <c r="AG33" s="1" t="s">
        <v>46</v>
      </c>
      <c r="AH33" s="1" t="s">
        <v>46</v>
      </c>
      <c r="AI33" s="1" t="s">
        <v>46</v>
      </c>
      <c r="AJ33" s="1" t="s">
        <v>46</v>
      </c>
      <c r="AK33" s="1" t="s">
        <v>46</v>
      </c>
      <c r="AL33" s="1" t="s">
        <v>46</v>
      </c>
      <c r="AM33" s="1" t="s">
        <v>46</v>
      </c>
      <c r="AN33" s="1" t="s">
        <v>46</v>
      </c>
      <c r="AO33" s="1" t="s">
        <v>46</v>
      </c>
      <c r="AP33" s="1" t="s">
        <v>46</v>
      </c>
      <c r="AQ33" s="1" t="s">
        <v>47</v>
      </c>
      <c r="AR33" s="1" t="s">
        <v>46</v>
      </c>
      <c r="AS33" s="1" t="s">
        <v>116</v>
      </c>
      <c r="AT33" s="1" t="s">
        <v>49</v>
      </c>
      <c r="AU33" s="1" t="s">
        <v>50</v>
      </c>
      <c r="AV33" s="1" t="s">
        <v>77</v>
      </c>
    </row>
    <row r="34" spans="1:48" x14ac:dyDescent="0.25">
      <c r="A34" s="2">
        <v>33</v>
      </c>
      <c r="B34" s="2">
        <v>5213779</v>
      </c>
      <c r="C34" s="3" t="s">
        <v>117</v>
      </c>
      <c r="D34" s="2">
        <v>272</v>
      </c>
      <c r="E34" s="1" t="s">
        <v>45</v>
      </c>
      <c r="F34" s="8">
        <f t="shared" si="0"/>
        <v>25</v>
      </c>
      <c r="G34" s="8">
        <f t="shared" si="1"/>
        <v>8</v>
      </c>
      <c r="H34" s="10">
        <f t="shared" si="2"/>
        <v>0.24242424242424243</v>
      </c>
      <c r="I34" s="10">
        <f t="shared" si="3"/>
        <v>0.75757575757575757</v>
      </c>
      <c r="J34" s="1" t="s">
        <v>46</v>
      </c>
      <c r="K34" s="1" t="s">
        <v>46</v>
      </c>
      <c r="L34" s="1" t="s">
        <v>47</v>
      </c>
      <c r="M34" s="1" t="s">
        <v>47</v>
      </c>
      <c r="N34" s="1" t="s">
        <v>46</v>
      </c>
      <c r="O34" s="1" t="s">
        <v>46</v>
      </c>
      <c r="P34" s="1" t="s">
        <v>47</v>
      </c>
      <c r="Q34" s="1" t="s">
        <v>46</v>
      </c>
      <c r="R34" s="1" t="s">
        <v>46</v>
      </c>
      <c r="S34" s="1" t="s">
        <v>46</v>
      </c>
      <c r="T34" s="1" t="s">
        <v>46</v>
      </c>
      <c r="U34" s="1" t="s">
        <v>46</v>
      </c>
      <c r="V34" s="1" t="s">
        <v>46</v>
      </c>
      <c r="W34" s="1" t="s">
        <v>46</v>
      </c>
      <c r="X34" s="1" t="s">
        <v>46</v>
      </c>
      <c r="Y34" s="1" t="s">
        <v>46</v>
      </c>
      <c r="Z34" s="1" t="s">
        <v>47</v>
      </c>
      <c r="AA34" s="1" t="s">
        <v>46</v>
      </c>
      <c r="AB34" s="1" t="s">
        <v>46</v>
      </c>
      <c r="AC34" s="1" t="s">
        <v>47</v>
      </c>
      <c r="AD34" s="1" t="s">
        <v>47</v>
      </c>
      <c r="AE34" s="1" t="s">
        <v>62</v>
      </c>
      <c r="AF34" s="1" t="s">
        <v>47</v>
      </c>
      <c r="AG34" s="1" t="s">
        <v>46</v>
      </c>
      <c r="AH34" s="1" t="s">
        <v>46</v>
      </c>
      <c r="AI34" s="1" t="s">
        <v>46</v>
      </c>
      <c r="AJ34" s="1" t="s">
        <v>46</v>
      </c>
      <c r="AK34" s="1" t="s">
        <v>46</v>
      </c>
      <c r="AL34" s="1" t="s">
        <v>46</v>
      </c>
      <c r="AM34" s="1" t="s">
        <v>46</v>
      </c>
      <c r="AN34" s="1" t="s">
        <v>47</v>
      </c>
      <c r="AO34" s="1" t="s">
        <v>46</v>
      </c>
      <c r="AP34" s="1" t="s">
        <v>48</v>
      </c>
      <c r="AQ34" s="1" t="s">
        <v>46</v>
      </c>
      <c r="AR34" s="1" t="s">
        <v>46</v>
      </c>
      <c r="AS34" s="1" t="s">
        <v>118</v>
      </c>
      <c r="AT34" s="1" t="s">
        <v>49</v>
      </c>
      <c r="AU34" s="1" t="s">
        <v>50</v>
      </c>
      <c r="AV34" s="1" t="s">
        <v>58</v>
      </c>
    </row>
    <row r="35" spans="1:48" x14ac:dyDescent="0.25">
      <c r="A35" s="2">
        <v>34</v>
      </c>
      <c r="B35" s="2">
        <v>5213804</v>
      </c>
      <c r="C35" s="3" t="s">
        <v>119</v>
      </c>
      <c r="D35" s="2">
        <v>335</v>
      </c>
      <c r="E35" s="1" t="s">
        <v>45</v>
      </c>
      <c r="F35" s="8">
        <f t="shared" si="0"/>
        <v>23</v>
      </c>
      <c r="G35" s="8">
        <f t="shared" si="1"/>
        <v>12</v>
      </c>
      <c r="H35" s="10">
        <f t="shared" si="2"/>
        <v>0.34285714285714286</v>
      </c>
      <c r="I35" s="10">
        <f t="shared" si="3"/>
        <v>0.65714285714285714</v>
      </c>
      <c r="J35" s="1" t="s">
        <v>46</v>
      </c>
      <c r="K35" s="1" t="s">
        <v>47</v>
      </c>
      <c r="L35" s="1" t="s">
        <v>46</v>
      </c>
      <c r="M35" s="1" t="s">
        <v>46</v>
      </c>
      <c r="N35" s="1" t="s">
        <v>46</v>
      </c>
      <c r="O35" s="1" t="s">
        <v>46</v>
      </c>
      <c r="P35" s="1" t="s">
        <v>47</v>
      </c>
      <c r="Q35" s="1" t="s">
        <v>47</v>
      </c>
      <c r="R35" s="1" t="s">
        <v>47</v>
      </c>
      <c r="S35" s="1" t="s">
        <v>46</v>
      </c>
      <c r="T35" s="1" t="s">
        <v>46</v>
      </c>
      <c r="U35" s="1" t="s">
        <v>46</v>
      </c>
      <c r="V35" s="1" t="s">
        <v>46</v>
      </c>
      <c r="W35" s="1" t="s">
        <v>47</v>
      </c>
      <c r="X35" s="1" t="s">
        <v>46</v>
      </c>
      <c r="Y35" s="1" t="s">
        <v>47</v>
      </c>
      <c r="Z35" s="1" t="s">
        <v>46</v>
      </c>
      <c r="AA35" s="1" t="s">
        <v>47</v>
      </c>
      <c r="AB35" s="1" t="s">
        <v>46</v>
      </c>
      <c r="AC35" s="1" t="s">
        <v>47</v>
      </c>
      <c r="AD35" s="1" t="s">
        <v>47</v>
      </c>
      <c r="AE35" s="1" t="s">
        <v>46</v>
      </c>
      <c r="AF35" s="1" t="s">
        <v>46</v>
      </c>
      <c r="AG35" s="1" t="s">
        <v>46</v>
      </c>
      <c r="AH35" s="1" t="s">
        <v>46</v>
      </c>
      <c r="AI35" s="1" t="s">
        <v>46</v>
      </c>
      <c r="AJ35" s="1" t="s">
        <v>46</v>
      </c>
      <c r="AK35" s="1" t="s">
        <v>46</v>
      </c>
      <c r="AL35" s="1" t="s">
        <v>47</v>
      </c>
      <c r="AM35" s="1" t="s">
        <v>46</v>
      </c>
      <c r="AN35" s="1" t="s">
        <v>46</v>
      </c>
      <c r="AO35" s="1" t="s">
        <v>46</v>
      </c>
      <c r="AP35" s="1" t="s">
        <v>47</v>
      </c>
      <c r="AQ35" s="1" t="s">
        <v>46</v>
      </c>
      <c r="AR35" s="1" t="s">
        <v>47</v>
      </c>
      <c r="AS35" s="1" t="s">
        <v>120</v>
      </c>
      <c r="AT35" s="1" t="s">
        <v>49</v>
      </c>
      <c r="AU35" s="1" t="s">
        <v>57</v>
      </c>
      <c r="AV35" s="1" t="s">
        <v>58</v>
      </c>
    </row>
    <row r="36" spans="1:48" x14ac:dyDescent="0.25">
      <c r="A36" s="2">
        <v>35</v>
      </c>
      <c r="B36" s="2">
        <v>5213870</v>
      </c>
      <c r="C36" s="3" t="s">
        <v>121</v>
      </c>
      <c r="D36" s="2">
        <v>404</v>
      </c>
      <c r="E36" s="1" t="s">
        <v>45</v>
      </c>
      <c r="F36" s="8">
        <f t="shared" si="0"/>
        <v>15</v>
      </c>
      <c r="G36" s="8">
        <f t="shared" si="1"/>
        <v>19</v>
      </c>
      <c r="H36" s="10">
        <f t="shared" si="2"/>
        <v>0.55882352941176472</v>
      </c>
      <c r="I36" s="10">
        <f t="shared" si="3"/>
        <v>0.44117647058823528</v>
      </c>
      <c r="J36" s="1" t="s">
        <v>47</v>
      </c>
      <c r="K36" s="1" t="s">
        <v>47</v>
      </c>
      <c r="L36" s="1" t="s">
        <v>47</v>
      </c>
      <c r="M36" s="1" t="s">
        <v>46</v>
      </c>
      <c r="N36" s="1" t="s">
        <v>47</v>
      </c>
      <c r="O36" s="1" t="s">
        <v>46</v>
      </c>
      <c r="P36" s="1" t="s">
        <v>47</v>
      </c>
      <c r="Q36" s="1" t="s">
        <v>47</v>
      </c>
      <c r="R36" s="1" t="s">
        <v>46</v>
      </c>
      <c r="S36" s="1" t="s">
        <v>46</v>
      </c>
      <c r="T36" s="1" t="s">
        <v>47</v>
      </c>
      <c r="U36" s="1" t="s">
        <v>47</v>
      </c>
      <c r="V36" s="1" t="s">
        <v>47</v>
      </c>
      <c r="W36" s="1" t="s">
        <v>47</v>
      </c>
      <c r="X36" s="1" t="s">
        <v>46</v>
      </c>
      <c r="Y36" s="1" t="s">
        <v>46</v>
      </c>
      <c r="Z36" s="1" t="s">
        <v>46</v>
      </c>
      <c r="AA36" s="1" t="s">
        <v>46</v>
      </c>
      <c r="AB36" s="1" t="s">
        <v>47</v>
      </c>
      <c r="AC36" s="1" t="s">
        <v>46</v>
      </c>
      <c r="AD36" s="1" t="s">
        <v>47</v>
      </c>
      <c r="AE36" s="1" t="s">
        <v>62</v>
      </c>
      <c r="AF36" s="1" t="s">
        <v>47</v>
      </c>
      <c r="AG36" s="1" t="s">
        <v>46</v>
      </c>
      <c r="AH36" s="1" t="s">
        <v>47</v>
      </c>
      <c r="AI36" s="1" t="s">
        <v>47</v>
      </c>
      <c r="AJ36" s="1" t="s">
        <v>46</v>
      </c>
      <c r="AK36" s="1" t="s">
        <v>47</v>
      </c>
      <c r="AL36" s="1" t="s">
        <v>47</v>
      </c>
      <c r="AM36" s="1" t="s">
        <v>46</v>
      </c>
      <c r="AN36" s="1" t="s">
        <v>47</v>
      </c>
      <c r="AO36" s="1" t="s">
        <v>46</v>
      </c>
      <c r="AP36" s="1" t="s">
        <v>46</v>
      </c>
      <c r="AQ36" s="1" t="s">
        <v>46</v>
      </c>
      <c r="AR36" s="1" t="s">
        <v>47</v>
      </c>
      <c r="AS36" s="1" t="s">
        <v>122</v>
      </c>
      <c r="AT36" s="1" t="s">
        <v>49</v>
      </c>
      <c r="AU36" s="1" t="s">
        <v>57</v>
      </c>
      <c r="AV36" s="1" t="s">
        <v>77</v>
      </c>
    </row>
    <row r="37" spans="1:48" x14ac:dyDescent="0.25">
      <c r="A37" s="2">
        <v>36</v>
      </c>
      <c r="B37" s="2">
        <v>5213910</v>
      </c>
      <c r="C37" s="3" t="s">
        <v>123</v>
      </c>
      <c r="D37" s="2">
        <v>411</v>
      </c>
      <c r="E37" s="1" t="s">
        <v>45</v>
      </c>
      <c r="F37" s="8">
        <f t="shared" si="0"/>
        <v>28</v>
      </c>
      <c r="G37" s="8">
        <f t="shared" si="1"/>
        <v>6</v>
      </c>
      <c r="H37" s="10">
        <f t="shared" si="2"/>
        <v>0.17647058823529413</v>
      </c>
      <c r="I37" s="10">
        <f t="shared" si="3"/>
        <v>0.82352941176470584</v>
      </c>
      <c r="J37" s="1" t="s">
        <v>46</v>
      </c>
      <c r="K37" s="1" t="s">
        <v>46</v>
      </c>
      <c r="L37" s="1" t="s">
        <v>47</v>
      </c>
      <c r="M37" s="1" t="s">
        <v>46</v>
      </c>
      <c r="N37" s="1" t="s">
        <v>46</v>
      </c>
      <c r="O37" s="1" t="s">
        <v>46</v>
      </c>
      <c r="P37" s="1" t="s">
        <v>46</v>
      </c>
      <c r="Q37" s="1" t="s">
        <v>47</v>
      </c>
      <c r="R37" s="1" t="s">
        <v>46</v>
      </c>
      <c r="S37" s="1" t="s">
        <v>46</v>
      </c>
      <c r="T37" s="1" t="s">
        <v>46</v>
      </c>
      <c r="U37" s="1" t="s">
        <v>46</v>
      </c>
      <c r="V37" s="1" t="s">
        <v>46</v>
      </c>
      <c r="W37" s="1" t="s">
        <v>46</v>
      </c>
      <c r="X37" s="1" t="s">
        <v>46</v>
      </c>
      <c r="Y37" s="1" t="s">
        <v>46</v>
      </c>
      <c r="Z37" s="1" t="s">
        <v>47</v>
      </c>
      <c r="AA37" s="1" t="s">
        <v>46</v>
      </c>
      <c r="AB37" s="1" t="s">
        <v>46</v>
      </c>
      <c r="AC37" s="1" t="s">
        <v>46</v>
      </c>
      <c r="AD37" s="1" t="s">
        <v>46</v>
      </c>
      <c r="AE37" s="1" t="s">
        <v>46</v>
      </c>
      <c r="AF37" s="1" t="s">
        <v>47</v>
      </c>
      <c r="AG37" s="1" t="s">
        <v>46</v>
      </c>
      <c r="AH37" s="1" t="s">
        <v>46</v>
      </c>
      <c r="AI37" s="1" t="s">
        <v>46</v>
      </c>
      <c r="AJ37" s="1" t="s">
        <v>47</v>
      </c>
      <c r="AK37" s="1" t="s">
        <v>46</v>
      </c>
      <c r="AL37" s="1" t="s">
        <v>46</v>
      </c>
      <c r="AM37" s="1" t="s">
        <v>47</v>
      </c>
      <c r="AN37" s="1" t="s">
        <v>46</v>
      </c>
      <c r="AO37" s="1" t="s">
        <v>46</v>
      </c>
      <c r="AP37" s="1" t="s">
        <v>48</v>
      </c>
      <c r="AQ37" s="1" t="s">
        <v>46</v>
      </c>
      <c r="AR37" s="1" t="s">
        <v>46</v>
      </c>
      <c r="AS37" s="1" t="s">
        <v>124</v>
      </c>
      <c r="AT37" s="1" t="s">
        <v>49</v>
      </c>
      <c r="AU37" s="1" t="s">
        <v>50</v>
      </c>
      <c r="AV37" s="1" t="s">
        <v>54</v>
      </c>
    </row>
    <row r="38" spans="1:48" x14ac:dyDescent="0.25">
      <c r="A38" s="2">
        <v>37</v>
      </c>
      <c r="B38" s="2">
        <v>5214015</v>
      </c>
      <c r="C38" s="3" t="s">
        <v>125</v>
      </c>
      <c r="D38" s="2">
        <v>378</v>
      </c>
      <c r="E38" s="1" t="s">
        <v>45</v>
      </c>
      <c r="F38" s="8">
        <f t="shared" si="0"/>
        <v>11</v>
      </c>
      <c r="G38" s="8">
        <f t="shared" si="1"/>
        <v>23</v>
      </c>
      <c r="H38" s="10">
        <f t="shared" si="2"/>
        <v>0.67647058823529416</v>
      </c>
      <c r="I38" s="10">
        <f t="shared" si="3"/>
        <v>0.3235294117647059</v>
      </c>
      <c r="J38" s="1" t="s">
        <v>47</v>
      </c>
      <c r="K38" s="1" t="s">
        <v>47</v>
      </c>
      <c r="L38" s="1" t="s">
        <v>47</v>
      </c>
      <c r="M38" s="1" t="s">
        <v>47</v>
      </c>
      <c r="N38" s="1" t="s">
        <v>46</v>
      </c>
      <c r="O38" s="1" t="s">
        <v>47</v>
      </c>
      <c r="P38" s="1" t="s">
        <v>47</v>
      </c>
      <c r="Q38" s="1" t="s">
        <v>47</v>
      </c>
      <c r="R38" s="1" t="s">
        <v>46</v>
      </c>
      <c r="S38" s="1" t="s">
        <v>46</v>
      </c>
      <c r="T38" s="1" t="s">
        <v>46</v>
      </c>
      <c r="U38" s="1" t="s">
        <v>47</v>
      </c>
      <c r="V38" s="1" t="s">
        <v>46</v>
      </c>
      <c r="W38" s="1" t="s">
        <v>47</v>
      </c>
      <c r="X38" s="1" t="s">
        <v>47</v>
      </c>
      <c r="Y38" s="1" t="s">
        <v>47</v>
      </c>
      <c r="Z38" s="1" t="s">
        <v>47</v>
      </c>
      <c r="AA38" s="1" t="s">
        <v>47</v>
      </c>
      <c r="AB38" s="1" t="s">
        <v>47</v>
      </c>
      <c r="AC38" s="1" t="s">
        <v>47</v>
      </c>
      <c r="AD38" s="1" t="s">
        <v>47</v>
      </c>
      <c r="AE38" s="1" t="s">
        <v>47</v>
      </c>
      <c r="AF38" s="1" t="s">
        <v>47</v>
      </c>
      <c r="AG38" s="1" t="s">
        <v>46</v>
      </c>
      <c r="AH38" s="1" t="s">
        <v>47</v>
      </c>
      <c r="AI38" s="1" t="s">
        <v>47</v>
      </c>
      <c r="AJ38" s="1" t="s">
        <v>47</v>
      </c>
      <c r="AK38" s="1" t="s">
        <v>46</v>
      </c>
      <c r="AL38" s="1" t="s">
        <v>47</v>
      </c>
      <c r="AM38" s="1" t="s">
        <v>47</v>
      </c>
      <c r="AN38" s="1" t="s">
        <v>46</v>
      </c>
      <c r="AO38" s="1" t="s">
        <v>46</v>
      </c>
      <c r="AP38" s="1" t="s">
        <v>48</v>
      </c>
      <c r="AQ38" s="1" t="s">
        <v>46</v>
      </c>
      <c r="AR38" s="1" t="s">
        <v>46</v>
      </c>
      <c r="AS38" s="1" t="s">
        <v>126</v>
      </c>
      <c r="AT38" s="1" t="s">
        <v>89</v>
      </c>
      <c r="AU38" s="1" t="s">
        <v>57</v>
      </c>
      <c r="AV38" s="1" t="s">
        <v>51</v>
      </c>
    </row>
    <row r="39" spans="1:48" x14ac:dyDescent="0.25">
      <c r="A39" s="2">
        <v>38</v>
      </c>
      <c r="B39" s="2">
        <v>5214045</v>
      </c>
      <c r="C39" s="3" t="s">
        <v>127</v>
      </c>
      <c r="D39" s="2">
        <v>12539</v>
      </c>
      <c r="E39" s="1" t="s">
        <v>45</v>
      </c>
      <c r="F39" s="8">
        <f t="shared" si="0"/>
        <v>18</v>
      </c>
      <c r="G39" s="8">
        <f t="shared" si="1"/>
        <v>16</v>
      </c>
      <c r="H39" s="10">
        <f t="shared" si="2"/>
        <v>0.47058823529411764</v>
      </c>
      <c r="I39" s="10">
        <f t="shared" si="3"/>
        <v>0.52941176470588236</v>
      </c>
      <c r="J39" s="1" t="s">
        <v>47</v>
      </c>
      <c r="K39" s="1" t="s">
        <v>47</v>
      </c>
      <c r="L39" s="1" t="s">
        <v>47</v>
      </c>
      <c r="M39" s="1" t="s">
        <v>47</v>
      </c>
      <c r="N39" s="1" t="s">
        <v>47</v>
      </c>
      <c r="O39" s="1" t="s">
        <v>46</v>
      </c>
      <c r="P39" s="1" t="s">
        <v>47</v>
      </c>
      <c r="Q39" s="1" t="s">
        <v>47</v>
      </c>
      <c r="R39" s="1" t="s">
        <v>46</v>
      </c>
      <c r="S39" s="1" t="s">
        <v>47</v>
      </c>
      <c r="T39" s="1" t="s">
        <v>47</v>
      </c>
      <c r="U39" s="1" t="s">
        <v>47</v>
      </c>
      <c r="V39" s="1" t="s">
        <v>47</v>
      </c>
      <c r="W39" s="1" t="s">
        <v>46</v>
      </c>
      <c r="X39" s="1" t="s">
        <v>47</v>
      </c>
      <c r="Y39" s="1" t="s">
        <v>46</v>
      </c>
      <c r="Z39" s="1" t="s">
        <v>47</v>
      </c>
      <c r="AA39" s="1" t="s">
        <v>46</v>
      </c>
      <c r="AB39" s="1" t="s">
        <v>46</v>
      </c>
      <c r="AC39" s="1" t="s">
        <v>46</v>
      </c>
      <c r="AD39" s="1" t="s">
        <v>46</v>
      </c>
      <c r="AE39" s="1" t="s">
        <v>46</v>
      </c>
      <c r="AF39" s="1" t="s">
        <v>46</v>
      </c>
      <c r="AG39" s="1" t="s">
        <v>46</v>
      </c>
      <c r="AH39" s="1" t="s">
        <v>46</v>
      </c>
      <c r="AI39" s="1" t="s">
        <v>46</v>
      </c>
      <c r="AJ39" s="1" t="s">
        <v>46</v>
      </c>
      <c r="AK39" s="1" t="s">
        <v>46</v>
      </c>
      <c r="AL39" s="1" t="s">
        <v>47</v>
      </c>
      <c r="AM39" s="1" t="s">
        <v>46</v>
      </c>
      <c r="AN39" s="1" t="s">
        <v>47</v>
      </c>
      <c r="AO39" s="1" t="s">
        <v>46</v>
      </c>
      <c r="AP39" s="1" t="s">
        <v>48</v>
      </c>
      <c r="AQ39" s="1" t="s">
        <v>46</v>
      </c>
      <c r="AR39" s="1" t="s">
        <v>47</v>
      </c>
      <c r="AS39" s="1" t="s">
        <v>128</v>
      </c>
      <c r="AT39" s="1" t="s">
        <v>49</v>
      </c>
      <c r="AU39" s="1" t="s">
        <v>57</v>
      </c>
      <c r="AV39" s="1" t="s">
        <v>58</v>
      </c>
    </row>
    <row r="40" spans="1:48" x14ac:dyDescent="0.25">
      <c r="A40" s="2">
        <v>39</v>
      </c>
      <c r="B40" s="2">
        <v>5215287</v>
      </c>
      <c r="C40" s="3" t="s">
        <v>129</v>
      </c>
      <c r="D40" s="2">
        <v>288</v>
      </c>
      <c r="E40" s="1" t="s">
        <v>45</v>
      </c>
      <c r="F40" s="8">
        <f t="shared" si="0"/>
        <v>26</v>
      </c>
      <c r="G40" s="8">
        <f t="shared" si="1"/>
        <v>9</v>
      </c>
      <c r="H40" s="10">
        <f t="shared" si="2"/>
        <v>0.25714285714285712</v>
      </c>
      <c r="I40" s="10">
        <f t="shared" si="3"/>
        <v>0.74285714285714288</v>
      </c>
      <c r="J40" s="1" t="s">
        <v>46</v>
      </c>
      <c r="K40" s="1" t="s">
        <v>46</v>
      </c>
      <c r="L40" s="1" t="s">
        <v>47</v>
      </c>
      <c r="M40" s="1" t="s">
        <v>46</v>
      </c>
      <c r="N40" s="1" t="s">
        <v>46</v>
      </c>
      <c r="O40" s="1" t="s">
        <v>47</v>
      </c>
      <c r="P40" s="1" t="s">
        <v>46</v>
      </c>
      <c r="Q40" s="1" t="s">
        <v>46</v>
      </c>
      <c r="R40" s="1" t="s">
        <v>46</v>
      </c>
      <c r="S40" s="1" t="s">
        <v>46</v>
      </c>
      <c r="T40" s="1" t="s">
        <v>46</v>
      </c>
      <c r="U40" s="1" t="s">
        <v>46</v>
      </c>
      <c r="V40" s="1" t="s">
        <v>46</v>
      </c>
      <c r="W40" s="1" t="s">
        <v>47</v>
      </c>
      <c r="X40" s="1" t="s">
        <v>46</v>
      </c>
      <c r="Y40" s="1" t="s">
        <v>47</v>
      </c>
      <c r="Z40" s="1" t="s">
        <v>47</v>
      </c>
      <c r="AA40" s="1" t="s">
        <v>47</v>
      </c>
      <c r="AB40" s="1" t="s">
        <v>47</v>
      </c>
      <c r="AC40" s="1" t="s">
        <v>46</v>
      </c>
      <c r="AD40" s="1" t="s">
        <v>46</v>
      </c>
      <c r="AE40" s="1" t="s">
        <v>46</v>
      </c>
      <c r="AF40" s="1" t="s">
        <v>46</v>
      </c>
      <c r="AG40" s="1" t="s">
        <v>46</v>
      </c>
      <c r="AH40" s="1" t="s">
        <v>46</v>
      </c>
      <c r="AI40" s="1" t="s">
        <v>46</v>
      </c>
      <c r="AJ40" s="1" t="s">
        <v>46</v>
      </c>
      <c r="AK40" s="1" t="s">
        <v>46</v>
      </c>
      <c r="AL40" s="1" t="s">
        <v>47</v>
      </c>
      <c r="AM40" s="1" t="s">
        <v>46</v>
      </c>
      <c r="AN40" s="1" t="s">
        <v>47</v>
      </c>
      <c r="AO40" s="1" t="s">
        <v>46</v>
      </c>
      <c r="AP40" s="1" t="s">
        <v>46</v>
      </c>
      <c r="AQ40" s="1" t="s">
        <v>46</v>
      </c>
      <c r="AR40" s="1" t="s">
        <v>46</v>
      </c>
      <c r="AS40" s="1" t="s">
        <v>122</v>
      </c>
      <c r="AT40" s="1" t="s">
        <v>89</v>
      </c>
      <c r="AU40" s="1" t="s">
        <v>103</v>
      </c>
      <c r="AV40" s="1" t="s">
        <v>54</v>
      </c>
    </row>
    <row r="41" spans="1:48" x14ac:dyDescent="0.25">
      <c r="A41" s="2">
        <v>40</v>
      </c>
      <c r="B41" s="2">
        <v>5215299</v>
      </c>
      <c r="C41" s="3" t="s">
        <v>130</v>
      </c>
      <c r="D41" s="2">
        <v>210</v>
      </c>
      <c r="E41" s="1" t="s">
        <v>45</v>
      </c>
      <c r="F41" s="8">
        <f t="shared" si="0"/>
        <v>32</v>
      </c>
      <c r="G41" s="8">
        <f t="shared" si="1"/>
        <v>2</v>
      </c>
      <c r="H41" s="10">
        <f t="shared" si="2"/>
        <v>5.8823529411764705E-2</v>
      </c>
      <c r="I41" s="10">
        <f t="shared" si="3"/>
        <v>0.94117647058823528</v>
      </c>
      <c r="J41" s="1" t="s">
        <v>46</v>
      </c>
      <c r="K41" s="1" t="s">
        <v>46</v>
      </c>
      <c r="L41" s="1" t="s">
        <v>47</v>
      </c>
      <c r="M41" s="1" t="s">
        <v>46</v>
      </c>
      <c r="N41" s="1" t="s">
        <v>46</v>
      </c>
      <c r="O41" s="1" t="s">
        <v>46</v>
      </c>
      <c r="P41" s="1" t="s">
        <v>46</v>
      </c>
      <c r="Q41" s="1" t="s">
        <v>46</v>
      </c>
      <c r="R41" s="1" t="s">
        <v>46</v>
      </c>
      <c r="S41" s="1" t="s">
        <v>46</v>
      </c>
      <c r="T41" s="1" t="s">
        <v>46</v>
      </c>
      <c r="U41" s="1" t="s">
        <v>46</v>
      </c>
      <c r="V41" s="1" t="s">
        <v>46</v>
      </c>
      <c r="W41" s="1" t="s">
        <v>46</v>
      </c>
      <c r="X41" s="1" t="s">
        <v>46</v>
      </c>
      <c r="Y41" s="1" t="s">
        <v>46</v>
      </c>
      <c r="Z41" s="1" t="s">
        <v>47</v>
      </c>
      <c r="AA41" s="1" t="s">
        <v>46</v>
      </c>
      <c r="AB41" s="1" t="s">
        <v>46</v>
      </c>
      <c r="AC41" s="1" t="s">
        <v>46</v>
      </c>
      <c r="AD41" s="1" t="s">
        <v>46</v>
      </c>
      <c r="AE41" s="1" t="s">
        <v>46</v>
      </c>
      <c r="AF41" s="1" t="s">
        <v>46</v>
      </c>
      <c r="AG41" s="1" t="s">
        <v>46</v>
      </c>
      <c r="AH41" s="1" t="s">
        <v>46</v>
      </c>
      <c r="AI41" s="1" t="s">
        <v>46</v>
      </c>
      <c r="AJ41" s="1" t="s">
        <v>46</v>
      </c>
      <c r="AK41" s="1" t="s">
        <v>46</v>
      </c>
      <c r="AL41" s="1" t="s">
        <v>46</v>
      </c>
      <c r="AM41" s="1" t="s">
        <v>46</v>
      </c>
      <c r="AN41" s="1" t="s">
        <v>46</v>
      </c>
      <c r="AO41" s="1" t="s">
        <v>46</v>
      </c>
      <c r="AP41" s="1" t="s">
        <v>48</v>
      </c>
      <c r="AQ41" s="1" t="s">
        <v>46</v>
      </c>
      <c r="AR41" s="1" t="s">
        <v>46</v>
      </c>
      <c r="AS41" s="1" t="s">
        <v>48</v>
      </c>
      <c r="AT41" s="1" t="s">
        <v>49</v>
      </c>
      <c r="AU41" s="1" t="s">
        <v>50</v>
      </c>
      <c r="AV41" s="1" t="s">
        <v>51</v>
      </c>
    </row>
    <row r="42" spans="1:48" x14ac:dyDescent="0.25">
      <c r="A42" s="2">
        <v>41</v>
      </c>
      <c r="B42" s="2">
        <v>5215312</v>
      </c>
      <c r="C42" s="3" t="s">
        <v>131</v>
      </c>
      <c r="D42" s="2">
        <v>339</v>
      </c>
      <c r="E42" s="1" t="s">
        <v>45</v>
      </c>
      <c r="F42" s="8">
        <f t="shared" si="0"/>
        <v>27</v>
      </c>
      <c r="G42" s="8">
        <f t="shared" si="1"/>
        <v>8</v>
      </c>
      <c r="H42" s="10">
        <f t="shared" si="2"/>
        <v>0.22857142857142856</v>
      </c>
      <c r="I42" s="10">
        <f t="shared" si="3"/>
        <v>0.77142857142857146</v>
      </c>
      <c r="J42" s="1" t="s">
        <v>46</v>
      </c>
      <c r="K42" s="1" t="s">
        <v>46</v>
      </c>
      <c r="L42" s="1" t="s">
        <v>47</v>
      </c>
      <c r="M42" s="1" t="s">
        <v>47</v>
      </c>
      <c r="N42" s="1" t="s">
        <v>46</v>
      </c>
      <c r="O42" s="1" t="s">
        <v>47</v>
      </c>
      <c r="P42" s="1" t="s">
        <v>46</v>
      </c>
      <c r="Q42" s="1" t="s">
        <v>46</v>
      </c>
      <c r="R42" s="1" t="s">
        <v>46</v>
      </c>
      <c r="S42" s="1" t="s">
        <v>46</v>
      </c>
      <c r="T42" s="1" t="s">
        <v>46</v>
      </c>
      <c r="U42" s="1" t="s">
        <v>46</v>
      </c>
      <c r="V42" s="1" t="s">
        <v>46</v>
      </c>
      <c r="W42" s="1" t="s">
        <v>47</v>
      </c>
      <c r="X42" s="1" t="s">
        <v>46</v>
      </c>
      <c r="Y42" s="1" t="s">
        <v>46</v>
      </c>
      <c r="Z42" s="1" t="s">
        <v>47</v>
      </c>
      <c r="AA42" s="1" t="s">
        <v>47</v>
      </c>
      <c r="AB42" s="1" t="s">
        <v>46</v>
      </c>
      <c r="AC42" s="1" t="s">
        <v>46</v>
      </c>
      <c r="AD42" s="1" t="s">
        <v>46</v>
      </c>
      <c r="AE42" s="1" t="s">
        <v>46</v>
      </c>
      <c r="AF42" s="1" t="s">
        <v>46</v>
      </c>
      <c r="AG42" s="1" t="s">
        <v>46</v>
      </c>
      <c r="AH42" s="1" t="s">
        <v>46</v>
      </c>
      <c r="AI42" s="1" t="s">
        <v>46</v>
      </c>
      <c r="AJ42" s="1" t="s">
        <v>46</v>
      </c>
      <c r="AK42" s="1" t="s">
        <v>46</v>
      </c>
      <c r="AL42" s="1" t="s">
        <v>47</v>
      </c>
      <c r="AM42" s="1" t="s">
        <v>46</v>
      </c>
      <c r="AN42" s="1" t="s">
        <v>46</v>
      </c>
      <c r="AO42" s="1" t="s">
        <v>46</v>
      </c>
      <c r="AP42" s="1" t="s">
        <v>46</v>
      </c>
      <c r="AQ42" s="1" t="s">
        <v>47</v>
      </c>
      <c r="AR42" s="1" t="s">
        <v>46</v>
      </c>
      <c r="AS42" s="1" t="s">
        <v>120</v>
      </c>
      <c r="AT42" s="1" t="s">
        <v>89</v>
      </c>
      <c r="AU42" s="1" t="s">
        <v>57</v>
      </c>
      <c r="AV42" s="1" t="s">
        <v>54</v>
      </c>
    </row>
    <row r="43" spans="1:48" x14ac:dyDescent="0.25">
      <c r="A43" s="2">
        <v>42</v>
      </c>
      <c r="B43" s="2">
        <v>5217339</v>
      </c>
      <c r="C43" s="3" t="s">
        <v>132</v>
      </c>
      <c r="D43" s="2">
        <v>343</v>
      </c>
      <c r="E43" s="1" t="s">
        <v>45</v>
      </c>
      <c r="F43" s="8">
        <f t="shared" si="0"/>
        <v>15</v>
      </c>
      <c r="G43" s="8">
        <f t="shared" si="1"/>
        <v>19</v>
      </c>
      <c r="H43" s="10">
        <f t="shared" si="2"/>
        <v>0.55882352941176472</v>
      </c>
      <c r="I43" s="10">
        <f t="shared" si="3"/>
        <v>0.44117647058823528</v>
      </c>
      <c r="J43" s="1" t="s">
        <v>47</v>
      </c>
      <c r="K43" s="1" t="s">
        <v>47</v>
      </c>
      <c r="L43" s="1" t="s">
        <v>47</v>
      </c>
      <c r="M43" s="1" t="s">
        <v>47</v>
      </c>
      <c r="N43" s="1" t="s">
        <v>46</v>
      </c>
      <c r="O43" s="1" t="s">
        <v>46</v>
      </c>
      <c r="P43" s="1" t="s">
        <v>46</v>
      </c>
      <c r="Q43" s="1" t="s">
        <v>47</v>
      </c>
      <c r="R43" s="1" t="s">
        <v>47</v>
      </c>
      <c r="S43" s="1" t="s">
        <v>47</v>
      </c>
      <c r="T43" s="1" t="s">
        <v>46</v>
      </c>
      <c r="U43" s="1" t="s">
        <v>46</v>
      </c>
      <c r="V43" s="1" t="s">
        <v>46</v>
      </c>
      <c r="W43" s="1" t="s">
        <v>47</v>
      </c>
      <c r="X43" s="1" t="s">
        <v>46</v>
      </c>
      <c r="Y43" s="1" t="s">
        <v>46</v>
      </c>
      <c r="Z43" s="1" t="s">
        <v>47</v>
      </c>
      <c r="AA43" s="1" t="s">
        <v>47</v>
      </c>
      <c r="AB43" s="1" t="s">
        <v>47</v>
      </c>
      <c r="AC43" s="1" t="s">
        <v>47</v>
      </c>
      <c r="AD43" s="1" t="s">
        <v>47</v>
      </c>
      <c r="AE43" s="1" t="s">
        <v>46</v>
      </c>
      <c r="AF43" s="1" t="s">
        <v>46</v>
      </c>
      <c r="AG43" s="1" t="s">
        <v>46</v>
      </c>
      <c r="AH43" s="1" t="s">
        <v>47</v>
      </c>
      <c r="AI43" s="1" t="s">
        <v>46</v>
      </c>
      <c r="AJ43" s="1" t="s">
        <v>47</v>
      </c>
      <c r="AK43" s="1" t="s">
        <v>46</v>
      </c>
      <c r="AL43" s="1" t="s">
        <v>47</v>
      </c>
      <c r="AM43" s="1" t="s">
        <v>47</v>
      </c>
      <c r="AN43" s="1" t="s">
        <v>47</v>
      </c>
      <c r="AO43" s="1" t="s">
        <v>47</v>
      </c>
      <c r="AP43" s="1" t="s">
        <v>48</v>
      </c>
      <c r="AQ43" s="1" t="s">
        <v>46</v>
      </c>
      <c r="AR43" s="1" t="s">
        <v>46</v>
      </c>
      <c r="AS43" s="1" t="s">
        <v>133</v>
      </c>
      <c r="AT43" s="1" t="s">
        <v>49</v>
      </c>
      <c r="AU43" s="1" t="s">
        <v>57</v>
      </c>
      <c r="AV43" s="1" t="s">
        <v>77</v>
      </c>
    </row>
    <row r="44" spans="1:48" x14ac:dyDescent="0.25">
      <c r="A44" s="2">
        <v>43</v>
      </c>
      <c r="B44" s="2">
        <v>5240506</v>
      </c>
      <c r="C44" s="3" t="s">
        <v>134</v>
      </c>
      <c r="D44" s="2">
        <v>196</v>
      </c>
      <c r="E44" s="1" t="s">
        <v>45</v>
      </c>
      <c r="F44" s="8">
        <f t="shared" si="0"/>
        <v>34</v>
      </c>
      <c r="G44" s="8">
        <f t="shared" si="1"/>
        <v>1</v>
      </c>
      <c r="H44" s="10">
        <f t="shared" si="2"/>
        <v>2.8571428571428571E-2</v>
      </c>
      <c r="I44" s="10">
        <f t="shared" si="3"/>
        <v>0.97142857142857142</v>
      </c>
      <c r="J44" s="1" t="s">
        <v>46</v>
      </c>
      <c r="K44" s="1" t="s">
        <v>46</v>
      </c>
      <c r="L44" s="1" t="s">
        <v>46</v>
      </c>
      <c r="M44" s="1" t="s">
        <v>46</v>
      </c>
      <c r="N44" s="1" t="s">
        <v>46</v>
      </c>
      <c r="O44" s="1" t="s">
        <v>46</v>
      </c>
      <c r="P44" s="1" t="s">
        <v>46</v>
      </c>
      <c r="Q44" s="1" t="s">
        <v>46</v>
      </c>
      <c r="R44" s="1" t="s">
        <v>46</v>
      </c>
      <c r="S44" s="1" t="s">
        <v>46</v>
      </c>
      <c r="T44" s="1" t="s">
        <v>46</v>
      </c>
      <c r="U44" s="1" t="s">
        <v>46</v>
      </c>
      <c r="V44" s="1" t="s">
        <v>46</v>
      </c>
      <c r="W44" s="1" t="s">
        <v>46</v>
      </c>
      <c r="X44" s="1" t="s">
        <v>46</v>
      </c>
      <c r="Y44" s="1" t="s">
        <v>46</v>
      </c>
      <c r="Z44" s="1" t="s">
        <v>47</v>
      </c>
      <c r="AA44" s="1" t="s">
        <v>46</v>
      </c>
      <c r="AB44" s="1" t="s">
        <v>46</v>
      </c>
      <c r="AC44" s="1" t="s">
        <v>46</v>
      </c>
      <c r="AD44" s="1" t="s">
        <v>46</v>
      </c>
      <c r="AE44" s="1" t="s">
        <v>46</v>
      </c>
      <c r="AF44" s="1" t="s">
        <v>46</v>
      </c>
      <c r="AG44" s="1" t="s">
        <v>46</v>
      </c>
      <c r="AH44" s="1" t="s">
        <v>46</v>
      </c>
      <c r="AI44" s="1" t="s">
        <v>46</v>
      </c>
      <c r="AJ44" s="1" t="s">
        <v>46</v>
      </c>
      <c r="AK44" s="1" t="s">
        <v>46</v>
      </c>
      <c r="AL44" s="1" t="s">
        <v>46</v>
      </c>
      <c r="AM44" s="1" t="s">
        <v>46</v>
      </c>
      <c r="AN44" s="1" t="s">
        <v>46</v>
      </c>
      <c r="AO44" s="1" t="s">
        <v>46</v>
      </c>
      <c r="AP44" s="1" t="s">
        <v>46</v>
      </c>
      <c r="AQ44" s="1" t="s">
        <v>46</v>
      </c>
      <c r="AR44" s="1" t="s">
        <v>46</v>
      </c>
      <c r="AS44" s="1" t="s">
        <v>135</v>
      </c>
      <c r="AT44" s="1" t="s">
        <v>89</v>
      </c>
      <c r="AU44" s="1" t="s">
        <v>106</v>
      </c>
      <c r="AV44" s="1" t="s">
        <v>51</v>
      </c>
    </row>
    <row r="45" spans="1:48" x14ac:dyDescent="0.25">
      <c r="A45" s="2">
        <v>44</v>
      </c>
      <c r="B45" s="2">
        <v>5240659</v>
      </c>
      <c r="C45" s="3" t="s">
        <v>136</v>
      </c>
      <c r="D45" s="2">
        <v>224</v>
      </c>
      <c r="E45" s="1" t="s">
        <v>45</v>
      </c>
      <c r="F45" s="8">
        <f t="shared" si="0"/>
        <v>25</v>
      </c>
      <c r="G45" s="8">
        <f t="shared" si="1"/>
        <v>10</v>
      </c>
      <c r="H45" s="10">
        <f t="shared" si="2"/>
        <v>0.2857142857142857</v>
      </c>
      <c r="I45" s="10">
        <f t="shared" si="3"/>
        <v>0.7142857142857143</v>
      </c>
      <c r="J45" s="1" t="s">
        <v>47</v>
      </c>
      <c r="K45" s="1" t="s">
        <v>47</v>
      </c>
      <c r="L45" s="1" t="s">
        <v>47</v>
      </c>
      <c r="M45" s="1" t="s">
        <v>46</v>
      </c>
      <c r="N45" s="1" t="s">
        <v>46</v>
      </c>
      <c r="O45" s="1" t="s">
        <v>46</v>
      </c>
      <c r="P45" s="1" t="s">
        <v>46</v>
      </c>
      <c r="Q45" s="1" t="s">
        <v>46</v>
      </c>
      <c r="R45" s="1" t="s">
        <v>46</v>
      </c>
      <c r="S45" s="1" t="s">
        <v>47</v>
      </c>
      <c r="T45" s="1" t="s">
        <v>46</v>
      </c>
      <c r="U45" s="1" t="s">
        <v>46</v>
      </c>
      <c r="V45" s="1" t="s">
        <v>46</v>
      </c>
      <c r="W45" s="1" t="s">
        <v>47</v>
      </c>
      <c r="X45" s="1" t="s">
        <v>46</v>
      </c>
      <c r="Y45" s="1" t="s">
        <v>46</v>
      </c>
      <c r="Z45" s="1" t="s">
        <v>47</v>
      </c>
      <c r="AA45" s="1" t="s">
        <v>46</v>
      </c>
      <c r="AB45" s="1" t="s">
        <v>46</v>
      </c>
      <c r="AC45" s="1" t="s">
        <v>46</v>
      </c>
      <c r="AD45" s="1" t="s">
        <v>46</v>
      </c>
      <c r="AE45" s="1" t="s">
        <v>46</v>
      </c>
      <c r="AF45" s="1" t="s">
        <v>46</v>
      </c>
      <c r="AG45" s="1" t="s">
        <v>46</v>
      </c>
      <c r="AH45" s="1" t="s">
        <v>46</v>
      </c>
      <c r="AI45" s="1" t="s">
        <v>46</v>
      </c>
      <c r="AJ45" s="1" t="s">
        <v>46</v>
      </c>
      <c r="AK45" s="1" t="s">
        <v>46</v>
      </c>
      <c r="AL45" s="1" t="s">
        <v>46</v>
      </c>
      <c r="AM45" s="1" t="s">
        <v>46</v>
      </c>
      <c r="AN45" s="1" t="s">
        <v>47</v>
      </c>
      <c r="AO45" s="1" t="s">
        <v>47</v>
      </c>
      <c r="AP45" s="1" t="s">
        <v>47</v>
      </c>
      <c r="AQ45" s="1" t="s">
        <v>46</v>
      </c>
      <c r="AR45" s="1" t="s">
        <v>47</v>
      </c>
      <c r="AS45" s="1" t="s">
        <v>137</v>
      </c>
      <c r="AT45" s="1" t="s">
        <v>49</v>
      </c>
      <c r="AU45" s="1" t="s">
        <v>103</v>
      </c>
      <c r="AV45" s="1" t="s">
        <v>77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2</vt:i4>
      </vt:variant>
    </vt:vector>
  </HeadingPairs>
  <TitlesOfParts>
    <vt:vector size="8" baseType="lpstr">
      <vt:lpstr>Surová data</vt:lpstr>
      <vt:lpstr>List3</vt:lpstr>
      <vt:lpstr>List1</vt:lpstr>
      <vt:lpstr>Kódovaná data</vt:lpstr>
      <vt:lpstr>Legenda</vt:lpstr>
      <vt:lpstr>Surová data (neupravené)</vt:lpstr>
      <vt:lpstr>'Surová data (neupravené)'!Data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Ludvíková</dc:creator>
  <cp:lastModifiedBy>Petra Ludvíková</cp:lastModifiedBy>
  <dcterms:created xsi:type="dcterms:W3CDTF">2017-12-15T21:20:25Z</dcterms:created>
  <dcterms:modified xsi:type="dcterms:W3CDTF">2018-04-17T07:40:42Z</dcterms:modified>
</cp:coreProperties>
</file>