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Záznam testování" sheetId="1" r:id="rId1"/>
    <sheet name="Optimalní počet seedů" sheetId="2" r:id="rId2"/>
  </sheets>
  <calcPr calcId="152511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" i="2"/>
  <c r="R17" i="1"/>
  <c r="R3" i="1"/>
  <c r="R4" i="1"/>
  <c r="R5" i="1"/>
  <c r="R6" i="1"/>
  <c r="R7" i="1"/>
  <c r="R8" i="1"/>
  <c r="R9" i="1"/>
  <c r="R10" i="1"/>
  <c r="R11" i="1"/>
  <c r="R12" i="1"/>
  <c r="R13" i="1"/>
  <c r="R14" i="1"/>
  <c r="R2" i="1"/>
  <c r="Q2" i="1"/>
  <c r="Q3" i="1"/>
  <c r="Q4" i="1"/>
  <c r="Q5" i="1"/>
  <c r="Q6" i="1"/>
  <c r="Q7" i="1"/>
  <c r="Q12" i="1"/>
  <c r="Q13" i="1"/>
  <c r="Q14" i="1"/>
  <c r="M3" i="1"/>
  <c r="M4" i="1"/>
  <c r="M5" i="1"/>
  <c r="M6" i="1"/>
  <c r="M7" i="1"/>
  <c r="M12" i="1"/>
  <c r="M13" i="1"/>
  <c r="M14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2" i="1"/>
  <c r="L14" i="1"/>
  <c r="N14" i="1" s="1"/>
  <c r="O14" i="1" s="1"/>
  <c r="P14" i="1" s="1"/>
  <c r="I14" i="1"/>
  <c r="H14" i="1"/>
  <c r="N8" i="1"/>
  <c r="N9" i="1"/>
  <c r="N10" i="1"/>
  <c r="N11" i="1"/>
  <c r="H6" i="1" l="1"/>
  <c r="I3" i="1"/>
  <c r="I4" i="1"/>
  <c r="I6" i="1"/>
  <c r="I7" i="1"/>
  <c r="I5" i="1"/>
  <c r="I12" i="1"/>
  <c r="I13" i="1"/>
  <c r="I2" i="1"/>
  <c r="H3" i="1"/>
  <c r="H4" i="1"/>
  <c r="H7" i="1"/>
  <c r="H5" i="1"/>
  <c r="H12" i="1"/>
  <c r="H13" i="1"/>
  <c r="H2" i="1"/>
  <c r="L3" i="1"/>
  <c r="N3" i="1" s="1"/>
  <c r="O3" i="1" s="1"/>
  <c r="P3" i="1" s="1"/>
  <c r="L4" i="1"/>
  <c r="N4" i="1" s="1"/>
  <c r="O4" i="1" s="1"/>
  <c r="P4" i="1" s="1"/>
  <c r="L6" i="1"/>
  <c r="N6" i="1" s="1"/>
  <c r="O6" i="1" s="1"/>
  <c r="P6" i="1" s="1"/>
  <c r="L7" i="1"/>
  <c r="N7" i="1" s="1"/>
  <c r="O7" i="1" s="1"/>
  <c r="P7" i="1" s="1"/>
  <c r="L5" i="1"/>
  <c r="N5" i="1" s="1"/>
  <c r="O5" i="1" s="1"/>
  <c r="P5" i="1" s="1"/>
  <c r="L12" i="1"/>
  <c r="N12" i="1" s="1"/>
  <c r="O12" i="1" s="1"/>
  <c r="P12" i="1" s="1"/>
  <c r="L13" i="1"/>
  <c r="N13" i="1" s="1"/>
  <c r="O13" i="1" s="1"/>
  <c r="P13" i="1" s="1"/>
  <c r="L2" i="1"/>
  <c r="N2" i="1" s="1"/>
  <c r="O2" i="1" s="1"/>
  <c r="P2" i="1" s="1"/>
</calcChain>
</file>

<file path=xl/sharedStrings.xml><?xml version="1.0" encoding="utf-8"?>
<sst xmlns="http://schemas.openxmlformats.org/spreadsheetml/2006/main" count="26" uniqueCount="26">
  <si>
    <t>Seedy</t>
  </si>
  <si>
    <t>Leeche</t>
  </si>
  <si>
    <t>Start</t>
  </si>
  <si>
    <t>Konec nejrychlejší</t>
  </si>
  <si>
    <t>Konec nejpomalejší</t>
  </si>
  <si>
    <t>Čas nejrychlejší (min)</t>
  </si>
  <si>
    <t>Čas nejpomalejší(min)</t>
  </si>
  <si>
    <t>Objem souboru GB</t>
  </si>
  <si>
    <t>Číslo testu</t>
  </si>
  <si>
    <t>Střed v sekundách</t>
  </si>
  <si>
    <t>Přenesených dat GB</t>
  </si>
  <si>
    <t>Přenesených dat MB</t>
  </si>
  <si>
    <t>MB/s</t>
  </si>
  <si>
    <t>MB/s/leech</t>
  </si>
  <si>
    <t>Seedovaných dat GB</t>
  </si>
  <si>
    <t>Leech/Seed</t>
  </si>
  <si>
    <t>Poměr maxima</t>
  </si>
  <si>
    <t>Leech/Seed*Poměr rychlosti</t>
  </si>
  <si>
    <t>Poměr</t>
  </si>
  <si>
    <t>Soubor GB</t>
  </si>
  <si>
    <t>Leech GB</t>
  </si>
  <si>
    <t>Objem seed GB</t>
  </si>
  <si>
    <t>Počet seedů</t>
  </si>
  <si>
    <t>Vzdálenost od 4.9</t>
  </si>
  <si>
    <t>Nejvhodnější</t>
  </si>
  <si>
    <t>Minimum vzdáelnosti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</si>
</sst>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20" fontId="0" fillId="0" borderId="0" xfId="0" applyNumberFormat="1"/>
    <xf numFmtId="21" fontId="0" fillId="0" borderId="0" xfId="0" applyNumberFormat="1"/>
    <xf numFmtId="2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justify" vertical="center" wrapText="1"/>
    </xf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7" xfId="0" applyFont="1" applyFill="1" applyBorder="1"/>
    <xf numFmtId="0" fontId="1" fillId="0" borderId="2" xfId="0" applyFont="1" applyFill="1" applyBorder="1"/>
    <xf numFmtId="0" fontId="3" fillId="0" borderId="0" xfId="0" applyFont="1"/>
    <xf numFmtId="164" fontId="3" fillId="0" borderId="6" xfId="0" applyNumberFormat="1" applyFont="1" applyBorder="1"/>
    <xf numFmtId="164" fontId="3" fillId="0" borderId="5" xfId="0" applyNumberFormat="1" applyFont="1" applyBorder="1"/>
    <xf numFmtId="164" fontId="1" fillId="0" borderId="5" xfId="0" applyNumberFormat="1" applyFont="1" applyBorder="1"/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1" workbookViewId="0">
      <selection activeCell="M20" sqref="M20"/>
    </sheetView>
  </sheetViews>
  <sheetFormatPr defaultRowHeight="14.4" x14ac:dyDescent="0.3"/>
  <cols>
    <col min="2" max="2" width="17.21875" customWidth="1"/>
    <col min="6" max="6" width="11.5546875" customWidth="1"/>
    <col min="7" max="7" width="18.21875" customWidth="1"/>
    <col min="8" max="8" width="9.6640625" customWidth="1"/>
    <col min="9" max="9" width="9.5546875" customWidth="1"/>
    <col min="10" max="11" width="16.109375" customWidth="1"/>
    <col min="12" max="12" width="18.44140625" customWidth="1"/>
    <col min="13" max="13" width="14.44140625" customWidth="1"/>
    <col min="14" max="14" width="19.109375" customWidth="1"/>
    <col min="15" max="15" width="7.6640625" customWidth="1"/>
    <col min="16" max="16" width="11.109375" customWidth="1"/>
    <col min="17" max="17" width="14.109375" customWidth="1"/>
    <col min="18" max="18" width="19.33203125" customWidth="1"/>
  </cols>
  <sheetData>
    <row r="1" spans="1:18" x14ac:dyDescent="0.3">
      <c r="A1" t="s">
        <v>8</v>
      </c>
      <c r="B1" s="6" t="s">
        <v>7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9</v>
      </c>
      <c r="K1" s="6" t="s">
        <v>14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16</v>
      </c>
      <c r="R1" s="6" t="s">
        <v>17</v>
      </c>
    </row>
    <row r="2" spans="1:18" x14ac:dyDescent="0.3">
      <c r="A2">
        <v>1</v>
      </c>
      <c r="B2">
        <v>2.8</v>
      </c>
      <c r="C2">
        <v>1</v>
      </c>
      <c r="D2">
        <v>13</v>
      </c>
      <c r="E2" s="2">
        <v>0.67847222222222225</v>
      </c>
      <c r="F2" s="2">
        <v>0.6817939814814814</v>
      </c>
      <c r="G2" s="2">
        <v>0.6820949074074073</v>
      </c>
      <c r="H2" s="3" t="str">
        <f>TEXT(F2-E2,"h:mm:ss")</f>
        <v>0:04:47</v>
      </c>
      <c r="I2" s="3" t="str">
        <f>TEXT(G2-E2,"h:mm:ss")</f>
        <v>0:05:13</v>
      </c>
      <c r="J2" s="4">
        <v>300</v>
      </c>
      <c r="K2" s="4">
        <f t="shared" ref="K2:K14" si="0">B2*C2</f>
        <v>2.8</v>
      </c>
      <c r="L2">
        <f t="shared" ref="L2:L7" si="1">(B2*D2)</f>
        <v>36.4</v>
      </c>
      <c r="M2" s="5">
        <f>L2/K2</f>
        <v>13</v>
      </c>
      <c r="N2">
        <f>L2*1024</f>
        <v>37273.599999999999</v>
      </c>
      <c r="O2" s="7">
        <f t="shared" ref="O2:O7" si="2">N2/J2</f>
        <v>124.24533333333333</v>
      </c>
      <c r="P2" s="7">
        <f t="shared" ref="P2:P7" si="3">O2/D2</f>
        <v>9.5573333333333341</v>
      </c>
      <c r="Q2" s="7">
        <f t="shared" ref="Q2:Q6" si="4">P2/MAX($P$2:$P$7)</f>
        <v>0.44333333333333347</v>
      </c>
      <c r="R2" s="7">
        <f>Q2*M2</f>
        <v>5.7633333333333354</v>
      </c>
    </row>
    <row r="3" spans="1:18" x14ac:dyDescent="0.3">
      <c r="A3">
        <v>2</v>
      </c>
      <c r="B3">
        <v>2.8</v>
      </c>
      <c r="C3">
        <v>1</v>
      </c>
      <c r="D3">
        <v>13</v>
      </c>
      <c r="E3" s="2">
        <v>0.58194444444444449</v>
      </c>
      <c r="F3" s="2">
        <v>0.58515046296296302</v>
      </c>
      <c r="G3" s="2">
        <v>0.5854166666666667</v>
      </c>
      <c r="H3" s="3" t="str">
        <f t="shared" ref="H3:H14" si="5">TEXT(F3-E3,"h:mm:ss")</f>
        <v>0:04:37</v>
      </c>
      <c r="I3" s="3" t="str">
        <f t="shared" ref="I3:I14" si="6">TEXT(G3-E3,"h:mm:ss")</f>
        <v>0:05:00</v>
      </c>
      <c r="J3" s="5">
        <v>289</v>
      </c>
      <c r="K3" s="4">
        <f t="shared" si="0"/>
        <v>2.8</v>
      </c>
      <c r="L3">
        <f t="shared" si="1"/>
        <v>36.4</v>
      </c>
      <c r="M3" s="5">
        <f t="shared" ref="M3:M31" si="7">L3/K3</f>
        <v>13</v>
      </c>
      <c r="N3">
        <f t="shared" ref="N3:N14" si="8">L3*1024</f>
        <v>37273.599999999999</v>
      </c>
      <c r="O3" s="7">
        <f t="shared" si="2"/>
        <v>128.97439446366781</v>
      </c>
      <c r="P3" s="7">
        <f t="shared" si="3"/>
        <v>9.9211072664359854</v>
      </c>
      <c r="Q3" s="7">
        <f t="shared" si="4"/>
        <v>0.46020761245674746</v>
      </c>
      <c r="R3" s="7">
        <f t="shared" ref="R3:R14" si="9">Q3*M3</f>
        <v>5.9826989619377171</v>
      </c>
    </row>
    <row r="4" spans="1:18" x14ac:dyDescent="0.3">
      <c r="A4">
        <v>3</v>
      </c>
      <c r="B4">
        <v>2.8</v>
      </c>
      <c r="C4">
        <v>2</v>
      </c>
      <c r="D4">
        <v>13</v>
      </c>
      <c r="E4" s="2">
        <v>0.59861111111111109</v>
      </c>
      <c r="F4" s="2">
        <v>0.60023148148148142</v>
      </c>
      <c r="G4" s="2">
        <v>0.60040509259259256</v>
      </c>
      <c r="H4" s="3" t="str">
        <f t="shared" si="5"/>
        <v>0:02:20</v>
      </c>
      <c r="I4" s="3" t="str">
        <f t="shared" si="6"/>
        <v>0:02:35</v>
      </c>
      <c r="J4" s="5">
        <v>148</v>
      </c>
      <c r="K4" s="4">
        <f t="shared" si="0"/>
        <v>5.6</v>
      </c>
      <c r="L4">
        <f t="shared" si="1"/>
        <v>36.4</v>
      </c>
      <c r="M4" s="5">
        <f t="shared" si="7"/>
        <v>6.5</v>
      </c>
      <c r="N4">
        <f t="shared" si="8"/>
        <v>37273.599999999999</v>
      </c>
      <c r="O4" s="7">
        <f t="shared" si="2"/>
        <v>251.84864864864863</v>
      </c>
      <c r="P4" s="7">
        <f t="shared" si="3"/>
        <v>19.37297297297297</v>
      </c>
      <c r="Q4" s="7">
        <f t="shared" si="4"/>
        <v>0.89864864864864868</v>
      </c>
      <c r="R4" s="7">
        <f t="shared" si="9"/>
        <v>5.8412162162162167</v>
      </c>
    </row>
    <row r="5" spans="1:18" x14ac:dyDescent="0.3">
      <c r="A5">
        <v>4</v>
      </c>
      <c r="B5">
        <v>2.8</v>
      </c>
      <c r="C5">
        <v>2</v>
      </c>
      <c r="D5">
        <v>13</v>
      </c>
      <c r="E5" s="2">
        <v>0.66157407407407409</v>
      </c>
      <c r="F5" s="2">
        <v>0.66296296296296298</v>
      </c>
      <c r="G5" s="2">
        <v>0.66388888888888886</v>
      </c>
      <c r="H5" s="3" t="str">
        <f>TEXT(F5-E5,"h:mm:ss")</f>
        <v>0:02:00</v>
      </c>
      <c r="I5" s="3" t="str">
        <f>TEXT(G5-E5,"h:mm:ss")</f>
        <v>0:03:20</v>
      </c>
      <c r="J5" s="5">
        <v>160</v>
      </c>
      <c r="K5" s="4">
        <f t="shared" si="0"/>
        <v>5.6</v>
      </c>
      <c r="L5">
        <f t="shared" si="1"/>
        <v>36.4</v>
      </c>
      <c r="M5" s="5">
        <f t="shared" si="7"/>
        <v>6.5</v>
      </c>
      <c r="N5">
        <f t="shared" si="8"/>
        <v>37273.599999999999</v>
      </c>
      <c r="O5" s="7">
        <f t="shared" si="2"/>
        <v>232.95999999999998</v>
      </c>
      <c r="P5" s="7">
        <f t="shared" si="3"/>
        <v>17.919999999999998</v>
      </c>
      <c r="Q5" s="7">
        <f t="shared" si="4"/>
        <v>0.83125000000000004</v>
      </c>
      <c r="R5" s="7">
        <f t="shared" si="9"/>
        <v>5.4031250000000002</v>
      </c>
    </row>
    <row r="6" spans="1:18" x14ac:dyDescent="0.3">
      <c r="A6">
        <v>5</v>
      </c>
      <c r="B6">
        <v>2.8</v>
      </c>
      <c r="C6">
        <v>3</v>
      </c>
      <c r="D6">
        <v>13</v>
      </c>
      <c r="E6" s="2">
        <v>0.60451388888888891</v>
      </c>
      <c r="F6" s="2">
        <v>0.60625000000000007</v>
      </c>
      <c r="G6" s="2">
        <v>0.60659722222222223</v>
      </c>
      <c r="H6" s="3" t="str">
        <f t="shared" si="5"/>
        <v>0:02:30</v>
      </c>
      <c r="I6" s="3" t="str">
        <f t="shared" si="6"/>
        <v>0:03:00</v>
      </c>
      <c r="J6" s="5">
        <v>165</v>
      </c>
      <c r="K6" s="4">
        <f t="shared" si="0"/>
        <v>8.3999999999999986</v>
      </c>
      <c r="L6">
        <f t="shared" si="1"/>
        <v>36.4</v>
      </c>
      <c r="M6" s="5">
        <f t="shared" si="7"/>
        <v>4.3333333333333339</v>
      </c>
      <c r="N6">
        <f t="shared" si="8"/>
        <v>37273.599999999999</v>
      </c>
      <c r="O6" s="7">
        <f t="shared" si="2"/>
        <v>225.90060606060607</v>
      </c>
      <c r="P6" s="7">
        <f t="shared" si="3"/>
        <v>17.376969696969699</v>
      </c>
      <c r="Q6" s="7">
        <f t="shared" si="4"/>
        <v>0.80606060606060626</v>
      </c>
      <c r="R6" s="7">
        <f t="shared" si="9"/>
        <v>3.4929292929292943</v>
      </c>
    </row>
    <row r="7" spans="1:18" x14ac:dyDescent="0.3">
      <c r="A7">
        <v>6</v>
      </c>
      <c r="B7">
        <v>2.8</v>
      </c>
      <c r="C7">
        <v>3</v>
      </c>
      <c r="D7">
        <v>13</v>
      </c>
      <c r="E7" s="2">
        <v>0.61504629629629626</v>
      </c>
      <c r="F7" s="2">
        <v>0.61649305555555556</v>
      </c>
      <c r="G7" s="2">
        <v>0.6166666666666667</v>
      </c>
      <c r="H7" s="3" t="str">
        <f t="shared" si="5"/>
        <v>0:02:05</v>
      </c>
      <c r="I7" s="3" t="str">
        <f t="shared" si="6"/>
        <v>0:02:20</v>
      </c>
      <c r="J7" s="5">
        <v>133</v>
      </c>
      <c r="K7" s="4">
        <f t="shared" si="0"/>
        <v>8.3999999999999986</v>
      </c>
      <c r="L7">
        <f t="shared" si="1"/>
        <v>36.4</v>
      </c>
      <c r="M7" s="5">
        <f t="shared" si="7"/>
        <v>4.3333333333333339</v>
      </c>
      <c r="N7">
        <f t="shared" si="8"/>
        <v>37273.599999999999</v>
      </c>
      <c r="O7" s="7">
        <f t="shared" si="2"/>
        <v>280.25263157894733</v>
      </c>
      <c r="P7" s="7">
        <f t="shared" si="3"/>
        <v>21.557894736842101</v>
      </c>
      <c r="Q7" s="7">
        <f>P7/MAX($P$2:$P$7)</f>
        <v>1</v>
      </c>
      <c r="R7" s="7">
        <f t="shared" si="9"/>
        <v>4.3333333333333339</v>
      </c>
    </row>
    <row r="8" spans="1:18" x14ac:dyDescent="0.3">
      <c r="E8" s="2"/>
      <c r="F8" s="2"/>
      <c r="G8" s="2"/>
      <c r="H8" s="3"/>
      <c r="I8" s="3"/>
      <c r="J8" s="5"/>
      <c r="K8" s="4">
        <f t="shared" si="0"/>
        <v>0</v>
      </c>
      <c r="M8" s="5"/>
      <c r="N8">
        <f t="shared" si="8"/>
        <v>0</v>
      </c>
      <c r="O8" s="7"/>
      <c r="P8" s="7"/>
      <c r="R8" s="7">
        <f t="shared" si="9"/>
        <v>0</v>
      </c>
    </row>
    <row r="9" spans="1:18" x14ac:dyDescent="0.3">
      <c r="E9" s="2"/>
      <c r="F9" s="2"/>
      <c r="G9" s="2"/>
      <c r="H9" s="3"/>
      <c r="I9" s="3"/>
      <c r="J9" s="5"/>
      <c r="K9" s="4">
        <f t="shared" si="0"/>
        <v>0</v>
      </c>
      <c r="M9" s="5"/>
      <c r="N9">
        <f t="shared" si="8"/>
        <v>0</v>
      </c>
      <c r="O9" s="7"/>
      <c r="P9" s="7"/>
      <c r="R9" s="7">
        <f t="shared" si="9"/>
        <v>0</v>
      </c>
    </row>
    <row r="10" spans="1:18" x14ac:dyDescent="0.3">
      <c r="E10" s="2"/>
      <c r="F10" s="2"/>
      <c r="G10" s="2"/>
      <c r="H10" s="3"/>
      <c r="I10" s="3"/>
      <c r="J10" s="5"/>
      <c r="K10" s="4">
        <f t="shared" si="0"/>
        <v>0</v>
      </c>
      <c r="M10" s="5"/>
      <c r="N10">
        <f t="shared" si="8"/>
        <v>0</v>
      </c>
      <c r="O10" s="7"/>
      <c r="P10" s="7"/>
      <c r="R10" s="7">
        <f t="shared" si="9"/>
        <v>0</v>
      </c>
    </row>
    <row r="11" spans="1:18" x14ac:dyDescent="0.3">
      <c r="E11" s="2"/>
      <c r="F11" s="2"/>
      <c r="G11" s="2"/>
      <c r="H11" s="3"/>
      <c r="I11" s="3"/>
      <c r="J11" s="5"/>
      <c r="K11" s="4">
        <f t="shared" si="0"/>
        <v>0</v>
      </c>
      <c r="M11" s="5"/>
      <c r="N11">
        <f t="shared" si="8"/>
        <v>0</v>
      </c>
      <c r="O11" s="7"/>
      <c r="P11" s="7"/>
      <c r="R11" s="7">
        <f t="shared" si="9"/>
        <v>0</v>
      </c>
    </row>
    <row r="12" spans="1:18" x14ac:dyDescent="0.3">
      <c r="A12">
        <v>11</v>
      </c>
      <c r="B12">
        <v>21.9</v>
      </c>
      <c r="C12">
        <v>1</v>
      </c>
      <c r="D12">
        <v>13</v>
      </c>
      <c r="E12" s="2">
        <v>0.64513888888888882</v>
      </c>
      <c r="F12" s="2">
        <v>0.67083333333333339</v>
      </c>
      <c r="G12" s="2">
        <v>0.67152777777777783</v>
      </c>
      <c r="H12" s="3" t="str">
        <f t="shared" si="5"/>
        <v>0:37:00</v>
      </c>
      <c r="I12" s="3" t="str">
        <f t="shared" si="6"/>
        <v>0:38:00</v>
      </c>
      <c r="J12" s="5">
        <v>2250</v>
      </c>
      <c r="K12" s="4">
        <f t="shared" si="0"/>
        <v>21.9</v>
      </c>
      <c r="L12">
        <f>(B12*D12)</f>
        <v>284.7</v>
      </c>
      <c r="M12" s="5">
        <f t="shared" si="7"/>
        <v>13</v>
      </c>
      <c r="N12">
        <f t="shared" si="8"/>
        <v>291532.79999999999</v>
      </c>
      <c r="O12" s="7">
        <f>N12/J12</f>
        <v>129.57013333333333</v>
      </c>
      <c r="P12" s="7">
        <f>O12/D12</f>
        <v>9.9669333333333334</v>
      </c>
      <c r="Q12" s="7">
        <f t="shared" ref="Q12:Q13" si="10">P12/MAX($P$12:$P$14)</f>
        <v>0.32444444444444448</v>
      </c>
      <c r="R12" s="7">
        <f t="shared" si="9"/>
        <v>4.2177777777777781</v>
      </c>
    </row>
    <row r="13" spans="1:18" x14ac:dyDescent="0.3">
      <c r="A13">
        <v>12</v>
      </c>
      <c r="B13">
        <v>21.9</v>
      </c>
      <c r="C13">
        <v>2</v>
      </c>
      <c r="D13">
        <v>13</v>
      </c>
      <c r="E13" s="2">
        <v>0.62656250000000002</v>
      </c>
      <c r="F13" s="2">
        <v>0.63645833333333335</v>
      </c>
      <c r="G13" s="2">
        <v>0.63680555555555551</v>
      </c>
      <c r="H13" s="3" t="str">
        <f t="shared" si="5"/>
        <v>0:14:15</v>
      </c>
      <c r="I13" s="3" t="str">
        <f t="shared" si="6"/>
        <v>0:14:45</v>
      </c>
      <c r="J13" s="5">
        <v>870</v>
      </c>
      <c r="K13" s="4">
        <f t="shared" si="0"/>
        <v>43.8</v>
      </c>
      <c r="L13">
        <f>(B13*D13)</f>
        <v>284.7</v>
      </c>
      <c r="M13" s="5">
        <f t="shared" si="7"/>
        <v>6.5</v>
      </c>
      <c r="N13">
        <f t="shared" si="8"/>
        <v>291532.79999999999</v>
      </c>
      <c r="O13" s="7">
        <f>N13/J13</f>
        <v>335.09517241379308</v>
      </c>
      <c r="P13" s="7">
        <f>O13/D13</f>
        <v>25.776551724137928</v>
      </c>
      <c r="Q13" s="7">
        <f t="shared" si="10"/>
        <v>0.83908045977011492</v>
      </c>
      <c r="R13" s="7">
        <f t="shared" si="9"/>
        <v>5.4540229885057467</v>
      </c>
    </row>
    <row r="14" spans="1:18" x14ac:dyDescent="0.3">
      <c r="B14">
        <v>21.9</v>
      </c>
      <c r="C14">
        <v>3</v>
      </c>
      <c r="D14">
        <v>13</v>
      </c>
      <c r="E14" s="2">
        <v>0.67881944444444453</v>
      </c>
      <c r="F14" s="2">
        <v>0.68686342592592586</v>
      </c>
      <c r="G14" s="2">
        <v>0.68769675925925933</v>
      </c>
      <c r="H14" s="3" t="str">
        <f t="shared" si="5"/>
        <v>0:11:35</v>
      </c>
      <c r="I14" s="3" t="str">
        <f t="shared" si="6"/>
        <v>0:12:47</v>
      </c>
      <c r="J14" s="5">
        <v>730</v>
      </c>
      <c r="K14" s="4">
        <f t="shared" si="0"/>
        <v>65.699999999999989</v>
      </c>
      <c r="L14">
        <f>(B14*D14)</f>
        <v>284.7</v>
      </c>
      <c r="M14" s="5">
        <f t="shared" si="7"/>
        <v>4.3333333333333339</v>
      </c>
      <c r="N14">
        <f t="shared" si="8"/>
        <v>291532.79999999999</v>
      </c>
      <c r="O14" s="7">
        <f>N14/J14</f>
        <v>399.35999999999996</v>
      </c>
      <c r="P14" s="7">
        <f>O14/D14</f>
        <v>30.719999999999995</v>
      </c>
      <c r="Q14" s="7">
        <f>P14/MAX($P$12:$P$14)</f>
        <v>1</v>
      </c>
      <c r="R14" s="7">
        <f t="shared" si="9"/>
        <v>4.3333333333333339</v>
      </c>
    </row>
    <row r="15" spans="1:18" x14ac:dyDescent="0.3">
      <c r="E15" s="2"/>
      <c r="F15" s="2"/>
      <c r="G15" s="2"/>
      <c r="H15" s="3"/>
      <c r="I15" s="3"/>
      <c r="J15" s="5"/>
      <c r="K15" s="5"/>
    </row>
    <row r="16" spans="1:18" x14ac:dyDescent="0.3">
      <c r="E16" s="2"/>
      <c r="F16" s="2"/>
      <c r="G16" s="2"/>
      <c r="H16" s="3"/>
      <c r="I16" s="3"/>
      <c r="J16" s="5"/>
      <c r="K16" s="5"/>
    </row>
    <row r="17" spans="5:18" x14ac:dyDescent="0.3">
      <c r="E17" s="2"/>
      <c r="F17" s="2"/>
      <c r="G17" s="2"/>
      <c r="H17" s="3"/>
      <c r="I17" s="3"/>
      <c r="J17" s="5"/>
      <c r="K17" s="5"/>
      <c r="R17">
        <f>(AVERAGE(R2:R7)+AVERAGE(R12:R14))/2</f>
        <v>4.9022420280819681</v>
      </c>
    </row>
    <row r="18" spans="5:18" x14ac:dyDescent="0.3">
      <c r="E18" s="2"/>
      <c r="F18" s="2"/>
      <c r="G18" s="2"/>
      <c r="H18" s="3"/>
      <c r="I18" s="3"/>
      <c r="J18" s="5"/>
      <c r="K18" s="5"/>
    </row>
    <row r="19" spans="5:18" x14ac:dyDescent="0.3">
      <c r="E19" s="2"/>
      <c r="F19" s="2"/>
      <c r="G19" s="2"/>
      <c r="H19" s="3"/>
      <c r="I19" s="3"/>
      <c r="J19" s="5"/>
      <c r="K19" s="5"/>
    </row>
    <row r="20" spans="5:18" x14ac:dyDescent="0.3">
      <c r="E20" s="2"/>
      <c r="F20" s="2"/>
      <c r="G20" s="2"/>
      <c r="H20" s="3"/>
      <c r="I20" s="3"/>
      <c r="J20" s="5"/>
      <c r="K20" s="5"/>
    </row>
    <row r="21" spans="5:18" x14ac:dyDescent="0.3">
      <c r="E21" s="2"/>
      <c r="F21" s="2"/>
      <c r="G21" s="2"/>
      <c r="H21" s="3"/>
      <c r="I21" s="3"/>
      <c r="J21" s="5"/>
      <c r="K21" s="5"/>
    </row>
    <row r="22" spans="5:18" x14ac:dyDescent="0.3">
      <c r="E22" s="2"/>
      <c r="F22" s="2"/>
      <c r="G22" s="2"/>
      <c r="H22" s="3"/>
      <c r="I22" s="3"/>
      <c r="J22" s="5"/>
      <c r="K22" s="5"/>
    </row>
    <row r="23" spans="5:18" x14ac:dyDescent="0.3">
      <c r="E23" s="2"/>
      <c r="F23" s="2"/>
      <c r="G23" s="2"/>
      <c r="H23" s="3"/>
      <c r="I23" s="3"/>
      <c r="J23" s="5"/>
      <c r="K23" s="5"/>
    </row>
    <row r="24" spans="5:18" x14ac:dyDescent="0.3">
      <c r="E24" s="2"/>
      <c r="F24" s="2"/>
      <c r="G24" s="2"/>
      <c r="H24" s="3"/>
      <c r="I24" s="3"/>
      <c r="J24" s="5"/>
      <c r="K24" s="5"/>
    </row>
    <row r="25" spans="5:18" x14ac:dyDescent="0.3">
      <c r="E25" s="2"/>
      <c r="F25" s="2"/>
      <c r="G25" s="2"/>
      <c r="H25" s="3"/>
      <c r="I25" s="3"/>
      <c r="J25" s="5"/>
      <c r="K25" s="5"/>
    </row>
    <row r="26" spans="5:18" x14ac:dyDescent="0.3">
      <c r="E26" s="2"/>
      <c r="F26" s="2"/>
      <c r="G26" s="2"/>
      <c r="H26" s="3"/>
      <c r="I26" s="3"/>
      <c r="J26" s="5"/>
      <c r="K26" s="5"/>
    </row>
    <row r="27" spans="5:18" x14ac:dyDescent="0.3">
      <c r="E27" s="2"/>
      <c r="F27" s="2"/>
      <c r="G27" s="2"/>
      <c r="H27" s="3"/>
      <c r="I27" s="3"/>
      <c r="J27" s="5"/>
      <c r="K27" s="5"/>
    </row>
    <row r="28" spans="5:18" x14ac:dyDescent="0.3">
      <c r="E28" s="2"/>
      <c r="F28" s="2"/>
      <c r="G28" s="2"/>
      <c r="H28" s="3"/>
      <c r="I28" s="3"/>
      <c r="J28" s="5"/>
      <c r="K28" s="5"/>
    </row>
    <row r="29" spans="5:18" x14ac:dyDescent="0.3">
      <c r="E29" s="2"/>
      <c r="F29" s="2"/>
      <c r="G29" s="2"/>
      <c r="H29" s="3"/>
      <c r="I29" s="3"/>
      <c r="J29" s="5"/>
      <c r="K29" s="5"/>
    </row>
    <row r="30" spans="5:18" x14ac:dyDescent="0.3">
      <c r="E30" s="2"/>
      <c r="F30" s="2"/>
      <c r="G30" s="2"/>
      <c r="H30" s="3"/>
      <c r="I30" s="3"/>
      <c r="J30" s="5"/>
      <c r="K30" s="5"/>
    </row>
    <row r="31" spans="5:18" x14ac:dyDescent="0.3">
      <c r="E31" s="2"/>
      <c r="F31" s="2"/>
      <c r="G31" s="2"/>
      <c r="H31" s="3"/>
      <c r="I31" s="3"/>
      <c r="J31" s="5"/>
      <c r="K31" s="5"/>
    </row>
    <row r="32" spans="5:18" x14ac:dyDescent="0.3">
      <c r="E32" s="2"/>
      <c r="F32" s="2"/>
      <c r="G32" s="2"/>
      <c r="H32" s="3"/>
      <c r="I32" s="3"/>
      <c r="J32" s="5"/>
      <c r="K32" s="5"/>
    </row>
    <row r="33" spans="5:11" x14ac:dyDescent="0.3">
      <c r="E33" s="2"/>
      <c r="F33" s="2"/>
      <c r="G33" s="2"/>
      <c r="H33" s="3"/>
      <c r="I33" s="3"/>
      <c r="J33" s="5"/>
      <c r="K33" s="5"/>
    </row>
    <row r="34" spans="5:11" x14ac:dyDescent="0.3">
      <c r="G3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K16" sqref="K16"/>
    </sheetView>
  </sheetViews>
  <sheetFormatPr defaultRowHeight="14.4" x14ac:dyDescent="0.3"/>
  <cols>
    <col min="1" max="1" width="10.77734375" customWidth="1"/>
    <col min="3" max="3" width="15.21875" customWidth="1"/>
    <col min="4" max="4" width="15.5546875" customWidth="1"/>
    <col min="5" max="5" width="6.44140625" customWidth="1"/>
    <col min="6" max="6" width="16.88671875" customWidth="1"/>
    <col min="7" max="7" width="19.6640625" customWidth="1"/>
  </cols>
  <sheetData>
    <row r="1" spans="1:9" ht="15" thickBot="1" x14ac:dyDescent="0.35">
      <c r="A1" s="9" t="s">
        <v>19</v>
      </c>
      <c r="B1" s="10" t="s">
        <v>20</v>
      </c>
      <c r="C1" s="11" t="s">
        <v>22</v>
      </c>
      <c r="D1" s="10" t="s">
        <v>21</v>
      </c>
      <c r="E1" s="12" t="s">
        <v>18</v>
      </c>
      <c r="F1" s="14" t="s">
        <v>23</v>
      </c>
      <c r="G1" s="13" t="s">
        <v>24</v>
      </c>
      <c r="H1" s="13" t="s">
        <v>25</v>
      </c>
      <c r="I1" s="15"/>
    </row>
    <row r="2" spans="1:9" ht="15.6" x14ac:dyDescent="0.3">
      <c r="A2" s="19">
        <v>3</v>
      </c>
      <c r="B2" s="19">
        <v>300</v>
      </c>
      <c r="C2" s="19">
        <v>1</v>
      </c>
      <c r="D2" s="19">
        <f>A2*C2</f>
        <v>3</v>
      </c>
      <c r="E2" s="16">
        <f>B2/D2</f>
        <v>100</v>
      </c>
      <c r="F2" s="15">
        <f>ABS(1-(E2/4.9))</f>
        <v>19.408163265306122</v>
      </c>
      <c r="G2" s="15" t="str">
        <f>IF(F2=H2,"ano","ne")</f>
        <v>ne</v>
      </c>
      <c r="H2" s="15">
        <f>MIN($F$2:$F$25)</f>
        <v>8.4033613445377853E-3</v>
      </c>
      <c r="I2" s="15"/>
    </row>
    <row r="3" spans="1:9" ht="15.6" x14ac:dyDescent="0.3">
      <c r="A3" s="20">
        <v>3</v>
      </c>
      <c r="B3" s="20">
        <v>297</v>
      </c>
      <c r="C3" s="20">
        <v>2</v>
      </c>
      <c r="D3" s="20">
        <f t="shared" ref="D3:D25" si="0">A3*C3</f>
        <v>6</v>
      </c>
      <c r="E3" s="17">
        <f t="shared" ref="E3:E25" si="1">B3/D3</f>
        <v>49.5</v>
      </c>
      <c r="F3" s="15">
        <f t="shared" ref="F3:F25" si="2">ABS(1-(E3/4.9))</f>
        <v>9.1020408163265305</v>
      </c>
      <c r="G3" s="15" t="str">
        <f t="shared" ref="G3:G25" si="3">IF(F3=H3,"ano","ne")</f>
        <v>ne</v>
      </c>
      <c r="H3" s="15">
        <f t="shared" ref="H3:H25" si="4">MIN($F$2:$F$25)</f>
        <v>8.4033613445377853E-3</v>
      </c>
      <c r="I3" s="15"/>
    </row>
    <row r="4" spans="1:9" ht="15.6" x14ac:dyDescent="0.3">
      <c r="A4" s="20">
        <v>3</v>
      </c>
      <c r="B4" s="20">
        <v>294</v>
      </c>
      <c r="C4" s="20">
        <v>3</v>
      </c>
      <c r="D4" s="20">
        <f t="shared" si="0"/>
        <v>9</v>
      </c>
      <c r="E4" s="17">
        <f t="shared" si="1"/>
        <v>32.666666666666664</v>
      </c>
      <c r="F4" s="15">
        <f t="shared" si="2"/>
        <v>5.6666666666666661</v>
      </c>
      <c r="G4" s="15" t="str">
        <f t="shared" si="3"/>
        <v>ne</v>
      </c>
      <c r="H4" s="15">
        <f t="shared" si="4"/>
        <v>8.4033613445377853E-3</v>
      </c>
      <c r="I4" s="15"/>
    </row>
    <row r="5" spans="1:9" ht="15.6" x14ac:dyDescent="0.3">
      <c r="A5" s="20">
        <v>3</v>
      </c>
      <c r="B5" s="20">
        <v>291</v>
      </c>
      <c r="C5" s="20">
        <v>4</v>
      </c>
      <c r="D5" s="20">
        <f t="shared" si="0"/>
        <v>12</v>
      </c>
      <c r="E5" s="17">
        <f t="shared" si="1"/>
        <v>24.25</v>
      </c>
      <c r="F5" s="15">
        <f t="shared" si="2"/>
        <v>3.9489795918367347</v>
      </c>
      <c r="G5" s="15" t="str">
        <f t="shared" si="3"/>
        <v>ne</v>
      </c>
      <c r="H5" s="15">
        <f t="shared" si="4"/>
        <v>8.4033613445377853E-3</v>
      </c>
      <c r="I5" s="15"/>
    </row>
    <row r="6" spans="1:9" ht="15.6" x14ac:dyDescent="0.3">
      <c r="A6" s="20">
        <v>3</v>
      </c>
      <c r="B6" s="20">
        <v>288</v>
      </c>
      <c r="C6" s="20">
        <v>5</v>
      </c>
      <c r="D6" s="20">
        <f t="shared" si="0"/>
        <v>15</v>
      </c>
      <c r="E6" s="17">
        <f t="shared" si="1"/>
        <v>19.2</v>
      </c>
      <c r="F6" s="15">
        <f t="shared" si="2"/>
        <v>2.918367346938775</v>
      </c>
      <c r="G6" s="15" t="str">
        <f t="shared" si="3"/>
        <v>ne</v>
      </c>
      <c r="H6" s="15">
        <f t="shared" si="4"/>
        <v>8.4033613445377853E-3</v>
      </c>
      <c r="I6" s="15"/>
    </row>
    <row r="7" spans="1:9" ht="15.6" x14ac:dyDescent="0.3">
      <c r="A7" s="20">
        <v>3</v>
      </c>
      <c r="B7" s="20">
        <v>285</v>
      </c>
      <c r="C7" s="20">
        <v>6</v>
      </c>
      <c r="D7" s="20">
        <f t="shared" si="0"/>
        <v>18</v>
      </c>
      <c r="E7" s="17">
        <f t="shared" si="1"/>
        <v>15.833333333333334</v>
      </c>
      <c r="F7" s="15">
        <f t="shared" si="2"/>
        <v>2.2312925170068025</v>
      </c>
      <c r="G7" s="15" t="str">
        <f t="shared" si="3"/>
        <v>ne</v>
      </c>
      <c r="H7" s="15">
        <f t="shared" si="4"/>
        <v>8.4033613445377853E-3</v>
      </c>
      <c r="I7" s="15"/>
    </row>
    <row r="8" spans="1:9" ht="15.6" x14ac:dyDescent="0.3">
      <c r="A8" s="20">
        <v>3</v>
      </c>
      <c r="B8" s="20">
        <v>282</v>
      </c>
      <c r="C8" s="20">
        <v>7</v>
      </c>
      <c r="D8" s="20">
        <f t="shared" si="0"/>
        <v>21</v>
      </c>
      <c r="E8" s="17">
        <f t="shared" si="1"/>
        <v>13.428571428571429</v>
      </c>
      <c r="F8" s="15">
        <f t="shared" si="2"/>
        <v>1.7405247813411076</v>
      </c>
      <c r="G8" s="15" t="str">
        <f t="shared" si="3"/>
        <v>ne</v>
      </c>
      <c r="H8" s="15">
        <f t="shared" si="4"/>
        <v>8.4033613445377853E-3</v>
      </c>
      <c r="I8" s="15"/>
    </row>
    <row r="9" spans="1:9" ht="15.6" x14ac:dyDescent="0.3">
      <c r="A9" s="20">
        <v>3</v>
      </c>
      <c r="B9" s="20">
        <v>279</v>
      </c>
      <c r="C9" s="20">
        <v>8</v>
      </c>
      <c r="D9" s="20">
        <f t="shared" si="0"/>
        <v>24</v>
      </c>
      <c r="E9" s="17">
        <f t="shared" si="1"/>
        <v>11.625</v>
      </c>
      <c r="F9" s="15">
        <f t="shared" si="2"/>
        <v>1.3724489795918364</v>
      </c>
      <c r="G9" s="15" t="str">
        <f t="shared" si="3"/>
        <v>ne</v>
      </c>
      <c r="H9" s="15">
        <f t="shared" si="4"/>
        <v>8.4033613445377853E-3</v>
      </c>
      <c r="I9" s="15"/>
    </row>
    <row r="10" spans="1:9" ht="15.6" x14ac:dyDescent="0.3">
      <c r="A10" s="20">
        <v>3</v>
      </c>
      <c r="B10" s="20">
        <v>276</v>
      </c>
      <c r="C10" s="20">
        <v>9</v>
      </c>
      <c r="D10" s="20">
        <f t="shared" si="0"/>
        <v>27</v>
      </c>
      <c r="E10" s="17">
        <f t="shared" si="1"/>
        <v>10.222222222222221</v>
      </c>
      <c r="F10" s="15">
        <f t="shared" si="2"/>
        <v>1.0861678004535142</v>
      </c>
      <c r="G10" s="15" t="str">
        <f t="shared" si="3"/>
        <v>ne</v>
      </c>
      <c r="H10" s="15">
        <f t="shared" si="4"/>
        <v>8.4033613445377853E-3</v>
      </c>
      <c r="I10" s="15"/>
    </row>
    <row r="11" spans="1:9" ht="15.6" x14ac:dyDescent="0.3">
      <c r="A11" s="20">
        <v>3</v>
      </c>
      <c r="B11" s="20">
        <v>273</v>
      </c>
      <c r="C11" s="20">
        <v>10</v>
      </c>
      <c r="D11" s="20">
        <f t="shared" si="0"/>
        <v>30</v>
      </c>
      <c r="E11" s="17">
        <f t="shared" si="1"/>
        <v>9.1</v>
      </c>
      <c r="F11" s="15">
        <f t="shared" si="2"/>
        <v>0.85714285714285698</v>
      </c>
      <c r="G11" s="15" t="str">
        <f t="shared" si="3"/>
        <v>ne</v>
      </c>
      <c r="H11" s="15">
        <f t="shared" si="4"/>
        <v>8.4033613445377853E-3</v>
      </c>
      <c r="I11" s="15"/>
    </row>
    <row r="12" spans="1:9" ht="15.6" x14ac:dyDescent="0.3">
      <c r="A12" s="20">
        <v>3</v>
      </c>
      <c r="B12" s="20">
        <v>270</v>
      </c>
      <c r="C12" s="20">
        <v>11</v>
      </c>
      <c r="D12" s="20">
        <f t="shared" si="0"/>
        <v>33</v>
      </c>
      <c r="E12" s="17">
        <f t="shared" si="1"/>
        <v>8.1818181818181817</v>
      </c>
      <c r="F12" s="15">
        <f t="shared" si="2"/>
        <v>0.66975881261595527</v>
      </c>
      <c r="G12" s="15" t="str">
        <f t="shared" si="3"/>
        <v>ne</v>
      </c>
      <c r="H12" s="15">
        <f t="shared" si="4"/>
        <v>8.4033613445377853E-3</v>
      </c>
      <c r="I12" s="15"/>
    </row>
    <row r="13" spans="1:9" ht="15.6" x14ac:dyDescent="0.3">
      <c r="A13" s="20">
        <v>3</v>
      </c>
      <c r="B13" s="20">
        <v>267</v>
      </c>
      <c r="C13" s="20">
        <v>12</v>
      </c>
      <c r="D13" s="20">
        <f t="shared" si="0"/>
        <v>36</v>
      </c>
      <c r="E13" s="17">
        <f t="shared" si="1"/>
        <v>7.416666666666667</v>
      </c>
      <c r="F13" s="15">
        <f t="shared" si="2"/>
        <v>0.51360544217687076</v>
      </c>
      <c r="G13" s="15" t="str">
        <f t="shared" si="3"/>
        <v>ne</v>
      </c>
      <c r="H13" s="15">
        <f t="shared" si="4"/>
        <v>8.4033613445377853E-3</v>
      </c>
      <c r="I13" s="15"/>
    </row>
    <row r="14" spans="1:9" ht="15.6" x14ac:dyDescent="0.3">
      <c r="A14" s="20">
        <v>3</v>
      </c>
      <c r="B14" s="20">
        <v>264</v>
      </c>
      <c r="C14" s="20">
        <v>13</v>
      </c>
      <c r="D14" s="20">
        <f t="shared" si="0"/>
        <v>39</v>
      </c>
      <c r="E14" s="17">
        <f t="shared" si="1"/>
        <v>6.7692307692307692</v>
      </c>
      <c r="F14" s="15">
        <f t="shared" si="2"/>
        <v>0.38147566718995285</v>
      </c>
      <c r="G14" s="15" t="str">
        <f t="shared" si="3"/>
        <v>ne</v>
      </c>
      <c r="H14" s="15">
        <f t="shared" si="4"/>
        <v>8.4033613445377853E-3</v>
      </c>
      <c r="I14" s="15"/>
    </row>
    <row r="15" spans="1:9" ht="15.6" x14ac:dyDescent="0.3">
      <c r="A15" s="20">
        <v>3</v>
      </c>
      <c r="B15" s="20">
        <v>261</v>
      </c>
      <c r="C15" s="20">
        <v>14</v>
      </c>
      <c r="D15" s="20">
        <f t="shared" si="0"/>
        <v>42</v>
      </c>
      <c r="E15" s="17">
        <f t="shared" si="1"/>
        <v>6.2142857142857144</v>
      </c>
      <c r="F15" s="15">
        <f t="shared" si="2"/>
        <v>0.26822157434402327</v>
      </c>
      <c r="G15" s="15" t="str">
        <f t="shared" si="3"/>
        <v>ne</v>
      </c>
      <c r="H15" s="15">
        <f t="shared" si="4"/>
        <v>8.4033613445377853E-3</v>
      </c>
      <c r="I15" s="15"/>
    </row>
    <row r="16" spans="1:9" ht="15.6" x14ac:dyDescent="0.3">
      <c r="A16" s="20">
        <v>3</v>
      </c>
      <c r="B16" s="20">
        <v>258</v>
      </c>
      <c r="C16" s="20">
        <v>15</v>
      </c>
      <c r="D16" s="20">
        <f t="shared" si="0"/>
        <v>45</v>
      </c>
      <c r="E16" s="17">
        <f t="shared" si="1"/>
        <v>5.7333333333333334</v>
      </c>
      <c r="F16" s="15">
        <f t="shared" si="2"/>
        <v>0.17006802721088432</v>
      </c>
      <c r="G16" s="15" t="str">
        <f t="shared" si="3"/>
        <v>ne</v>
      </c>
      <c r="H16" s="15">
        <f t="shared" si="4"/>
        <v>8.4033613445377853E-3</v>
      </c>
      <c r="I16" s="15"/>
    </row>
    <row r="17" spans="1:9" ht="15.6" x14ac:dyDescent="0.3">
      <c r="A17" s="20">
        <v>3</v>
      </c>
      <c r="B17" s="20">
        <v>255</v>
      </c>
      <c r="C17" s="20">
        <v>16</v>
      </c>
      <c r="D17" s="20">
        <f t="shared" si="0"/>
        <v>48</v>
      </c>
      <c r="E17" s="17">
        <f t="shared" si="1"/>
        <v>5.3125</v>
      </c>
      <c r="F17" s="15">
        <f t="shared" si="2"/>
        <v>8.418367346938771E-2</v>
      </c>
      <c r="G17" s="15" t="str">
        <f t="shared" si="3"/>
        <v>ne</v>
      </c>
      <c r="H17" s="15">
        <f t="shared" si="4"/>
        <v>8.4033613445377853E-3</v>
      </c>
      <c r="I17" s="15"/>
    </row>
    <row r="18" spans="1:9" ht="15.6" x14ac:dyDescent="0.3">
      <c r="A18" s="21">
        <v>3</v>
      </c>
      <c r="B18" s="21">
        <v>252</v>
      </c>
      <c r="C18" s="21">
        <v>17</v>
      </c>
      <c r="D18" s="21">
        <f t="shared" si="0"/>
        <v>51</v>
      </c>
      <c r="E18" s="18">
        <f t="shared" si="1"/>
        <v>4.9411764705882355</v>
      </c>
      <c r="F18" s="6">
        <f t="shared" si="2"/>
        <v>8.4033613445377853E-3</v>
      </c>
      <c r="G18" s="6" t="str">
        <f t="shared" si="3"/>
        <v>ano</v>
      </c>
      <c r="H18" s="6">
        <f t="shared" si="4"/>
        <v>8.4033613445377853E-3</v>
      </c>
      <c r="I18" s="15"/>
    </row>
    <row r="19" spans="1:9" ht="15.6" x14ac:dyDescent="0.3">
      <c r="A19" s="20">
        <v>3</v>
      </c>
      <c r="B19" s="20">
        <v>249</v>
      </c>
      <c r="C19" s="20">
        <v>18</v>
      </c>
      <c r="D19" s="20">
        <f t="shared" si="0"/>
        <v>54</v>
      </c>
      <c r="E19" s="17">
        <f t="shared" si="1"/>
        <v>4.6111111111111107</v>
      </c>
      <c r="F19" s="15">
        <f t="shared" si="2"/>
        <v>5.8956916099773382E-2</v>
      </c>
      <c r="G19" s="15" t="str">
        <f t="shared" si="3"/>
        <v>ne</v>
      </c>
      <c r="H19" s="15">
        <f t="shared" si="4"/>
        <v>8.4033613445377853E-3</v>
      </c>
      <c r="I19" s="15"/>
    </row>
    <row r="20" spans="1:9" ht="15.6" x14ac:dyDescent="0.3">
      <c r="A20" s="20">
        <v>3</v>
      </c>
      <c r="B20" s="20">
        <v>246</v>
      </c>
      <c r="C20" s="20">
        <v>19</v>
      </c>
      <c r="D20" s="20">
        <f t="shared" si="0"/>
        <v>57</v>
      </c>
      <c r="E20" s="17">
        <f t="shared" si="1"/>
        <v>4.3157894736842106</v>
      </c>
      <c r="F20" s="15">
        <f t="shared" si="2"/>
        <v>0.11922663802363054</v>
      </c>
      <c r="G20" s="15" t="str">
        <f t="shared" si="3"/>
        <v>ne</v>
      </c>
      <c r="H20" s="15">
        <f t="shared" si="4"/>
        <v>8.4033613445377853E-3</v>
      </c>
      <c r="I20" s="15"/>
    </row>
    <row r="21" spans="1:9" ht="15.6" x14ac:dyDescent="0.3">
      <c r="A21" s="20">
        <v>3</v>
      </c>
      <c r="B21" s="20">
        <v>243</v>
      </c>
      <c r="C21" s="20">
        <v>20</v>
      </c>
      <c r="D21" s="20">
        <f t="shared" si="0"/>
        <v>60</v>
      </c>
      <c r="E21" s="17">
        <f t="shared" si="1"/>
        <v>4.05</v>
      </c>
      <c r="F21" s="15">
        <f t="shared" si="2"/>
        <v>0.17346938775510212</v>
      </c>
      <c r="G21" s="15" t="str">
        <f t="shared" si="3"/>
        <v>ne</v>
      </c>
      <c r="H21" s="15">
        <f t="shared" si="4"/>
        <v>8.4033613445377853E-3</v>
      </c>
      <c r="I21" s="15"/>
    </row>
    <row r="22" spans="1:9" ht="15.6" x14ac:dyDescent="0.3">
      <c r="A22" s="20">
        <v>3</v>
      </c>
      <c r="B22" s="20">
        <v>240</v>
      </c>
      <c r="C22" s="20">
        <v>21</v>
      </c>
      <c r="D22" s="20">
        <f t="shared" si="0"/>
        <v>63</v>
      </c>
      <c r="E22" s="17">
        <f t="shared" si="1"/>
        <v>3.8095238095238093</v>
      </c>
      <c r="F22" s="15">
        <f t="shared" si="2"/>
        <v>0.2225461613216716</v>
      </c>
      <c r="G22" s="15" t="str">
        <f t="shared" si="3"/>
        <v>ne</v>
      </c>
      <c r="H22" s="15">
        <f t="shared" si="4"/>
        <v>8.4033613445377853E-3</v>
      </c>
      <c r="I22" s="15"/>
    </row>
    <row r="23" spans="1:9" ht="15.6" x14ac:dyDescent="0.3">
      <c r="A23" s="20">
        <v>3</v>
      </c>
      <c r="B23" s="20">
        <v>237</v>
      </c>
      <c r="C23" s="20">
        <v>22</v>
      </c>
      <c r="D23" s="20">
        <f t="shared" si="0"/>
        <v>66</v>
      </c>
      <c r="E23" s="17">
        <f t="shared" si="1"/>
        <v>3.5909090909090908</v>
      </c>
      <c r="F23" s="15">
        <f t="shared" si="2"/>
        <v>0.26716141001855298</v>
      </c>
      <c r="G23" s="15" t="str">
        <f t="shared" si="3"/>
        <v>ne</v>
      </c>
      <c r="H23" s="15">
        <f t="shared" si="4"/>
        <v>8.4033613445377853E-3</v>
      </c>
      <c r="I23" s="15"/>
    </row>
    <row r="24" spans="1:9" ht="15.6" x14ac:dyDescent="0.3">
      <c r="A24" s="20">
        <v>3</v>
      </c>
      <c r="B24" s="20">
        <v>234</v>
      </c>
      <c r="C24" s="20">
        <v>23</v>
      </c>
      <c r="D24" s="20">
        <f t="shared" si="0"/>
        <v>69</v>
      </c>
      <c r="E24" s="17">
        <f t="shared" si="1"/>
        <v>3.3913043478260869</v>
      </c>
      <c r="F24" s="15">
        <f t="shared" si="2"/>
        <v>0.30789707187222726</v>
      </c>
      <c r="G24" s="15" t="str">
        <f t="shared" si="3"/>
        <v>ne</v>
      </c>
      <c r="H24" s="15">
        <f t="shared" si="4"/>
        <v>8.4033613445377853E-3</v>
      </c>
      <c r="I24" s="15"/>
    </row>
    <row r="25" spans="1:9" ht="15.6" x14ac:dyDescent="0.3">
      <c r="A25" s="20">
        <v>3</v>
      </c>
      <c r="B25" s="20">
        <v>231</v>
      </c>
      <c r="C25" s="20">
        <v>24</v>
      </c>
      <c r="D25" s="20">
        <f t="shared" si="0"/>
        <v>72</v>
      </c>
      <c r="E25" s="17">
        <f t="shared" si="1"/>
        <v>3.2083333333333335</v>
      </c>
      <c r="F25" s="15">
        <f t="shared" si="2"/>
        <v>0.34523809523809523</v>
      </c>
      <c r="G25" s="15" t="str">
        <f t="shared" si="3"/>
        <v>ne</v>
      </c>
      <c r="H25" s="15">
        <f t="shared" si="4"/>
        <v>8.4033613445377853E-3</v>
      </c>
      <c r="I25" s="15"/>
    </row>
    <row r="26" spans="1:9" x14ac:dyDescent="0.3">
      <c r="E26" s="7"/>
    </row>
    <row r="29" spans="1:9" ht="15.6" x14ac:dyDescent="0.3">
      <c r="D29" s="8"/>
    </row>
    <row r="30" spans="1:9" ht="15.6" x14ac:dyDescent="0.3">
      <c r="D30" s="8"/>
    </row>
    <row r="31" spans="1:9" ht="15.6" x14ac:dyDescent="0.3">
      <c r="D31" s="8"/>
    </row>
    <row r="32" spans="1:9" ht="15.6" x14ac:dyDescent="0.3">
      <c r="D32" s="8"/>
    </row>
    <row r="33" spans="4:4" ht="15.6" x14ac:dyDescent="0.3">
      <c r="D33" s="8"/>
    </row>
    <row r="34" spans="4:4" ht="15.6" x14ac:dyDescent="0.3">
      <c r="D34" s="8"/>
    </row>
    <row r="35" spans="4:4" ht="15.6" x14ac:dyDescent="0.3">
      <c r="D35" s="8"/>
    </row>
    <row r="36" spans="4:4" ht="15.6" x14ac:dyDescent="0.3">
      <c r="D36" s="8"/>
    </row>
    <row r="37" spans="4:4" ht="15.6" x14ac:dyDescent="0.3">
      <c r="D37" s="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Záznam testování</vt:lpstr>
      <vt:lpstr>Optimalní počet seedů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2018-05-15T07:41:27Z</dcterms:modified>
</cp:coreProperties>
</file>