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ela\Desktop\Úplně zbytečný studium\Diplomis\Obsahovka2\"/>
    </mc:Choice>
  </mc:AlternateContent>
  <bookViews>
    <workbookView xWindow="0" yWindow="0" windowWidth="23040" windowHeight="10956"/>
  </bookViews>
  <sheets>
    <sheet name="Tabulka" sheetId="1" r:id="rId1"/>
    <sheet name="Vyhodnocování" sheetId="2" r:id="rId2"/>
  </sheets>
  <definedNames>
    <definedName name="_xlnm._FilterDatabase" localSheetId="0" hidden="1">Tabulka!$A$1:$P$149</definedName>
    <definedName name="_xlnm._FilterDatabase" localSheetId="1" hidden="1">Vyhodnocování!$J$4:$K$4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C16" i="2"/>
  <c r="C15" i="2"/>
  <c r="C12" i="2"/>
  <c r="C11" i="2"/>
  <c r="C10" i="2"/>
  <c r="E7" i="2"/>
  <c r="D7" i="2"/>
  <c r="C7" i="2"/>
  <c r="E6" i="2"/>
  <c r="D6" i="2"/>
  <c r="C6" i="2"/>
  <c r="E5" i="2"/>
  <c r="D5" i="2"/>
  <c r="C5" i="2"/>
</calcChain>
</file>

<file path=xl/sharedStrings.xml><?xml version="1.0" encoding="utf-8"?>
<sst xmlns="http://schemas.openxmlformats.org/spreadsheetml/2006/main" count="470" uniqueCount="166">
  <si>
    <t>Datum</t>
  </si>
  <si>
    <t>Počet reakcí</t>
  </si>
  <si>
    <t>Počet komentářů</t>
  </si>
  <si>
    <t>Počet sdílení</t>
  </si>
  <si>
    <t>Formát</t>
  </si>
  <si>
    <t>Téma</t>
  </si>
  <si>
    <t>Text</t>
  </si>
  <si>
    <t>Kulturní reference</t>
  </si>
  <si>
    <t>Fotomontáž</t>
  </si>
  <si>
    <t>Makro</t>
  </si>
  <si>
    <t>Vulgarity</t>
  </si>
  <si>
    <t>Pewdiepie</t>
  </si>
  <si>
    <t>Čas</t>
  </si>
  <si>
    <t>Kombinace fotografií</t>
  </si>
  <si>
    <t>Homeless man</t>
  </si>
  <si>
    <t>Marvel prvek</t>
  </si>
  <si>
    <t>Avengers: Endgame</t>
  </si>
  <si>
    <t>Thor</t>
  </si>
  <si>
    <t>Loki is adopted</t>
  </si>
  <si>
    <t>Post-credit scenes</t>
  </si>
  <si>
    <t>Marvel movies</t>
  </si>
  <si>
    <t>Key &amp; Peele</t>
  </si>
  <si>
    <t>War Machine</t>
  </si>
  <si>
    <t>Movie reference</t>
  </si>
  <si>
    <t>Killing Thanos</t>
  </si>
  <si>
    <t>Gender</t>
  </si>
  <si>
    <t>Masturbation</t>
  </si>
  <si>
    <t>Loki</t>
  </si>
  <si>
    <t>Guardians of the Galaxy</t>
  </si>
  <si>
    <t>Ant-Man theory</t>
  </si>
  <si>
    <t>Bucky Barnes &amp; Steve Rogers relationship</t>
  </si>
  <si>
    <t>Chris Evans about Avengers: Endgame</t>
  </si>
  <si>
    <t>Pixar reference</t>
  </si>
  <si>
    <t>Nick Fury</t>
  </si>
  <si>
    <t>Avengers: Endgame revenue</t>
  </si>
  <si>
    <t>Captain Marvel is bad character</t>
  </si>
  <si>
    <t>Captain America</t>
  </si>
  <si>
    <t>Avengers: Endgame alternative name</t>
  </si>
  <si>
    <t>Netflix series frames</t>
  </si>
  <si>
    <t>Marvel's Netflix series</t>
  </si>
  <si>
    <t>Captain Marvel</t>
  </si>
  <si>
    <t>Watching A:Endgame with crush</t>
  </si>
  <si>
    <t>Most powerful weapon</t>
  </si>
  <si>
    <t>Wakanda vs. rest of Africa</t>
  </si>
  <si>
    <t>Wakanda</t>
  </si>
  <si>
    <t>Nick Fury &amp; Goose - Sbeve</t>
  </si>
  <si>
    <t>Captain America: The First Avenger</t>
  </si>
  <si>
    <t>Avengers: Infinity War</t>
  </si>
  <si>
    <t>Thor: Ragnarok</t>
  </si>
  <si>
    <t>Zobrazený film</t>
  </si>
  <si>
    <t>Guardians of the Galaxy 2</t>
  </si>
  <si>
    <t>Avengers: Endgame countdown</t>
  </si>
  <si>
    <t>Captain America: Winter Soldier</t>
  </si>
  <si>
    <t>Captain America: Civil War</t>
  </si>
  <si>
    <t>Daredevil, Iron Fist, Jessica Jones, Luke Cage</t>
  </si>
  <si>
    <t>Jude Law spoiler</t>
  </si>
  <si>
    <t>Avengers</t>
  </si>
  <si>
    <t>Cats</t>
  </si>
  <si>
    <t>Avengers Initiative</t>
  </si>
  <si>
    <t>Ant-Man</t>
  </si>
  <si>
    <t>Ivan Vanko</t>
  </si>
  <si>
    <t>Who dies in Avengers: Endgame</t>
  </si>
  <si>
    <t>Avengers: Endgame lenght</t>
  </si>
  <si>
    <t>Sony's Spider-Man 2</t>
  </si>
  <si>
    <t>Captain Marvel vs. Scarlet Witch</t>
  </si>
  <si>
    <t>Avenge the Fallen: Curiosity (rover)</t>
  </si>
  <si>
    <t>Movies Comparison</t>
  </si>
  <si>
    <t>Captain Marvel Feminist Propaganda</t>
  </si>
  <si>
    <t>Spider-Man: Into the Spider-Verse</t>
  </si>
  <si>
    <t>Steve Rogers Relationships</t>
  </si>
  <si>
    <t>Avengers: Endgame tickets</t>
  </si>
  <si>
    <t>Odin is a bad father</t>
  </si>
  <si>
    <t>Odin</t>
  </si>
  <si>
    <t>Loki &amp; Hela</t>
  </si>
  <si>
    <t>Endgame is last time when we see original Avengers together</t>
  </si>
  <si>
    <t>Last word of characters dying in Avengers: Infinity War</t>
  </si>
  <si>
    <t>Gangnam Style</t>
  </si>
  <si>
    <t>Starlord</t>
  </si>
  <si>
    <t>Bollywood</t>
  </si>
  <si>
    <t>Tony Stark was wrong in Civil War</t>
  </si>
  <si>
    <t>Invisible Drax</t>
  </si>
  <si>
    <t>Robert Downey Jr. look-a-like</t>
  </si>
  <si>
    <t>Chris Evans Anti-Trump posts</t>
  </si>
  <si>
    <t>Peter Parker Avengers: Endgame poster haircut</t>
  </si>
  <si>
    <t>Avengers: Endgame - last movie for Captain America and Russo brothers</t>
  </si>
  <si>
    <t>Marvel becoming mainstream pop culture</t>
  </si>
  <si>
    <t>Tony Stark's mental health</t>
  </si>
  <si>
    <t>Pineapple on pizza</t>
  </si>
  <si>
    <t>Shuri</t>
  </si>
  <si>
    <t>Black Panther</t>
  </si>
  <si>
    <t>Trailer fake scene</t>
  </si>
  <si>
    <t>Bad Uber driver</t>
  </si>
  <si>
    <t>Korg</t>
  </si>
  <si>
    <t>Europe problems</t>
  </si>
  <si>
    <t>Tony Stark was right in Civil War</t>
  </si>
  <si>
    <t>Anti Captain Marvel movement</t>
  </si>
  <si>
    <t>James Gunn rehired</t>
  </si>
  <si>
    <t>Captain Marvel Lipsync</t>
  </si>
  <si>
    <t>Black Spidey = Spigga</t>
  </si>
  <si>
    <t xml:space="preserve">Spider-Man  </t>
  </si>
  <si>
    <t>Spider-Man 3</t>
  </si>
  <si>
    <t>Friendzone</t>
  </si>
  <si>
    <t>Thor and Captain Marvel Relationship</t>
  </si>
  <si>
    <t>Paul Walker reminder</t>
  </si>
  <si>
    <t>Article 13</t>
  </si>
  <si>
    <t>Best MCU movie</t>
  </si>
  <si>
    <t>Thanos killing Vision</t>
  </si>
  <si>
    <t>DC movie Shazam</t>
  </si>
  <si>
    <t>LGBT characters in MCU</t>
  </si>
  <si>
    <t>Thor: The Dark World</t>
  </si>
  <si>
    <t>Avengers: Endgame spoilers</t>
  </si>
  <si>
    <t>Avengers: Endgame preference</t>
  </si>
  <si>
    <t>Thanos</t>
  </si>
  <si>
    <t>Metameme</t>
  </si>
  <si>
    <t>Spider-Man: Into the spider-verse</t>
  </si>
  <si>
    <t xml:space="preserve">LEGO Thanos </t>
  </si>
  <si>
    <t>motivated 17-18 y.o</t>
  </si>
  <si>
    <t>9 year olds want a pony</t>
  </si>
  <si>
    <t>Why is Gamora, Invisible Drax</t>
  </si>
  <si>
    <t>Movie Reference</t>
  </si>
  <si>
    <t>Doctor Strange</t>
  </si>
  <si>
    <t>3rd Ant-Man</t>
  </si>
  <si>
    <t xml:space="preserve">Friend request </t>
  </si>
  <si>
    <t>Spider-Man: Far From Home</t>
  </si>
  <si>
    <t>Mysterio</t>
  </si>
  <si>
    <t>Mistake in Avengers</t>
  </si>
  <si>
    <t>Luis monologue</t>
  </si>
  <si>
    <t>Luis</t>
  </si>
  <si>
    <t>Skurge</t>
  </si>
  <si>
    <t>N-word pass</t>
  </si>
  <si>
    <t>Dank - nazi scarlet witch</t>
  </si>
  <si>
    <t>Scarlet Witch</t>
  </si>
  <si>
    <t>Black Widow</t>
  </si>
  <si>
    <t>Iron Man</t>
  </si>
  <si>
    <t>Infinity stones</t>
  </si>
  <si>
    <t>Winter Soldier</t>
  </si>
  <si>
    <t>Groot</t>
  </si>
  <si>
    <t>Rocket Racoon</t>
  </si>
  <si>
    <t>Luis (Ant-man)</t>
  </si>
  <si>
    <t>Goose</t>
  </si>
  <si>
    <t>Incredible Hulk</t>
  </si>
  <si>
    <t>Iron Man 3</t>
  </si>
  <si>
    <t>Vision</t>
  </si>
  <si>
    <t>Hulk</t>
  </si>
  <si>
    <t>Russo brothers</t>
  </si>
  <si>
    <t>Hela</t>
  </si>
  <si>
    <t>Spider-Man</t>
  </si>
  <si>
    <t xml:space="preserve"> Avengers: Endgame</t>
  </si>
  <si>
    <t>Aktuálnost</t>
  </si>
  <si>
    <t>Peter Parker's aunt is the strongest avenger</t>
  </si>
  <si>
    <t>Reakce</t>
  </si>
  <si>
    <t>Komentáře</t>
  </si>
  <si>
    <t>Sdílení</t>
  </si>
  <si>
    <t>Součet</t>
  </si>
  <si>
    <t>Průměr</t>
  </si>
  <si>
    <t>Medián</t>
  </si>
  <si>
    <t>Počet</t>
  </si>
  <si>
    <t>Kombinace</t>
  </si>
  <si>
    <t>Aktuální</t>
  </si>
  <si>
    <t>Infinity Stones</t>
  </si>
  <si>
    <t>Marvel movies (obecně)</t>
  </si>
  <si>
    <t>Russo Brothers</t>
  </si>
  <si>
    <t>Naměřené</t>
  </si>
  <si>
    <t>Očekávané</t>
  </si>
  <si>
    <t>Marvel Netflix series</t>
  </si>
  <si>
    <t>Sony's Spider-Man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</si>
</sst>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/>
    <xf numFmtId="0" fontId="1" fillId="0" borderId="1" xfId="0" applyFont="1" applyBorder="1"/>
    <xf numFmtId="14" fontId="0" fillId="0" borderId="0" xfId="0" applyNumberFormat="1"/>
    <xf numFmtId="0" fontId="1" fillId="0" borderId="3" xfId="0" applyFont="1" applyFill="1" applyBorder="1"/>
    <xf numFmtId="0" fontId="1" fillId="0" borderId="1" xfId="0" applyFont="1" applyFill="1" applyBorder="1"/>
    <xf numFmtId="20" fontId="0" fillId="0" borderId="0" xfId="0" applyNumberFormat="1"/>
    <xf numFmtId="3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14" fontId="2" fillId="0" borderId="0" xfId="0" applyNumberFormat="1" applyFont="1"/>
    <xf numFmtId="20" fontId="2" fillId="0" borderId="0" xfId="0" applyNumberFormat="1" applyFont="1"/>
    <xf numFmtId="0" fontId="2" fillId="0" borderId="0" xfId="0" applyFont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9" fontId="0" fillId="0" borderId="0" xfId="0" applyNumberFormat="1"/>
    <xf numFmtId="1" fontId="0" fillId="0" borderId="0" xfId="0" applyNumberForma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3" xfId="0" applyBorder="1"/>
    <xf numFmtId="0" fontId="0" fillId="0" borderId="2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zoomScale="80" zoomScaleNormal="80" workbookViewId="0">
      <pane ySplit="1" topLeftCell="A5" activePane="bottomLeft" state="frozen"/>
      <selection activeCell="D1" sqref="D1"/>
      <selection pane="bottomLeft" activeCell="Q15" sqref="Q15"/>
    </sheetView>
  </sheetViews>
  <sheetFormatPr defaultRowHeight="14.4" x14ac:dyDescent="0.55000000000000004"/>
  <cols>
    <col min="1" max="1" width="15.1015625" customWidth="1"/>
    <col min="2" max="2" width="7.7890625" customWidth="1"/>
    <col min="3" max="3" width="20.62890625" style="9" customWidth="1"/>
    <col min="4" max="4" width="22.83984375" style="9" customWidth="1"/>
    <col min="5" max="5" width="21.15625" style="9" customWidth="1"/>
    <col min="6" max="6" width="15.83984375" style="9" customWidth="1"/>
    <col min="7" max="7" width="15.3671875" customWidth="1"/>
    <col min="8" max="8" width="11.1015625" customWidth="1"/>
    <col min="9" max="9" width="11.7890625" customWidth="1"/>
    <col min="10" max="10" width="17.15625" customWidth="1"/>
    <col min="11" max="11" width="11.83984375" customWidth="1"/>
    <col min="12" max="13" width="15.26171875" customWidth="1"/>
    <col min="14" max="14" width="9.7890625" customWidth="1"/>
    <col min="17" max="17" width="17.5234375" customWidth="1"/>
  </cols>
  <sheetData>
    <row r="1" spans="1:17" ht="14.7" thickBot="1" x14ac:dyDescent="0.6">
      <c r="A1" s="2" t="s">
        <v>0</v>
      </c>
      <c r="B1" s="2" t="s">
        <v>12</v>
      </c>
      <c r="C1" s="8" t="s">
        <v>5</v>
      </c>
      <c r="D1" s="8" t="s">
        <v>15</v>
      </c>
      <c r="E1" s="8" t="s">
        <v>49</v>
      </c>
      <c r="F1" s="8" t="s">
        <v>148</v>
      </c>
      <c r="G1" s="2" t="s">
        <v>1</v>
      </c>
      <c r="H1" s="2" t="s">
        <v>2</v>
      </c>
      <c r="I1" s="2" t="s">
        <v>3</v>
      </c>
      <c r="J1" s="1" t="s">
        <v>4</v>
      </c>
      <c r="K1" s="2" t="s">
        <v>6</v>
      </c>
      <c r="L1" s="5" t="s">
        <v>7</v>
      </c>
      <c r="M1" s="5" t="s">
        <v>8</v>
      </c>
      <c r="N1" s="5" t="s">
        <v>13</v>
      </c>
      <c r="O1" s="5" t="s">
        <v>9</v>
      </c>
      <c r="P1" s="5" t="s">
        <v>10</v>
      </c>
      <c r="Q1" s="4"/>
    </row>
    <row r="2" spans="1:17" x14ac:dyDescent="0.55000000000000004">
      <c r="A2" s="3">
        <v>43554</v>
      </c>
      <c r="B2" s="6">
        <v>0.56458333333333333</v>
      </c>
      <c r="C2" s="9" t="s">
        <v>121</v>
      </c>
      <c r="D2" s="9" t="s">
        <v>59</v>
      </c>
      <c r="E2" s="9">
        <v>0</v>
      </c>
      <c r="F2" s="9">
        <v>0</v>
      </c>
      <c r="G2" s="9">
        <v>2363</v>
      </c>
      <c r="H2" s="9">
        <v>195</v>
      </c>
      <c r="I2" s="9">
        <v>50</v>
      </c>
      <c r="J2" s="9">
        <v>1</v>
      </c>
      <c r="K2" s="9">
        <v>1</v>
      </c>
      <c r="L2" s="9">
        <v>0</v>
      </c>
      <c r="M2" s="9">
        <v>0</v>
      </c>
      <c r="N2" s="9">
        <v>1</v>
      </c>
      <c r="O2" s="9">
        <v>0</v>
      </c>
      <c r="P2" s="9">
        <v>0</v>
      </c>
    </row>
    <row r="3" spans="1:17" x14ac:dyDescent="0.55000000000000004">
      <c r="A3" s="3">
        <v>43555</v>
      </c>
      <c r="B3" s="6">
        <v>0.46875</v>
      </c>
      <c r="C3" s="9" t="s">
        <v>117</v>
      </c>
      <c r="D3" s="9" t="s">
        <v>17</v>
      </c>
      <c r="E3" s="9" t="s">
        <v>17</v>
      </c>
      <c r="F3" s="9">
        <v>0</v>
      </c>
      <c r="G3" s="9">
        <v>1608</v>
      </c>
      <c r="H3" s="9">
        <v>37</v>
      </c>
      <c r="I3" s="9">
        <v>103</v>
      </c>
      <c r="J3" s="9">
        <v>1</v>
      </c>
      <c r="K3" s="9">
        <v>1</v>
      </c>
      <c r="L3" s="9">
        <v>1</v>
      </c>
      <c r="M3" s="9">
        <v>0</v>
      </c>
      <c r="N3" s="9">
        <v>0</v>
      </c>
      <c r="O3" s="9">
        <v>0</v>
      </c>
      <c r="P3" s="9">
        <v>0</v>
      </c>
    </row>
    <row r="4" spans="1:17" ht="28.8" x14ac:dyDescent="0.55000000000000004">
      <c r="A4" s="3">
        <v>43550</v>
      </c>
      <c r="B4" s="6">
        <v>0.7090277777777777</v>
      </c>
      <c r="C4" s="9" t="s">
        <v>95</v>
      </c>
      <c r="D4" s="9" t="s">
        <v>40</v>
      </c>
      <c r="E4" s="9">
        <v>0</v>
      </c>
      <c r="F4" s="9">
        <v>1</v>
      </c>
      <c r="G4" s="9">
        <v>1948</v>
      </c>
      <c r="H4" s="9">
        <v>352</v>
      </c>
      <c r="I4" s="9">
        <v>219</v>
      </c>
      <c r="J4" s="9">
        <v>1</v>
      </c>
      <c r="K4" s="9">
        <v>1</v>
      </c>
      <c r="L4" s="9">
        <v>1</v>
      </c>
      <c r="M4" s="9">
        <v>0</v>
      </c>
      <c r="N4" s="9">
        <v>0</v>
      </c>
      <c r="O4" s="9">
        <v>1</v>
      </c>
      <c r="P4" s="9">
        <v>0</v>
      </c>
    </row>
    <row r="5" spans="1:17" x14ac:dyDescent="0.55000000000000004">
      <c r="A5" s="3">
        <v>43555</v>
      </c>
      <c r="B5" s="6">
        <v>0.32222222222222224</v>
      </c>
      <c r="C5" s="9" t="s">
        <v>29</v>
      </c>
      <c r="D5" s="9" t="s">
        <v>16</v>
      </c>
      <c r="E5" s="9">
        <v>0</v>
      </c>
      <c r="F5" s="9">
        <v>1</v>
      </c>
      <c r="G5">
        <v>2764</v>
      </c>
      <c r="H5">
        <v>195</v>
      </c>
      <c r="I5">
        <v>308</v>
      </c>
      <c r="J5">
        <v>1</v>
      </c>
      <c r="K5">
        <v>1</v>
      </c>
      <c r="L5">
        <v>1</v>
      </c>
      <c r="M5">
        <v>0</v>
      </c>
      <c r="N5">
        <v>0</v>
      </c>
      <c r="O5">
        <v>1</v>
      </c>
      <c r="P5">
        <v>1</v>
      </c>
    </row>
    <row r="6" spans="1:17" x14ac:dyDescent="0.55000000000000004">
      <c r="A6" s="3">
        <v>43555</v>
      </c>
      <c r="B6" s="6">
        <v>3.6111111111111115E-2</v>
      </c>
      <c r="C6" s="9" t="s">
        <v>104</v>
      </c>
      <c r="D6" s="9" t="s">
        <v>16</v>
      </c>
      <c r="E6" s="9" t="s">
        <v>16</v>
      </c>
      <c r="F6" s="9">
        <v>1</v>
      </c>
      <c r="G6" s="9">
        <v>389</v>
      </c>
      <c r="H6" s="9">
        <v>10</v>
      </c>
      <c r="I6" s="9">
        <v>81</v>
      </c>
      <c r="J6" s="9">
        <v>1</v>
      </c>
      <c r="K6" s="9">
        <v>1</v>
      </c>
      <c r="L6" s="9">
        <v>1</v>
      </c>
      <c r="M6" s="9">
        <v>1</v>
      </c>
      <c r="N6" s="9">
        <v>0</v>
      </c>
      <c r="O6" s="9">
        <v>0</v>
      </c>
      <c r="P6" s="9">
        <v>0</v>
      </c>
    </row>
    <row r="7" spans="1:17" ht="28.8" x14ac:dyDescent="0.55000000000000004">
      <c r="A7" s="3">
        <v>43553</v>
      </c>
      <c r="B7" s="6">
        <v>0.13958333333333334</v>
      </c>
      <c r="C7" s="9" t="s">
        <v>65</v>
      </c>
      <c r="D7" s="9" t="s">
        <v>16</v>
      </c>
      <c r="E7" s="9" t="s">
        <v>16</v>
      </c>
      <c r="F7" s="9">
        <v>1</v>
      </c>
      <c r="G7">
        <v>1345</v>
      </c>
      <c r="H7">
        <v>35</v>
      </c>
      <c r="I7">
        <v>101</v>
      </c>
      <c r="J7">
        <v>1</v>
      </c>
      <c r="K7">
        <v>1</v>
      </c>
      <c r="L7">
        <v>1</v>
      </c>
      <c r="M7">
        <v>1</v>
      </c>
      <c r="N7">
        <v>0</v>
      </c>
      <c r="O7">
        <v>0</v>
      </c>
      <c r="P7">
        <v>0</v>
      </c>
    </row>
    <row r="8" spans="1:17" x14ac:dyDescent="0.55000000000000004">
      <c r="A8" s="3">
        <v>43553</v>
      </c>
      <c r="B8" s="6">
        <v>0.55138888888888882</v>
      </c>
      <c r="C8" s="9" t="s">
        <v>58</v>
      </c>
      <c r="D8" s="9" t="s">
        <v>33</v>
      </c>
      <c r="E8" s="9" t="s">
        <v>40</v>
      </c>
      <c r="F8" s="9">
        <v>1</v>
      </c>
      <c r="G8">
        <v>655</v>
      </c>
      <c r="H8">
        <v>65</v>
      </c>
      <c r="I8">
        <v>49</v>
      </c>
      <c r="J8">
        <v>1</v>
      </c>
      <c r="K8">
        <v>1</v>
      </c>
      <c r="L8">
        <v>0</v>
      </c>
      <c r="M8">
        <v>0</v>
      </c>
      <c r="N8">
        <v>1</v>
      </c>
      <c r="O8">
        <v>0</v>
      </c>
      <c r="P8">
        <v>1</v>
      </c>
    </row>
    <row r="9" spans="1:17" x14ac:dyDescent="0.55000000000000004">
      <c r="A9" s="3">
        <v>43554</v>
      </c>
      <c r="B9" s="6">
        <v>0.23402777777777781</v>
      </c>
      <c r="C9" s="9" t="s">
        <v>58</v>
      </c>
      <c r="D9" s="9" t="s">
        <v>33</v>
      </c>
      <c r="E9" s="9" t="s">
        <v>40</v>
      </c>
      <c r="F9" s="9">
        <v>1</v>
      </c>
      <c r="G9">
        <v>417</v>
      </c>
      <c r="H9">
        <v>11</v>
      </c>
      <c r="I9">
        <v>19</v>
      </c>
      <c r="J9">
        <v>1</v>
      </c>
      <c r="K9">
        <v>1</v>
      </c>
      <c r="L9">
        <v>0</v>
      </c>
      <c r="M9">
        <v>0</v>
      </c>
      <c r="N9">
        <v>1</v>
      </c>
      <c r="O9">
        <v>0</v>
      </c>
      <c r="P9">
        <v>0</v>
      </c>
    </row>
    <row r="10" spans="1:17" ht="57.6" x14ac:dyDescent="0.55000000000000004">
      <c r="A10" s="3">
        <v>43555</v>
      </c>
      <c r="B10" s="6">
        <v>0.27569444444444446</v>
      </c>
      <c r="C10" s="9" t="s">
        <v>84</v>
      </c>
      <c r="D10" s="9" t="s">
        <v>36</v>
      </c>
      <c r="E10" s="9" t="s">
        <v>56</v>
      </c>
      <c r="F10" s="9">
        <v>1</v>
      </c>
      <c r="G10">
        <v>3406</v>
      </c>
      <c r="H10">
        <v>150</v>
      </c>
      <c r="I10">
        <v>180</v>
      </c>
      <c r="J10">
        <v>1</v>
      </c>
      <c r="K10">
        <v>1</v>
      </c>
      <c r="L10">
        <v>0</v>
      </c>
      <c r="M10">
        <v>0</v>
      </c>
      <c r="N10">
        <v>1</v>
      </c>
      <c r="O10">
        <v>1</v>
      </c>
      <c r="P10">
        <v>0</v>
      </c>
    </row>
    <row r="11" spans="1:17" ht="57.6" x14ac:dyDescent="0.55000000000000004">
      <c r="A11" s="3">
        <v>43555</v>
      </c>
      <c r="B11" s="6">
        <v>0.27569444444444446</v>
      </c>
      <c r="C11" s="9" t="s">
        <v>84</v>
      </c>
      <c r="D11" s="9" t="s">
        <v>133</v>
      </c>
    </row>
    <row r="12" spans="1:17" ht="28.8" x14ac:dyDescent="0.55000000000000004">
      <c r="A12" s="3">
        <v>43555</v>
      </c>
      <c r="B12" s="6">
        <v>0.87986111111111109</v>
      </c>
      <c r="C12" s="9" t="s">
        <v>37</v>
      </c>
      <c r="D12" s="9" t="s">
        <v>16</v>
      </c>
      <c r="E12" s="9" t="s">
        <v>16</v>
      </c>
      <c r="F12" s="9">
        <v>1</v>
      </c>
      <c r="G12" s="7">
        <v>3514</v>
      </c>
      <c r="H12">
        <v>87</v>
      </c>
      <c r="I12">
        <v>398</v>
      </c>
      <c r="J12">
        <v>1</v>
      </c>
      <c r="K12">
        <v>0</v>
      </c>
      <c r="L12">
        <v>1</v>
      </c>
      <c r="M12">
        <v>0</v>
      </c>
      <c r="N12">
        <v>1</v>
      </c>
      <c r="O12">
        <v>1</v>
      </c>
      <c r="P12">
        <v>0</v>
      </c>
    </row>
    <row r="13" spans="1:17" ht="28.8" x14ac:dyDescent="0.55000000000000004">
      <c r="A13" s="3">
        <v>43555</v>
      </c>
      <c r="B13" s="6">
        <v>0.13958333333333334</v>
      </c>
      <c r="C13" s="9" t="s">
        <v>37</v>
      </c>
      <c r="D13" s="9" t="s">
        <v>16</v>
      </c>
      <c r="E13" s="9">
        <v>0</v>
      </c>
      <c r="F13" s="9">
        <v>1</v>
      </c>
      <c r="G13">
        <v>3035</v>
      </c>
      <c r="H13">
        <v>129</v>
      </c>
      <c r="I13">
        <v>407</v>
      </c>
      <c r="J13">
        <v>1</v>
      </c>
      <c r="K13">
        <v>1</v>
      </c>
      <c r="L13">
        <v>1</v>
      </c>
      <c r="M13">
        <v>0</v>
      </c>
      <c r="N13">
        <v>1</v>
      </c>
      <c r="O13">
        <v>1</v>
      </c>
      <c r="P13">
        <v>0</v>
      </c>
    </row>
    <row r="14" spans="1:17" ht="28.8" x14ac:dyDescent="0.55000000000000004">
      <c r="A14" s="3">
        <v>43555</v>
      </c>
      <c r="B14" s="6">
        <v>0.89097222222222217</v>
      </c>
      <c r="C14" s="9" t="s">
        <v>37</v>
      </c>
      <c r="D14" s="9" t="s">
        <v>16</v>
      </c>
      <c r="E14" s="9">
        <v>0</v>
      </c>
      <c r="F14" s="9">
        <v>1</v>
      </c>
      <c r="G14" s="9">
        <v>921</v>
      </c>
      <c r="H14" s="9">
        <v>81</v>
      </c>
      <c r="I14" s="9">
        <v>91</v>
      </c>
      <c r="J14" s="9">
        <v>1</v>
      </c>
      <c r="K14" s="9">
        <v>1</v>
      </c>
      <c r="L14" s="9">
        <v>1</v>
      </c>
      <c r="M14" s="9">
        <v>0</v>
      </c>
      <c r="N14" s="9">
        <v>1</v>
      </c>
      <c r="O14" s="9">
        <v>1</v>
      </c>
      <c r="P14" s="9">
        <v>0</v>
      </c>
    </row>
    <row r="15" spans="1:17" ht="28.8" x14ac:dyDescent="0.55000000000000004">
      <c r="A15" s="3">
        <v>43554</v>
      </c>
      <c r="B15" s="6">
        <v>0.56805555555555554</v>
      </c>
      <c r="C15" s="9" t="s">
        <v>51</v>
      </c>
      <c r="D15" s="9" t="s">
        <v>16</v>
      </c>
      <c r="E15" s="9">
        <v>0</v>
      </c>
      <c r="F15" s="9">
        <v>1</v>
      </c>
      <c r="G15" s="9">
        <v>782</v>
      </c>
      <c r="H15" s="9">
        <v>23</v>
      </c>
      <c r="I15" s="9">
        <v>111</v>
      </c>
      <c r="J15" s="9">
        <v>1</v>
      </c>
      <c r="K15" s="9">
        <v>1</v>
      </c>
      <c r="L15" s="9">
        <v>1</v>
      </c>
      <c r="M15" s="9">
        <v>0</v>
      </c>
      <c r="N15" s="9">
        <v>0</v>
      </c>
      <c r="O15" s="9">
        <v>0</v>
      </c>
      <c r="P15" s="9">
        <v>0</v>
      </c>
    </row>
    <row r="16" spans="1:17" ht="28.8" x14ac:dyDescent="0.55000000000000004">
      <c r="A16" s="3">
        <v>43554</v>
      </c>
      <c r="B16" s="6">
        <v>0.23958333333333334</v>
      </c>
      <c r="C16" s="9" t="s">
        <v>62</v>
      </c>
      <c r="D16" s="9" t="s">
        <v>16</v>
      </c>
      <c r="E16" s="9" t="s">
        <v>63</v>
      </c>
      <c r="F16" s="9">
        <v>1</v>
      </c>
      <c r="G16">
        <v>614</v>
      </c>
      <c r="H16">
        <v>3</v>
      </c>
      <c r="I16">
        <v>45</v>
      </c>
      <c r="J16">
        <v>1</v>
      </c>
      <c r="K16">
        <v>1</v>
      </c>
      <c r="L16">
        <v>0</v>
      </c>
      <c r="M16">
        <v>0</v>
      </c>
      <c r="N16">
        <v>0</v>
      </c>
      <c r="O16">
        <v>1</v>
      </c>
      <c r="P16">
        <v>0</v>
      </c>
    </row>
    <row r="17" spans="1:16" ht="28.8" x14ac:dyDescent="0.55000000000000004">
      <c r="A17" s="3">
        <v>43555</v>
      </c>
      <c r="B17" s="6">
        <v>0.78402777777777777</v>
      </c>
      <c r="C17" s="9" t="s">
        <v>111</v>
      </c>
      <c r="D17" s="9" t="s">
        <v>112</v>
      </c>
      <c r="E17" s="9">
        <v>0</v>
      </c>
      <c r="F17" s="9">
        <v>1</v>
      </c>
      <c r="G17" s="9">
        <v>258</v>
      </c>
      <c r="H17" s="9">
        <v>19</v>
      </c>
      <c r="I17" s="9">
        <v>26</v>
      </c>
      <c r="J17" s="9">
        <v>1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>
        <v>0</v>
      </c>
    </row>
    <row r="18" spans="1:16" ht="28.8" x14ac:dyDescent="0.55000000000000004">
      <c r="A18" s="3">
        <v>43554</v>
      </c>
      <c r="B18" s="6">
        <v>1.3888888888888889E-3</v>
      </c>
      <c r="C18" s="9" t="s">
        <v>34</v>
      </c>
      <c r="D18" s="9" t="s">
        <v>16</v>
      </c>
      <c r="E18" s="9" t="s">
        <v>16</v>
      </c>
      <c r="F18" s="9">
        <v>1</v>
      </c>
      <c r="G18">
        <v>2777</v>
      </c>
      <c r="H18">
        <v>191</v>
      </c>
      <c r="I18">
        <v>264</v>
      </c>
      <c r="J18">
        <v>1</v>
      </c>
      <c r="K18">
        <v>1</v>
      </c>
      <c r="L18">
        <v>1</v>
      </c>
      <c r="M18">
        <v>1</v>
      </c>
      <c r="N18">
        <v>1</v>
      </c>
      <c r="O18">
        <v>0</v>
      </c>
      <c r="P18">
        <v>0</v>
      </c>
    </row>
    <row r="19" spans="1:16" ht="28.8" x14ac:dyDescent="0.55000000000000004">
      <c r="A19" s="3">
        <v>43555</v>
      </c>
      <c r="B19" s="6">
        <v>0.5708333333333333</v>
      </c>
      <c r="C19" s="9" t="s">
        <v>110</v>
      </c>
      <c r="D19" s="9">
        <v>0</v>
      </c>
      <c r="E19" s="9">
        <v>0</v>
      </c>
      <c r="F19" s="9">
        <v>1</v>
      </c>
      <c r="G19" s="9">
        <v>37</v>
      </c>
      <c r="H19" s="9">
        <v>21</v>
      </c>
      <c r="I19" s="9">
        <v>0</v>
      </c>
      <c r="J19" s="9">
        <v>1</v>
      </c>
      <c r="K19" s="9">
        <v>1</v>
      </c>
      <c r="L19" s="9">
        <v>1</v>
      </c>
      <c r="M19" s="9">
        <v>0</v>
      </c>
      <c r="N19" s="9">
        <v>1</v>
      </c>
      <c r="O19" s="9">
        <v>0</v>
      </c>
      <c r="P19" s="9">
        <v>0</v>
      </c>
    </row>
    <row r="20" spans="1:16" ht="28.8" x14ac:dyDescent="0.55000000000000004">
      <c r="A20" s="3">
        <v>43553</v>
      </c>
      <c r="B20" s="6">
        <v>0.90138888888888891</v>
      </c>
      <c r="C20" s="9" t="s">
        <v>70</v>
      </c>
      <c r="D20" s="9" t="s">
        <v>16</v>
      </c>
      <c r="E20" s="9" t="s">
        <v>16</v>
      </c>
      <c r="F20" s="9">
        <v>1</v>
      </c>
      <c r="G20">
        <v>1260</v>
      </c>
      <c r="H20">
        <v>93</v>
      </c>
      <c r="I20">
        <v>132</v>
      </c>
      <c r="J20">
        <v>1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55000000000000004">
      <c r="A21" s="3">
        <v>43554</v>
      </c>
      <c r="B21" s="6">
        <v>0.85833333333333339</v>
      </c>
      <c r="C21" s="9" t="s">
        <v>91</v>
      </c>
      <c r="D21" s="9" t="s">
        <v>112</v>
      </c>
      <c r="E21" s="9" t="s">
        <v>47</v>
      </c>
      <c r="F21" s="9">
        <v>0</v>
      </c>
      <c r="G21">
        <v>1122</v>
      </c>
      <c r="H21">
        <v>19</v>
      </c>
      <c r="I21">
        <v>78</v>
      </c>
      <c r="J21">
        <v>1</v>
      </c>
      <c r="K21">
        <v>1</v>
      </c>
      <c r="L21">
        <v>1</v>
      </c>
      <c r="M21">
        <v>1</v>
      </c>
      <c r="N21">
        <v>1</v>
      </c>
      <c r="O21">
        <v>0</v>
      </c>
      <c r="P21">
        <v>1</v>
      </c>
    </row>
    <row r="22" spans="1:16" x14ac:dyDescent="0.55000000000000004">
      <c r="A22" s="10">
        <v>43555</v>
      </c>
      <c r="B22" s="11">
        <v>0.9</v>
      </c>
      <c r="C22" s="12" t="s">
        <v>91</v>
      </c>
      <c r="D22" s="9" t="s">
        <v>120</v>
      </c>
    </row>
    <row r="23" spans="1:16" x14ac:dyDescent="0.55000000000000004">
      <c r="A23" s="3">
        <v>43555</v>
      </c>
      <c r="B23" s="6">
        <v>0.54027777777777775</v>
      </c>
      <c r="C23" s="9" t="s">
        <v>105</v>
      </c>
      <c r="D23" s="9" t="s">
        <v>17</v>
      </c>
      <c r="E23" s="9" t="s">
        <v>47</v>
      </c>
      <c r="F23" s="9">
        <v>0</v>
      </c>
      <c r="G23" s="9">
        <v>1587</v>
      </c>
      <c r="H23" s="9">
        <v>186</v>
      </c>
      <c r="I23" s="9">
        <v>115</v>
      </c>
      <c r="J23" s="9">
        <v>1</v>
      </c>
      <c r="K23" s="9">
        <v>1</v>
      </c>
      <c r="L23" s="9">
        <v>0</v>
      </c>
      <c r="M23" s="9">
        <v>1</v>
      </c>
      <c r="N23" s="9">
        <v>1</v>
      </c>
      <c r="O23" s="9">
        <v>0</v>
      </c>
      <c r="P23" s="9">
        <v>0</v>
      </c>
    </row>
    <row r="24" spans="1:16" ht="28.8" x14ac:dyDescent="0.55000000000000004">
      <c r="A24" s="10"/>
      <c r="B24" s="11">
        <v>0.58194444444444404</v>
      </c>
      <c r="C24" s="12" t="s">
        <v>105</v>
      </c>
      <c r="D24" s="9" t="s">
        <v>52</v>
      </c>
      <c r="E24" s="9" t="s">
        <v>52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55000000000000004">
      <c r="A25" s="10"/>
      <c r="B25" s="11">
        <v>0.62361111111111101</v>
      </c>
      <c r="C25" s="12" t="s">
        <v>105</v>
      </c>
      <c r="D25" s="9" t="s">
        <v>137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x14ac:dyDescent="0.55000000000000004">
      <c r="A26" s="3">
        <v>43552</v>
      </c>
      <c r="B26" s="6">
        <v>0.54097222222222219</v>
      </c>
      <c r="C26" s="9" t="s">
        <v>98</v>
      </c>
      <c r="D26" s="9" t="s">
        <v>99</v>
      </c>
      <c r="E26" s="9" t="s">
        <v>100</v>
      </c>
      <c r="F26" s="9">
        <v>0</v>
      </c>
      <c r="G26" s="9">
        <v>3369</v>
      </c>
      <c r="H26" s="9">
        <v>185</v>
      </c>
      <c r="I26" s="9">
        <v>1075</v>
      </c>
      <c r="J26" s="9">
        <v>1</v>
      </c>
      <c r="K26" s="9">
        <v>1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x14ac:dyDescent="0.55000000000000004">
      <c r="A27" s="3">
        <v>43553</v>
      </c>
      <c r="B27" s="6">
        <v>0.54166666666666663</v>
      </c>
      <c r="C27" s="9" t="s">
        <v>78</v>
      </c>
      <c r="D27" s="9" t="s">
        <v>77</v>
      </c>
      <c r="E27" s="9" t="s">
        <v>28</v>
      </c>
      <c r="F27" s="9">
        <v>0</v>
      </c>
      <c r="G27">
        <v>1931</v>
      </c>
      <c r="H27">
        <v>46</v>
      </c>
      <c r="I27">
        <v>119</v>
      </c>
      <c r="J27">
        <v>1</v>
      </c>
      <c r="K27">
        <v>1</v>
      </c>
      <c r="L27">
        <v>1</v>
      </c>
      <c r="M27">
        <v>0</v>
      </c>
      <c r="N27">
        <v>1</v>
      </c>
      <c r="O27">
        <v>1</v>
      </c>
      <c r="P27">
        <v>0</v>
      </c>
    </row>
    <row r="28" spans="1:16" x14ac:dyDescent="0.55000000000000004">
      <c r="A28" s="10">
        <v>43553</v>
      </c>
      <c r="B28" s="11">
        <v>0.54166666666666663</v>
      </c>
      <c r="C28" s="12" t="s">
        <v>78</v>
      </c>
      <c r="D28" s="9" t="s">
        <v>136</v>
      </c>
      <c r="E28" s="9" t="s">
        <v>50</v>
      </c>
    </row>
    <row r="29" spans="1:16" ht="28.8" x14ac:dyDescent="0.55000000000000004">
      <c r="A29" s="3">
        <v>43553</v>
      </c>
      <c r="B29" s="6">
        <v>0.47013888888888888</v>
      </c>
      <c r="C29" s="9" t="s">
        <v>30</v>
      </c>
      <c r="D29" s="9" t="s">
        <v>135</v>
      </c>
      <c r="E29" s="9">
        <v>0</v>
      </c>
      <c r="F29" s="9">
        <v>0</v>
      </c>
      <c r="G29">
        <v>1526</v>
      </c>
      <c r="H29">
        <v>40</v>
      </c>
      <c r="I29">
        <v>50</v>
      </c>
      <c r="J29">
        <v>1</v>
      </c>
      <c r="K29">
        <v>1</v>
      </c>
      <c r="L29">
        <v>0</v>
      </c>
      <c r="M29">
        <v>0</v>
      </c>
      <c r="N29">
        <v>0</v>
      </c>
      <c r="O29">
        <v>1</v>
      </c>
      <c r="P29">
        <v>0</v>
      </c>
    </row>
    <row r="30" spans="1:16" ht="28.8" x14ac:dyDescent="0.55000000000000004">
      <c r="A30" s="10">
        <v>43553</v>
      </c>
      <c r="B30" s="11">
        <v>0.47013888888888888</v>
      </c>
      <c r="C30" s="12" t="s">
        <v>30</v>
      </c>
      <c r="D30" s="9" t="s">
        <v>36</v>
      </c>
    </row>
    <row r="31" spans="1:16" ht="28.8" x14ac:dyDescent="0.55000000000000004">
      <c r="A31" s="3">
        <v>43554</v>
      </c>
      <c r="B31" s="6">
        <v>0.8881944444444444</v>
      </c>
      <c r="C31" s="9" t="s">
        <v>30</v>
      </c>
      <c r="D31" s="9" t="s">
        <v>135</v>
      </c>
      <c r="E31" s="9" t="s">
        <v>47</v>
      </c>
      <c r="F31" s="9">
        <v>0</v>
      </c>
      <c r="G31">
        <v>1441</v>
      </c>
      <c r="H31">
        <v>67</v>
      </c>
      <c r="I31">
        <v>178</v>
      </c>
      <c r="J31">
        <v>1</v>
      </c>
      <c r="K31">
        <v>1</v>
      </c>
      <c r="L31">
        <v>0</v>
      </c>
      <c r="M31">
        <v>0</v>
      </c>
      <c r="N31">
        <v>0</v>
      </c>
      <c r="O31">
        <v>1</v>
      </c>
      <c r="P31">
        <v>0</v>
      </c>
    </row>
    <row r="32" spans="1:16" ht="28.8" x14ac:dyDescent="0.55000000000000004">
      <c r="A32" s="10">
        <v>43555</v>
      </c>
      <c r="B32" s="11">
        <v>0.92986111111111103</v>
      </c>
      <c r="C32" s="12" t="s">
        <v>30</v>
      </c>
      <c r="D32" s="9" t="s">
        <v>36</v>
      </c>
    </row>
    <row r="33" spans="1:16" ht="28.8" x14ac:dyDescent="0.55000000000000004">
      <c r="A33" s="3">
        <v>43555</v>
      </c>
      <c r="B33" s="6">
        <v>0.36388888888888887</v>
      </c>
      <c r="C33" s="9" t="s">
        <v>67</v>
      </c>
      <c r="D33" s="9" t="s">
        <v>40</v>
      </c>
      <c r="E33" s="9" t="s">
        <v>68</v>
      </c>
      <c r="F33" s="9">
        <v>1</v>
      </c>
      <c r="G33">
        <v>1559</v>
      </c>
      <c r="H33">
        <v>266</v>
      </c>
      <c r="I33">
        <v>107</v>
      </c>
      <c r="J33">
        <v>1</v>
      </c>
      <c r="K33">
        <v>1</v>
      </c>
      <c r="L33">
        <v>1</v>
      </c>
      <c r="M33">
        <v>0</v>
      </c>
      <c r="N33">
        <v>1</v>
      </c>
      <c r="O33">
        <v>1</v>
      </c>
      <c r="P33">
        <v>0</v>
      </c>
    </row>
    <row r="34" spans="1:16" ht="28.8" x14ac:dyDescent="0.55000000000000004">
      <c r="A34" s="10"/>
      <c r="B34" s="11">
        <v>0.405555555555556</v>
      </c>
      <c r="C34" s="12" t="s">
        <v>67</v>
      </c>
      <c r="D34" s="9" t="s">
        <v>68</v>
      </c>
    </row>
    <row r="35" spans="1:16" ht="28.8" x14ac:dyDescent="0.55000000000000004">
      <c r="A35" s="3">
        <v>43553</v>
      </c>
      <c r="B35" s="6">
        <v>0.29930555555555555</v>
      </c>
      <c r="C35" s="9" t="s">
        <v>35</v>
      </c>
      <c r="D35" s="9" t="s">
        <v>112</v>
      </c>
      <c r="E35" s="9">
        <v>0</v>
      </c>
      <c r="F35" s="9">
        <v>1</v>
      </c>
      <c r="G35">
        <v>2947</v>
      </c>
      <c r="H35">
        <v>112</v>
      </c>
      <c r="I35">
        <v>181</v>
      </c>
      <c r="J35">
        <v>1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</row>
    <row r="36" spans="1:16" ht="28.8" x14ac:dyDescent="0.55000000000000004">
      <c r="A36" s="10">
        <v>43554</v>
      </c>
      <c r="B36" s="11">
        <v>0.34097222222222201</v>
      </c>
      <c r="C36" s="12" t="s">
        <v>35</v>
      </c>
      <c r="D36" s="9" t="s">
        <v>40</v>
      </c>
    </row>
    <row r="37" spans="1:16" x14ac:dyDescent="0.55000000000000004">
      <c r="A37" s="3">
        <v>43551</v>
      </c>
      <c r="B37" s="6">
        <v>7.9861111111111105E-2</v>
      </c>
      <c r="C37" s="9" t="s">
        <v>97</v>
      </c>
      <c r="D37" s="9" t="s">
        <v>40</v>
      </c>
      <c r="E37" s="9">
        <v>0</v>
      </c>
      <c r="F37" s="9">
        <v>1</v>
      </c>
      <c r="G37" s="9">
        <v>317</v>
      </c>
      <c r="H37" s="9">
        <v>58</v>
      </c>
      <c r="I37" s="9">
        <v>52</v>
      </c>
      <c r="J37" s="9">
        <v>2</v>
      </c>
      <c r="K37" s="9">
        <v>0</v>
      </c>
      <c r="L37" s="9">
        <v>1</v>
      </c>
      <c r="M37" s="9">
        <v>0</v>
      </c>
      <c r="N37" s="9">
        <v>0</v>
      </c>
      <c r="O37" s="9">
        <v>0</v>
      </c>
      <c r="P37" s="9">
        <v>0</v>
      </c>
    </row>
    <row r="38" spans="1:16" ht="28.8" x14ac:dyDescent="0.55000000000000004">
      <c r="A38" s="3">
        <v>43553</v>
      </c>
      <c r="B38" s="6">
        <v>0.84027777777777779</v>
      </c>
      <c r="C38" s="9" t="s">
        <v>64</v>
      </c>
      <c r="D38" s="9" t="s">
        <v>40</v>
      </c>
      <c r="E38" s="9" t="s">
        <v>40</v>
      </c>
      <c r="F38" s="9">
        <v>0</v>
      </c>
      <c r="G38">
        <v>174</v>
      </c>
      <c r="H38">
        <v>24</v>
      </c>
      <c r="I38">
        <v>0</v>
      </c>
      <c r="J38">
        <v>1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</row>
    <row r="39" spans="1:16" ht="28.8" x14ac:dyDescent="0.55000000000000004">
      <c r="A39" s="10">
        <v>43554</v>
      </c>
      <c r="B39" s="11">
        <v>0.88194444444444398</v>
      </c>
      <c r="C39" s="12" t="s">
        <v>64</v>
      </c>
      <c r="D39" s="9" t="s">
        <v>131</v>
      </c>
    </row>
    <row r="40" spans="1:16" ht="28.8" x14ac:dyDescent="0.55000000000000004">
      <c r="A40" s="3">
        <v>43553</v>
      </c>
      <c r="B40" s="6">
        <v>0.72499999999999998</v>
      </c>
      <c r="C40" s="9" t="s">
        <v>57</v>
      </c>
      <c r="D40" s="9" t="s">
        <v>135</v>
      </c>
      <c r="E40" s="9" t="s">
        <v>53</v>
      </c>
      <c r="F40" s="9">
        <v>0</v>
      </c>
      <c r="G40">
        <v>168</v>
      </c>
      <c r="H40">
        <v>7</v>
      </c>
      <c r="I40">
        <v>7</v>
      </c>
      <c r="J40">
        <v>1</v>
      </c>
      <c r="K40">
        <v>1</v>
      </c>
      <c r="L40">
        <v>0</v>
      </c>
      <c r="M40">
        <v>0</v>
      </c>
      <c r="N40">
        <v>1</v>
      </c>
      <c r="O40">
        <v>0</v>
      </c>
      <c r="P40">
        <v>0</v>
      </c>
    </row>
    <row r="41" spans="1:16" ht="28.8" x14ac:dyDescent="0.55000000000000004">
      <c r="A41" s="3">
        <v>43553</v>
      </c>
      <c r="B41" s="6">
        <v>0.80069444444444438</v>
      </c>
      <c r="C41" s="9" t="s">
        <v>57</v>
      </c>
      <c r="D41" s="9" t="s">
        <v>36</v>
      </c>
      <c r="E41" s="9" t="s">
        <v>53</v>
      </c>
      <c r="F41" s="9">
        <v>0</v>
      </c>
      <c r="G41">
        <v>161</v>
      </c>
      <c r="H41">
        <v>15</v>
      </c>
      <c r="I41">
        <v>12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1</v>
      </c>
    </row>
    <row r="42" spans="1:16" x14ac:dyDescent="0.55000000000000004">
      <c r="A42" s="10">
        <v>43554</v>
      </c>
      <c r="B42" s="11">
        <v>0.76666666666666705</v>
      </c>
      <c r="C42" s="12" t="s">
        <v>57</v>
      </c>
      <c r="D42" s="9" t="s">
        <v>89</v>
      </c>
    </row>
    <row r="43" spans="1:16" x14ac:dyDescent="0.55000000000000004">
      <c r="A43" s="10">
        <v>43554</v>
      </c>
      <c r="B43" s="11">
        <v>0.84236111111111101</v>
      </c>
      <c r="C43" s="12" t="s">
        <v>57</v>
      </c>
      <c r="D43" s="9" t="s">
        <v>89</v>
      </c>
    </row>
    <row r="44" spans="1:16" x14ac:dyDescent="0.55000000000000004">
      <c r="A44" s="10">
        <v>43555</v>
      </c>
      <c r="B44" s="11">
        <v>0.88402777777777797</v>
      </c>
      <c r="C44" s="12" t="s">
        <v>57</v>
      </c>
      <c r="D44" s="9" t="s">
        <v>135</v>
      </c>
    </row>
    <row r="45" spans="1:16" ht="28.8" x14ac:dyDescent="0.55000000000000004">
      <c r="A45" s="3">
        <v>43553</v>
      </c>
      <c r="B45" s="6">
        <v>5.5555555555555552E-2</v>
      </c>
      <c r="C45" s="9" t="s">
        <v>130</v>
      </c>
      <c r="D45" s="9" t="s">
        <v>131</v>
      </c>
      <c r="E45" s="9" t="s">
        <v>53</v>
      </c>
      <c r="F45" s="9">
        <v>0</v>
      </c>
      <c r="G45" s="9">
        <v>1188</v>
      </c>
      <c r="H45" s="9">
        <v>48</v>
      </c>
      <c r="I45" s="9">
        <v>72</v>
      </c>
      <c r="J45" s="9">
        <v>1</v>
      </c>
      <c r="K45" s="9">
        <v>1</v>
      </c>
      <c r="L45" s="9">
        <v>1</v>
      </c>
      <c r="M45" s="9">
        <v>1</v>
      </c>
      <c r="N45" s="9">
        <v>0</v>
      </c>
      <c r="O45" s="9">
        <v>1</v>
      </c>
      <c r="P45" s="9">
        <v>0</v>
      </c>
    </row>
    <row r="46" spans="1:16" x14ac:dyDescent="0.55000000000000004">
      <c r="A46" s="3">
        <v>43554</v>
      </c>
      <c r="B46" s="6">
        <v>0.80902777777777779</v>
      </c>
      <c r="C46" s="9" t="s">
        <v>107</v>
      </c>
      <c r="D46" s="9" t="s">
        <v>17</v>
      </c>
      <c r="E46" s="9" t="s">
        <v>47</v>
      </c>
      <c r="F46" s="9">
        <v>1</v>
      </c>
      <c r="G46" s="9">
        <v>38</v>
      </c>
      <c r="H46" s="9">
        <v>5</v>
      </c>
      <c r="I46" s="9">
        <v>1</v>
      </c>
      <c r="J46" s="9">
        <v>1</v>
      </c>
      <c r="K46" s="9">
        <v>1</v>
      </c>
      <c r="L46" s="9">
        <v>1</v>
      </c>
      <c r="M46" s="9">
        <v>0</v>
      </c>
      <c r="N46" s="9">
        <v>1</v>
      </c>
      <c r="O46" s="9">
        <v>0</v>
      </c>
      <c r="P46" s="9">
        <v>0</v>
      </c>
    </row>
    <row r="47" spans="1:16" x14ac:dyDescent="0.55000000000000004">
      <c r="A47" s="10">
        <v>43555</v>
      </c>
      <c r="B47" s="11">
        <v>0.85069444444444398</v>
      </c>
      <c r="C47" s="12" t="s">
        <v>107</v>
      </c>
      <c r="D47" s="9" t="s">
        <v>47</v>
      </c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55000000000000004">
      <c r="A48" s="10"/>
      <c r="B48" s="11">
        <v>0.89236111111111105</v>
      </c>
      <c r="C48" s="12" t="s">
        <v>107</v>
      </c>
      <c r="D48" s="9" t="s">
        <v>112</v>
      </c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55000000000000004">
      <c r="A49" s="3">
        <v>43554</v>
      </c>
      <c r="B49" s="6">
        <v>0.63055555555555554</v>
      </c>
      <c r="C49" s="9" t="s">
        <v>120</v>
      </c>
      <c r="D49" s="9" t="s">
        <v>120</v>
      </c>
      <c r="E49" s="9">
        <v>0</v>
      </c>
      <c r="F49" s="9">
        <v>0</v>
      </c>
      <c r="G49" s="9">
        <v>1192</v>
      </c>
      <c r="H49" s="9">
        <v>19</v>
      </c>
      <c r="I49" s="9">
        <v>136</v>
      </c>
      <c r="J49" s="9">
        <v>1</v>
      </c>
      <c r="K49" s="9">
        <v>1</v>
      </c>
      <c r="L49" s="9">
        <v>0</v>
      </c>
      <c r="M49" s="9">
        <v>0</v>
      </c>
      <c r="N49" s="9">
        <v>0</v>
      </c>
      <c r="O49" s="9">
        <v>1</v>
      </c>
      <c r="P49" s="9">
        <v>0</v>
      </c>
    </row>
    <row r="50" spans="1:16" ht="43.2" x14ac:dyDescent="0.55000000000000004">
      <c r="A50" s="3">
        <v>43553</v>
      </c>
      <c r="B50" s="6">
        <v>0.79027777777777775</v>
      </c>
      <c r="C50" s="9" t="s">
        <v>74</v>
      </c>
      <c r="D50" s="9" t="s">
        <v>16</v>
      </c>
      <c r="E50" s="9">
        <v>0</v>
      </c>
      <c r="F50" s="9">
        <v>1</v>
      </c>
      <c r="G50" s="9">
        <v>2451</v>
      </c>
      <c r="H50" s="9">
        <v>65</v>
      </c>
      <c r="I50" s="9">
        <v>291</v>
      </c>
      <c r="J50" s="9">
        <v>1</v>
      </c>
      <c r="K50" s="9">
        <v>1</v>
      </c>
      <c r="L50" s="9">
        <v>1</v>
      </c>
      <c r="M50" s="9">
        <v>0</v>
      </c>
      <c r="N50" s="9">
        <v>1</v>
      </c>
      <c r="O50" s="9">
        <v>0</v>
      </c>
      <c r="P50" s="9">
        <v>0</v>
      </c>
    </row>
    <row r="51" spans="1:16" x14ac:dyDescent="0.55000000000000004">
      <c r="A51" s="3">
        <v>43551</v>
      </c>
      <c r="B51" s="6">
        <v>0.98819444444444438</v>
      </c>
      <c r="C51" s="9" t="s">
        <v>93</v>
      </c>
      <c r="D51" s="9" t="s">
        <v>134</v>
      </c>
      <c r="E51" s="9" t="s">
        <v>47</v>
      </c>
      <c r="F51" s="9">
        <v>1</v>
      </c>
      <c r="G51">
        <v>778</v>
      </c>
      <c r="H51">
        <v>526</v>
      </c>
      <c r="I51">
        <v>93</v>
      </c>
      <c r="J51">
        <v>1</v>
      </c>
      <c r="K51">
        <v>1</v>
      </c>
      <c r="L51">
        <v>1</v>
      </c>
      <c r="M51">
        <v>0</v>
      </c>
      <c r="N51">
        <v>1</v>
      </c>
      <c r="O51">
        <v>1</v>
      </c>
      <c r="P51">
        <v>0</v>
      </c>
    </row>
    <row r="52" spans="1:16" x14ac:dyDescent="0.55000000000000004">
      <c r="A52" s="10">
        <v>43552</v>
      </c>
      <c r="B52" s="11">
        <v>1.02986111111111</v>
      </c>
      <c r="C52" s="12" t="s">
        <v>93</v>
      </c>
      <c r="D52" s="9" t="s">
        <v>112</v>
      </c>
    </row>
    <row r="53" spans="1:16" ht="28.8" x14ac:dyDescent="0.55000000000000004">
      <c r="A53" s="3">
        <v>43554</v>
      </c>
      <c r="B53" s="6">
        <v>0.49722222222222223</v>
      </c>
      <c r="C53" s="9" t="s">
        <v>122</v>
      </c>
      <c r="D53" s="9" t="s">
        <v>124</v>
      </c>
      <c r="E53" s="9" t="s">
        <v>123</v>
      </c>
      <c r="F53" s="9">
        <v>0</v>
      </c>
      <c r="G53" s="9">
        <v>1957</v>
      </c>
      <c r="H53" s="9">
        <v>39</v>
      </c>
      <c r="I53" s="9">
        <v>129</v>
      </c>
      <c r="J53" s="9">
        <v>1</v>
      </c>
      <c r="K53" s="9">
        <v>1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 spans="1:16" x14ac:dyDescent="0.55000000000000004">
      <c r="A54" s="3">
        <v>43554</v>
      </c>
      <c r="B54" s="6">
        <v>0.27916666666666667</v>
      </c>
      <c r="C54" s="9" t="s">
        <v>101</v>
      </c>
      <c r="D54" s="9" t="s">
        <v>44</v>
      </c>
      <c r="E54" s="9" t="s">
        <v>47</v>
      </c>
      <c r="F54" s="9">
        <v>0</v>
      </c>
      <c r="G54" s="9">
        <v>1559</v>
      </c>
      <c r="H54" s="9">
        <v>23</v>
      </c>
      <c r="I54" s="9">
        <v>74</v>
      </c>
      <c r="J54" s="9">
        <v>1</v>
      </c>
      <c r="K54" s="9">
        <v>1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x14ac:dyDescent="0.55000000000000004">
      <c r="A55" s="3">
        <v>43553</v>
      </c>
      <c r="B55" s="6">
        <v>3.6805555555555557E-2</v>
      </c>
      <c r="C55" s="9" t="s">
        <v>76</v>
      </c>
      <c r="D55" s="9" t="s">
        <v>77</v>
      </c>
      <c r="E55" s="9" t="s">
        <v>28</v>
      </c>
      <c r="F55" s="9">
        <v>0</v>
      </c>
      <c r="G55" s="9">
        <v>2704</v>
      </c>
      <c r="H55" s="9">
        <v>94</v>
      </c>
      <c r="I55" s="9">
        <v>346</v>
      </c>
      <c r="J55" s="9">
        <v>1</v>
      </c>
      <c r="K55" s="9">
        <v>1</v>
      </c>
      <c r="L55" s="9">
        <v>1</v>
      </c>
      <c r="M55" s="9">
        <v>0</v>
      </c>
      <c r="N55" s="9">
        <v>0</v>
      </c>
      <c r="O55" s="9">
        <v>1</v>
      </c>
      <c r="P55" s="9">
        <v>0</v>
      </c>
    </row>
    <row r="56" spans="1:16" x14ac:dyDescent="0.55000000000000004">
      <c r="A56" s="3">
        <v>43553</v>
      </c>
      <c r="B56" s="6">
        <v>0.62083333333333335</v>
      </c>
      <c r="C56" s="9" t="s">
        <v>25</v>
      </c>
      <c r="D56" s="9" t="s">
        <v>112</v>
      </c>
      <c r="E56" s="9">
        <v>0</v>
      </c>
      <c r="F56" s="9">
        <v>0</v>
      </c>
      <c r="G56">
        <v>1355</v>
      </c>
      <c r="H56">
        <v>135</v>
      </c>
      <c r="I56">
        <v>130</v>
      </c>
      <c r="J56">
        <v>1</v>
      </c>
      <c r="K56">
        <v>1</v>
      </c>
      <c r="L56">
        <v>0</v>
      </c>
      <c r="M56">
        <v>0</v>
      </c>
      <c r="N56">
        <v>0</v>
      </c>
      <c r="O56">
        <v>1</v>
      </c>
      <c r="P56">
        <v>0</v>
      </c>
    </row>
    <row r="57" spans="1:16" x14ac:dyDescent="0.55000000000000004">
      <c r="A57" s="3">
        <v>43554</v>
      </c>
      <c r="B57" s="6">
        <v>0.80347222222222225</v>
      </c>
      <c r="C57" s="9" t="s">
        <v>14</v>
      </c>
      <c r="D57" s="9" t="s">
        <v>17</v>
      </c>
      <c r="E57" s="9" t="s">
        <v>48</v>
      </c>
      <c r="F57" s="9">
        <v>0</v>
      </c>
      <c r="G57">
        <v>1056</v>
      </c>
      <c r="H57">
        <v>72</v>
      </c>
      <c r="I57">
        <v>29</v>
      </c>
      <c r="J57">
        <v>1</v>
      </c>
      <c r="K57">
        <v>1</v>
      </c>
      <c r="L57">
        <v>0</v>
      </c>
      <c r="M57">
        <v>0</v>
      </c>
      <c r="N57">
        <v>1</v>
      </c>
      <c r="O57">
        <v>0</v>
      </c>
      <c r="P57">
        <v>0</v>
      </c>
    </row>
    <row r="58" spans="1:16" ht="28.8" x14ac:dyDescent="0.55000000000000004">
      <c r="A58" s="3">
        <v>43555</v>
      </c>
      <c r="B58" s="6">
        <v>0.81388888888888899</v>
      </c>
      <c r="C58" s="9" t="s">
        <v>31</v>
      </c>
      <c r="D58" s="9" t="s">
        <v>16</v>
      </c>
      <c r="E58" s="9">
        <v>0</v>
      </c>
      <c r="F58" s="9">
        <v>1</v>
      </c>
      <c r="G58">
        <v>2958</v>
      </c>
      <c r="H58">
        <v>205</v>
      </c>
      <c r="I58">
        <v>696</v>
      </c>
      <c r="J58">
        <v>1</v>
      </c>
      <c r="K58">
        <v>1</v>
      </c>
      <c r="L58">
        <v>1</v>
      </c>
      <c r="M58">
        <v>0</v>
      </c>
      <c r="N58">
        <v>1</v>
      </c>
      <c r="O58">
        <v>0</v>
      </c>
      <c r="P58">
        <v>0</v>
      </c>
    </row>
    <row r="59" spans="1:16" ht="28.8" x14ac:dyDescent="0.55000000000000004">
      <c r="A59" s="3">
        <v>43552</v>
      </c>
      <c r="B59" s="6">
        <v>0.3034722222222222</v>
      </c>
      <c r="C59" s="9" t="s">
        <v>82</v>
      </c>
      <c r="D59" s="9" t="s">
        <v>36</v>
      </c>
      <c r="E59" s="9" t="s">
        <v>52</v>
      </c>
      <c r="F59" s="9">
        <v>1</v>
      </c>
      <c r="G59">
        <v>2001</v>
      </c>
      <c r="H59">
        <v>486</v>
      </c>
      <c r="I59">
        <v>58</v>
      </c>
      <c r="J59">
        <v>1</v>
      </c>
      <c r="K59">
        <v>1</v>
      </c>
      <c r="L59">
        <v>1</v>
      </c>
      <c r="M59">
        <v>0</v>
      </c>
      <c r="N59">
        <v>1</v>
      </c>
      <c r="O59">
        <v>0</v>
      </c>
      <c r="P59">
        <v>0</v>
      </c>
    </row>
    <row r="60" spans="1:16" ht="28.8" x14ac:dyDescent="0.55000000000000004">
      <c r="A60" s="10">
        <v>43553</v>
      </c>
      <c r="B60" s="11">
        <v>0.34513888888888899</v>
      </c>
      <c r="C60" s="12" t="s">
        <v>82</v>
      </c>
      <c r="D60" s="9" t="s">
        <v>17</v>
      </c>
      <c r="E60" s="9" t="s">
        <v>48</v>
      </c>
    </row>
    <row r="61" spans="1:16" x14ac:dyDescent="0.55000000000000004">
      <c r="A61" s="3">
        <v>43550</v>
      </c>
      <c r="B61" s="6">
        <v>0.91041666666666676</v>
      </c>
      <c r="C61" s="9" t="s">
        <v>80</v>
      </c>
      <c r="D61" s="9" t="s">
        <v>28</v>
      </c>
      <c r="E61" s="9" t="s">
        <v>16</v>
      </c>
      <c r="F61" s="9">
        <v>1</v>
      </c>
      <c r="G61">
        <v>8744</v>
      </c>
      <c r="H61">
        <v>236</v>
      </c>
      <c r="I61">
        <v>1619</v>
      </c>
      <c r="J61">
        <v>1</v>
      </c>
      <c r="K61">
        <v>1</v>
      </c>
      <c r="L61">
        <v>0</v>
      </c>
      <c r="M61">
        <v>0</v>
      </c>
      <c r="N61">
        <v>1</v>
      </c>
      <c r="O61">
        <v>0</v>
      </c>
      <c r="P61">
        <v>0</v>
      </c>
    </row>
    <row r="62" spans="1:16" x14ac:dyDescent="0.55000000000000004">
      <c r="A62" s="3">
        <v>43555</v>
      </c>
      <c r="B62" s="6">
        <v>0.8125</v>
      </c>
      <c r="C62" s="9" t="s">
        <v>96</v>
      </c>
      <c r="D62" s="9" t="s">
        <v>17</v>
      </c>
      <c r="E62" s="9" t="s">
        <v>48</v>
      </c>
      <c r="F62" s="9">
        <v>1</v>
      </c>
      <c r="G62" s="9">
        <v>1862</v>
      </c>
      <c r="H62" s="9">
        <v>40</v>
      </c>
      <c r="I62" s="9">
        <v>65</v>
      </c>
      <c r="J62" s="9">
        <v>1</v>
      </c>
      <c r="K62" s="9">
        <v>1</v>
      </c>
      <c r="L62" s="9">
        <v>0</v>
      </c>
      <c r="M62" s="9">
        <v>0</v>
      </c>
      <c r="N62" s="9">
        <v>1</v>
      </c>
      <c r="O62" s="9">
        <v>0</v>
      </c>
      <c r="P62" s="9">
        <v>0</v>
      </c>
    </row>
    <row r="63" spans="1:16" x14ac:dyDescent="0.55000000000000004">
      <c r="A63" s="10"/>
      <c r="B63" s="11">
        <v>0.85416666666666696</v>
      </c>
      <c r="C63" s="12" t="s">
        <v>96</v>
      </c>
      <c r="D63" s="9" t="s">
        <v>147</v>
      </c>
      <c r="E63" s="9" t="s">
        <v>16</v>
      </c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55000000000000004">
      <c r="A64" s="3">
        <v>43554</v>
      </c>
      <c r="B64" s="6">
        <v>0.8027777777777777</v>
      </c>
      <c r="C64" s="9" t="s">
        <v>55</v>
      </c>
      <c r="D64" s="9" t="s">
        <v>40</v>
      </c>
      <c r="E64" s="9">
        <v>0</v>
      </c>
      <c r="F64" s="9">
        <v>1</v>
      </c>
      <c r="G64">
        <v>724</v>
      </c>
      <c r="H64">
        <v>38</v>
      </c>
      <c r="I64">
        <v>10</v>
      </c>
      <c r="J64">
        <v>1</v>
      </c>
      <c r="K64">
        <v>1</v>
      </c>
      <c r="L64">
        <v>0</v>
      </c>
      <c r="M64">
        <v>0</v>
      </c>
      <c r="N64">
        <v>1</v>
      </c>
      <c r="O64">
        <v>1</v>
      </c>
      <c r="P64">
        <v>0</v>
      </c>
    </row>
    <row r="65" spans="1:16" x14ac:dyDescent="0.55000000000000004">
      <c r="A65" s="3">
        <v>43554</v>
      </c>
      <c r="B65" s="6">
        <v>0.5229166666666667</v>
      </c>
      <c r="C65" s="9" t="s">
        <v>21</v>
      </c>
      <c r="D65" s="9" t="s">
        <v>112</v>
      </c>
      <c r="E65" s="9" t="s">
        <v>47</v>
      </c>
      <c r="F65" s="9">
        <v>0</v>
      </c>
      <c r="G65">
        <v>2861</v>
      </c>
      <c r="H65">
        <v>252</v>
      </c>
      <c r="I65">
        <v>276</v>
      </c>
      <c r="J65">
        <v>1</v>
      </c>
      <c r="K65">
        <v>1</v>
      </c>
      <c r="L65">
        <v>1</v>
      </c>
      <c r="M65">
        <v>0</v>
      </c>
      <c r="N65">
        <v>1</v>
      </c>
      <c r="O65">
        <v>0</v>
      </c>
      <c r="P65">
        <v>0</v>
      </c>
    </row>
    <row r="66" spans="1:16" x14ac:dyDescent="0.55000000000000004">
      <c r="A66" s="3">
        <v>43552</v>
      </c>
      <c r="B66" s="6">
        <v>0.76180555555555562</v>
      </c>
      <c r="C66" s="9" t="s">
        <v>24</v>
      </c>
      <c r="D66" s="9" t="s">
        <v>16</v>
      </c>
      <c r="E66" s="9">
        <v>0</v>
      </c>
      <c r="F66" s="9">
        <v>1</v>
      </c>
      <c r="G66">
        <v>545</v>
      </c>
      <c r="H66">
        <v>34</v>
      </c>
      <c r="I66">
        <v>31</v>
      </c>
      <c r="J66">
        <v>1</v>
      </c>
      <c r="K66">
        <v>1</v>
      </c>
      <c r="L66">
        <v>0</v>
      </c>
      <c r="M66">
        <v>0</v>
      </c>
      <c r="N66">
        <v>1</v>
      </c>
      <c r="O66">
        <v>1</v>
      </c>
      <c r="P66">
        <v>1</v>
      </c>
    </row>
    <row r="67" spans="1:16" ht="43.2" x14ac:dyDescent="0.55000000000000004">
      <c r="A67" s="3">
        <v>43553</v>
      </c>
      <c r="B67" s="6">
        <v>0.16874999999999998</v>
      </c>
      <c r="C67" s="9" t="s">
        <v>75</v>
      </c>
      <c r="D67" s="9" t="s">
        <v>47</v>
      </c>
      <c r="E67" s="9" t="s">
        <v>16</v>
      </c>
      <c r="F67" s="9">
        <v>1</v>
      </c>
      <c r="G67">
        <v>1989</v>
      </c>
      <c r="H67">
        <v>209</v>
      </c>
      <c r="I67">
        <v>799</v>
      </c>
      <c r="J67">
        <v>1</v>
      </c>
      <c r="K67">
        <v>1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ht="43.2" x14ac:dyDescent="0.55000000000000004">
      <c r="A68" s="10">
        <v>43553</v>
      </c>
      <c r="B68" s="11">
        <v>0.16874999999999998</v>
      </c>
      <c r="C68" s="12" t="s">
        <v>75</v>
      </c>
      <c r="D68" s="9" t="s">
        <v>16</v>
      </c>
      <c r="F68" s="9">
        <v>1</v>
      </c>
    </row>
    <row r="69" spans="1:16" x14ac:dyDescent="0.55000000000000004">
      <c r="A69" s="3">
        <v>43555</v>
      </c>
      <c r="B69" s="6">
        <v>0.74375000000000002</v>
      </c>
      <c r="C69" s="9" t="s">
        <v>115</v>
      </c>
      <c r="D69" s="9" t="s">
        <v>112</v>
      </c>
      <c r="E69" s="9">
        <v>0</v>
      </c>
      <c r="F69" s="9">
        <v>0</v>
      </c>
      <c r="G69" s="9">
        <v>2113</v>
      </c>
      <c r="H69" s="9">
        <v>23</v>
      </c>
      <c r="I69" s="9">
        <v>95</v>
      </c>
      <c r="J69" s="9">
        <v>1</v>
      </c>
      <c r="K69" s="9">
        <v>1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 spans="1:16" x14ac:dyDescent="0.55000000000000004">
      <c r="A70" s="10">
        <v>43555</v>
      </c>
      <c r="B70" s="11">
        <v>0.17222222222222225</v>
      </c>
      <c r="C70" s="12" t="s">
        <v>108</v>
      </c>
      <c r="D70" s="9" t="s">
        <v>40</v>
      </c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 x14ac:dyDescent="0.55000000000000004">
      <c r="A71" s="3">
        <v>43555</v>
      </c>
      <c r="B71" s="6">
        <v>0.17222222222222225</v>
      </c>
      <c r="C71" s="9" t="s">
        <v>108</v>
      </c>
      <c r="D71" s="9" t="s">
        <v>17</v>
      </c>
      <c r="E71" s="9" t="s">
        <v>109</v>
      </c>
      <c r="F71" s="9">
        <v>1</v>
      </c>
      <c r="G71" s="9">
        <v>746</v>
      </c>
      <c r="H71" s="9">
        <v>28</v>
      </c>
      <c r="I71" s="9">
        <v>20</v>
      </c>
      <c r="J71" s="9">
        <v>1</v>
      </c>
      <c r="K71" s="9">
        <v>1</v>
      </c>
      <c r="L71" s="9">
        <v>0</v>
      </c>
      <c r="M71" s="9">
        <v>0</v>
      </c>
      <c r="N71" s="9">
        <v>1</v>
      </c>
      <c r="O71" s="9">
        <v>0</v>
      </c>
      <c r="P71" s="9">
        <v>0</v>
      </c>
    </row>
    <row r="72" spans="1:16" x14ac:dyDescent="0.55000000000000004">
      <c r="A72" s="10">
        <v>43555</v>
      </c>
      <c r="B72" s="11">
        <v>0.12569444444444444</v>
      </c>
      <c r="C72" s="12" t="s">
        <v>73</v>
      </c>
      <c r="D72" s="9" t="s">
        <v>145</v>
      </c>
    </row>
    <row r="73" spans="1:16" x14ac:dyDescent="0.55000000000000004">
      <c r="A73" s="3">
        <v>43555</v>
      </c>
      <c r="B73" s="6">
        <v>0.12569444444444444</v>
      </c>
      <c r="C73" s="9" t="s">
        <v>73</v>
      </c>
      <c r="D73" s="9" t="s">
        <v>27</v>
      </c>
      <c r="E73" s="9" t="s">
        <v>48</v>
      </c>
      <c r="F73" s="9">
        <v>0</v>
      </c>
      <c r="G73">
        <v>2580</v>
      </c>
      <c r="H73">
        <v>160</v>
      </c>
      <c r="I73">
        <v>88</v>
      </c>
      <c r="J73">
        <v>1</v>
      </c>
      <c r="K73">
        <v>1</v>
      </c>
      <c r="L73">
        <v>0</v>
      </c>
      <c r="M73">
        <v>0</v>
      </c>
      <c r="N73">
        <v>1</v>
      </c>
      <c r="O73">
        <v>0</v>
      </c>
      <c r="P73">
        <v>1</v>
      </c>
    </row>
    <row r="74" spans="1:16" x14ac:dyDescent="0.55000000000000004">
      <c r="A74" s="3">
        <v>43552</v>
      </c>
      <c r="B74" s="6">
        <v>0.69930555555555562</v>
      </c>
      <c r="C74" s="9" t="s">
        <v>18</v>
      </c>
      <c r="D74" s="9" t="s">
        <v>16</v>
      </c>
      <c r="E74" s="9" t="s">
        <v>16</v>
      </c>
      <c r="F74" s="9">
        <v>1</v>
      </c>
      <c r="G74">
        <v>1345</v>
      </c>
      <c r="H74">
        <v>31</v>
      </c>
      <c r="I74">
        <v>118</v>
      </c>
      <c r="J74">
        <v>1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55000000000000004">
      <c r="A75" s="3">
        <v>43553</v>
      </c>
      <c r="B75" s="6">
        <v>0.74375000000000002</v>
      </c>
      <c r="C75" s="9" t="s">
        <v>126</v>
      </c>
      <c r="D75" s="9" t="s">
        <v>138</v>
      </c>
      <c r="E75" s="9" t="s">
        <v>16</v>
      </c>
      <c r="F75" s="9">
        <v>1</v>
      </c>
      <c r="G75" s="9">
        <v>1628</v>
      </c>
      <c r="H75" s="9">
        <v>110</v>
      </c>
      <c r="I75" s="9">
        <v>640</v>
      </c>
      <c r="J75" s="9">
        <v>1</v>
      </c>
      <c r="K75" s="9">
        <v>1</v>
      </c>
      <c r="L75" s="9">
        <v>0</v>
      </c>
      <c r="M75" s="9">
        <v>0</v>
      </c>
      <c r="N75" s="9">
        <v>0</v>
      </c>
      <c r="O75" s="9">
        <v>1</v>
      </c>
      <c r="P75" s="9">
        <v>0</v>
      </c>
    </row>
    <row r="76" spans="1:16" ht="28.8" x14ac:dyDescent="0.55000000000000004">
      <c r="A76" s="3">
        <v>43552</v>
      </c>
      <c r="B76" s="6">
        <v>0.6777777777777777</v>
      </c>
      <c r="C76" s="9" t="s">
        <v>85</v>
      </c>
      <c r="D76" s="9" t="s">
        <v>36</v>
      </c>
      <c r="E76" s="9">
        <v>0</v>
      </c>
      <c r="F76" s="9">
        <v>0</v>
      </c>
      <c r="G76" s="9">
        <v>4492</v>
      </c>
      <c r="H76" s="9">
        <v>328</v>
      </c>
      <c r="I76" s="9">
        <v>4156</v>
      </c>
      <c r="J76" s="9">
        <v>1</v>
      </c>
      <c r="K76" s="9">
        <v>1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</row>
    <row r="77" spans="1:16" ht="28.8" x14ac:dyDescent="0.55000000000000004">
      <c r="A77" s="10">
        <v>43552</v>
      </c>
      <c r="B77" s="11">
        <v>0.6777777777777777</v>
      </c>
      <c r="C77" s="12" t="s">
        <v>85</v>
      </c>
      <c r="D77" s="9" t="s">
        <v>143</v>
      </c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ht="28.8" x14ac:dyDescent="0.55000000000000004">
      <c r="A78" s="10">
        <v>43552</v>
      </c>
      <c r="B78" s="11">
        <v>0.6777777777777777</v>
      </c>
      <c r="C78" s="12" t="s">
        <v>85</v>
      </c>
      <c r="D78" s="9" t="s">
        <v>133</v>
      </c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ht="28.8" x14ac:dyDescent="0.55000000000000004">
      <c r="A79" s="10">
        <v>43552</v>
      </c>
      <c r="B79" s="11">
        <v>0.6777777777777777</v>
      </c>
      <c r="C79" s="12" t="s">
        <v>85</v>
      </c>
      <c r="D79" s="9" t="s">
        <v>16</v>
      </c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x14ac:dyDescent="0.55000000000000004">
      <c r="A80" s="3">
        <v>43552</v>
      </c>
      <c r="B80" s="6">
        <v>0.96111111111111114</v>
      </c>
      <c r="C80" s="9" t="s">
        <v>26</v>
      </c>
      <c r="D80" s="9" t="s">
        <v>27</v>
      </c>
      <c r="E80" s="9" t="s">
        <v>48</v>
      </c>
      <c r="F80" s="9">
        <v>0</v>
      </c>
      <c r="G80">
        <v>587</v>
      </c>
      <c r="H80">
        <v>56</v>
      </c>
      <c r="I80">
        <v>10</v>
      </c>
      <c r="J80">
        <v>1</v>
      </c>
      <c r="K80">
        <v>1</v>
      </c>
      <c r="L80">
        <v>0</v>
      </c>
      <c r="M80">
        <v>0</v>
      </c>
      <c r="N80">
        <v>1</v>
      </c>
      <c r="O80">
        <v>0</v>
      </c>
      <c r="P80">
        <v>1</v>
      </c>
    </row>
    <row r="81" spans="1:16" ht="28.8" x14ac:dyDescent="0.55000000000000004">
      <c r="A81" s="3">
        <v>43555</v>
      </c>
      <c r="B81" s="6">
        <v>0.76458333333333339</v>
      </c>
      <c r="C81" s="9" t="s">
        <v>113</v>
      </c>
      <c r="D81" s="9" t="s">
        <v>146</v>
      </c>
      <c r="E81" s="9" t="s">
        <v>114</v>
      </c>
      <c r="F81" s="9">
        <v>0</v>
      </c>
      <c r="G81" s="9">
        <v>1193</v>
      </c>
      <c r="H81" s="9">
        <v>9</v>
      </c>
      <c r="I81" s="9">
        <v>128</v>
      </c>
      <c r="J81" s="9">
        <v>1</v>
      </c>
      <c r="K81" s="9">
        <v>1</v>
      </c>
      <c r="L81" s="9">
        <v>1</v>
      </c>
      <c r="M81" s="9">
        <v>1</v>
      </c>
      <c r="N81" s="9">
        <v>1</v>
      </c>
      <c r="O81" s="9">
        <v>1</v>
      </c>
      <c r="P81" s="9">
        <v>0</v>
      </c>
    </row>
    <row r="82" spans="1:16" x14ac:dyDescent="0.55000000000000004">
      <c r="A82" s="3">
        <v>43553</v>
      </c>
      <c r="B82" s="6">
        <v>0.7729166666666667</v>
      </c>
      <c r="C82" s="9" t="s">
        <v>125</v>
      </c>
      <c r="D82" s="9" t="s">
        <v>56</v>
      </c>
      <c r="E82" s="9" t="s">
        <v>56</v>
      </c>
      <c r="F82" s="9">
        <v>0</v>
      </c>
      <c r="G82" s="9">
        <v>3420</v>
      </c>
      <c r="H82" s="9">
        <v>202</v>
      </c>
      <c r="I82" s="9">
        <v>451</v>
      </c>
      <c r="J82" s="9">
        <v>1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x14ac:dyDescent="0.55000000000000004">
      <c r="A83" s="3">
        <v>43554</v>
      </c>
      <c r="B83" s="6">
        <v>0.50486111111111109</v>
      </c>
      <c r="C83" s="9" t="s">
        <v>42</v>
      </c>
      <c r="D83" s="9" t="s">
        <v>17</v>
      </c>
      <c r="E83" s="9" t="s">
        <v>48</v>
      </c>
      <c r="F83" s="9">
        <v>0</v>
      </c>
      <c r="G83">
        <v>1611</v>
      </c>
      <c r="H83">
        <v>39</v>
      </c>
      <c r="I83">
        <v>69</v>
      </c>
      <c r="J83">
        <v>1</v>
      </c>
      <c r="K83">
        <v>1</v>
      </c>
      <c r="L83">
        <v>0</v>
      </c>
      <c r="M83">
        <v>0</v>
      </c>
      <c r="N83">
        <v>1</v>
      </c>
      <c r="O83">
        <v>1</v>
      </c>
      <c r="P83">
        <v>0</v>
      </c>
    </row>
    <row r="84" spans="1:16" x14ac:dyDescent="0.55000000000000004">
      <c r="A84" s="3">
        <v>43555</v>
      </c>
      <c r="B84" s="6">
        <v>0.50972222222222219</v>
      </c>
      <c r="C84" s="9" t="s">
        <v>116</v>
      </c>
      <c r="D84" s="9" t="s">
        <v>17</v>
      </c>
      <c r="E84" s="9" t="s">
        <v>48</v>
      </c>
      <c r="F84" s="9">
        <v>0</v>
      </c>
      <c r="G84" s="9">
        <v>1673</v>
      </c>
      <c r="H84" s="9">
        <v>19</v>
      </c>
      <c r="I84" s="9">
        <v>127</v>
      </c>
      <c r="J84" s="9">
        <v>1</v>
      </c>
      <c r="K84" s="9">
        <v>1</v>
      </c>
      <c r="L84" s="9">
        <v>1</v>
      </c>
      <c r="M84" s="9">
        <v>0</v>
      </c>
      <c r="N84" s="9">
        <v>0</v>
      </c>
      <c r="O84" s="9">
        <v>0</v>
      </c>
      <c r="P84" s="9">
        <v>0</v>
      </c>
    </row>
    <row r="85" spans="1:16" x14ac:dyDescent="0.55000000000000004">
      <c r="A85" s="3">
        <v>43551</v>
      </c>
      <c r="B85" s="6">
        <v>0.47152777777777777</v>
      </c>
      <c r="C85" s="9" t="s">
        <v>23</v>
      </c>
      <c r="D85" s="9" t="s">
        <v>92</v>
      </c>
      <c r="E85" s="9" t="s">
        <v>16</v>
      </c>
      <c r="F85" s="9">
        <v>1</v>
      </c>
      <c r="G85" s="9">
        <v>1970</v>
      </c>
      <c r="H85" s="9">
        <v>94</v>
      </c>
      <c r="I85" s="9">
        <v>356</v>
      </c>
      <c r="J85" s="9">
        <v>1</v>
      </c>
      <c r="K85" s="9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 spans="1:16" ht="28.8" x14ac:dyDescent="0.55000000000000004">
      <c r="A86" s="3">
        <v>43551</v>
      </c>
      <c r="B86" s="6">
        <v>0.9159722222222223</v>
      </c>
      <c r="C86" s="9" t="s">
        <v>23</v>
      </c>
      <c r="D86" s="9" t="s">
        <v>36</v>
      </c>
      <c r="E86" s="9" t="s">
        <v>53</v>
      </c>
      <c r="F86" s="9">
        <v>0</v>
      </c>
      <c r="G86">
        <v>129</v>
      </c>
      <c r="H86">
        <v>5</v>
      </c>
      <c r="I86">
        <v>3</v>
      </c>
      <c r="J86">
        <v>1</v>
      </c>
      <c r="K86">
        <v>1</v>
      </c>
      <c r="L86">
        <v>1</v>
      </c>
      <c r="M86">
        <v>0</v>
      </c>
      <c r="N86">
        <v>0</v>
      </c>
      <c r="O86">
        <v>0</v>
      </c>
      <c r="P86">
        <v>0</v>
      </c>
    </row>
    <row r="87" spans="1:16" x14ac:dyDescent="0.55000000000000004">
      <c r="A87" s="10">
        <v>43552</v>
      </c>
      <c r="B87" s="11">
        <v>0.95763888888888904</v>
      </c>
      <c r="C87" s="12" t="s">
        <v>23</v>
      </c>
      <c r="D87" s="9" t="s">
        <v>132</v>
      </c>
    </row>
    <row r="88" spans="1:16" ht="28.8" x14ac:dyDescent="0.55000000000000004">
      <c r="A88" s="3">
        <v>43553</v>
      </c>
      <c r="B88" s="6">
        <v>0.51388888888888895</v>
      </c>
      <c r="C88" s="9" t="s">
        <v>23</v>
      </c>
      <c r="D88" s="9" t="s">
        <v>36</v>
      </c>
      <c r="E88" s="9" t="s">
        <v>46</v>
      </c>
      <c r="F88" s="9">
        <v>0</v>
      </c>
      <c r="G88">
        <v>4101</v>
      </c>
      <c r="H88">
        <v>138</v>
      </c>
      <c r="I88">
        <v>228</v>
      </c>
      <c r="J88">
        <v>1</v>
      </c>
      <c r="K88">
        <v>1</v>
      </c>
      <c r="L88">
        <v>0</v>
      </c>
      <c r="M88">
        <v>0</v>
      </c>
      <c r="N88">
        <v>1</v>
      </c>
      <c r="O88">
        <v>1</v>
      </c>
      <c r="P88">
        <v>0</v>
      </c>
    </row>
    <row r="89" spans="1:16" ht="28.8" x14ac:dyDescent="0.55000000000000004">
      <c r="A89" s="3">
        <v>43553</v>
      </c>
      <c r="B89" s="6">
        <v>0.84027777777777779</v>
      </c>
      <c r="C89" s="9" t="s">
        <v>23</v>
      </c>
      <c r="D89" s="9" t="s">
        <v>36</v>
      </c>
      <c r="E89" s="9" t="s">
        <v>46</v>
      </c>
      <c r="F89" s="9">
        <v>0</v>
      </c>
      <c r="G89">
        <v>3869</v>
      </c>
      <c r="H89">
        <v>93</v>
      </c>
      <c r="I89">
        <v>923</v>
      </c>
      <c r="J89">
        <v>1</v>
      </c>
      <c r="K89">
        <v>1</v>
      </c>
      <c r="L89">
        <v>1</v>
      </c>
      <c r="M89">
        <v>0</v>
      </c>
      <c r="N89">
        <v>1</v>
      </c>
      <c r="O89">
        <v>1</v>
      </c>
      <c r="P89">
        <v>0</v>
      </c>
    </row>
    <row r="90" spans="1:16" x14ac:dyDescent="0.55000000000000004">
      <c r="A90" s="3">
        <v>43553</v>
      </c>
      <c r="B90" s="6">
        <v>0.17847222222222223</v>
      </c>
      <c r="C90" s="9" t="s">
        <v>23</v>
      </c>
      <c r="D90" s="9" t="s">
        <v>28</v>
      </c>
      <c r="E90" s="9">
        <v>0</v>
      </c>
      <c r="F90" s="9">
        <v>0</v>
      </c>
      <c r="G90">
        <v>2520</v>
      </c>
      <c r="H90">
        <v>15</v>
      </c>
      <c r="I90">
        <v>249</v>
      </c>
      <c r="J90">
        <v>1</v>
      </c>
      <c r="K90">
        <v>1</v>
      </c>
      <c r="L90">
        <v>1</v>
      </c>
      <c r="M90">
        <v>1</v>
      </c>
      <c r="N90">
        <v>0</v>
      </c>
      <c r="O90">
        <v>1</v>
      </c>
      <c r="P90">
        <v>0</v>
      </c>
    </row>
    <row r="91" spans="1:16" x14ac:dyDescent="0.55000000000000004">
      <c r="A91" s="3">
        <v>43553</v>
      </c>
      <c r="B91" s="6">
        <v>0.27847222222222223</v>
      </c>
      <c r="C91" s="9" t="s">
        <v>23</v>
      </c>
      <c r="D91" s="9" t="s">
        <v>128</v>
      </c>
      <c r="E91" s="9" t="s">
        <v>48</v>
      </c>
      <c r="F91" s="9">
        <v>0</v>
      </c>
      <c r="G91" s="9">
        <v>1641</v>
      </c>
      <c r="H91" s="9">
        <v>35</v>
      </c>
      <c r="I91" s="9">
        <v>90</v>
      </c>
      <c r="J91" s="9">
        <v>1</v>
      </c>
      <c r="K91" s="9">
        <v>1</v>
      </c>
      <c r="L91" s="9">
        <v>1</v>
      </c>
      <c r="M91" s="9">
        <v>0</v>
      </c>
      <c r="N91" s="9">
        <v>1</v>
      </c>
      <c r="O91" s="9">
        <v>0</v>
      </c>
      <c r="P91" s="9">
        <v>0</v>
      </c>
    </row>
    <row r="92" spans="1:16" x14ac:dyDescent="0.55000000000000004">
      <c r="A92" s="3">
        <v>43553</v>
      </c>
      <c r="B92" s="6">
        <v>0.49513888888888885</v>
      </c>
      <c r="C92" s="9" t="s">
        <v>23</v>
      </c>
      <c r="D92" s="9" t="s">
        <v>143</v>
      </c>
      <c r="E92" s="9" t="s">
        <v>56</v>
      </c>
      <c r="F92" s="9">
        <v>0</v>
      </c>
      <c r="G92" s="9">
        <v>1125</v>
      </c>
      <c r="H92" s="9">
        <v>48</v>
      </c>
      <c r="I92" s="9">
        <v>786</v>
      </c>
      <c r="J92" s="9">
        <v>1</v>
      </c>
      <c r="K92" s="9">
        <v>1</v>
      </c>
      <c r="L92" s="9">
        <v>0</v>
      </c>
      <c r="M92" s="9">
        <v>0</v>
      </c>
      <c r="N92" s="9">
        <v>1</v>
      </c>
      <c r="O92" s="9">
        <v>0</v>
      </c>
      <c r="P92" s="9">
        <v>0</v>
      </c>
    </row>
    <row r="93" spans="1:16" x14ac:dyDescent="0.55000000000000004">
      <c r="A93" s="3">
        <v>43553</v>
      </c>
      <c r="B93" s="6">
        <v>0.78749999999999998</v>
      </c>
      <c r="C93" s="9" t="s">
        <v>23</v>
      </c>
      <c r="D93" s="9" t="s">
        <v>59</v>
      </c>
      <c r="E93" s="9" t="s">
        <v>16</v>
      </c>
      <c r="F93" s="9">
        <v>1</v>
      </c>
      <c r="G93">
        <v>1031</v>
      </c>
      <c r="H93">
        <v>13</v>
      </c>
      <c r="I93">
        <v>39</v>
      </c>
      <c r="J93">
        <v>1</v>
      </c>
      <c r="K93">
        <v>1</v>
      </c>
      <c r="L93">
        <v>0</v>
      </c>
      <c r="M93">
        <v>1</v>
      </c>
      <c r="N93">
        <v>0</v>
      </c>
      <c r="O93">
        <v>0</v>
      </c>
      <c r="P93">
        <v>0</v>
      </c>
    </row>
    <row r="94" spans="1:16" x14ac:dyDescent="0.55000000000000004">
      <c r="A94" s="3">
        <v>43553</v>
      </c>
      <c r="B94" s="6">
        <v>0.51874999999999993</v>
      </c>
      <c r="C94" s="9" t="s">
        <v>23</v>
      </c>
      <c r="D94" s="9" t="s">
        <v>60</v>
      </c>
      <c r="E94" s="9" t="s">
        <v>16</v>
      </c>
      <c r="F94" s="9">
        <v>1</v>
      </c>
      <c r="G94">
        <v>1027</v>
      </c>
      <c r="H94">
        <v>84</v>
      </c>
      <c r="I94">
        <v>162</v>
      </c>
      <c r="J94">
        <v>1</v>
      </c>
      <c r="K94">
        <v>1</v>
      </c>
      <c r="L94">
        <v>0</v>
      </c>
      <c r="M94">
        <v>1</v>
      </c>
      <c r="N94">
        <v>0</v>
      </c>
      <c r="O94">
        <v>0</v>
      </c>
      <c r="P94">
        <v>0</v>
      </c>
    </row>
    <row r="95" spans="1:16" x14ac:dyDescent="0.55000000000000004">
      <c r="A95" s="3">
        <v>43553</v>
      </c>
      <c r="B95" s="6">
        <v>4.3750000000000004E-2</v>
      </c>
      <c r="C95" s="9" t="s">
        <v>23</v>
      </c>
      <c r="D95" s="9" t="s">
        <v>28</v>
      </c>
      <c r="E95" s="9" t="s">
        <v>50</v>
      </c>
      <c r="F95" s="9">
        <v>0</v>
      </c>
      <c r="G95">
        <v>652</v>
      </c>
      <c r="H95">
        <v>83</v>
      </c>
      <c r="I95">
        <v>31</v>
      </c>
      <c r="J95">
        <v>1</v>
      </c>
      <c r="K95">
        <v>1</v>
      </c>
      <c r="L95">
        <v>0</v>
      </c>
      <c r="M95">
        <v>0</v>
      </c>
      <c r="N95">
        <v>1</v>
      </c>
      <c r="O95">
        <v>0</v>
      </c>
      <c r="P95">
        <v>0</v>
      </c>
    </row>
    <row r="96" spans="1:16" x14ac:dyDescent="0.55000000000000004">
      <c r="A96" s="10">
        <v>43553</v>
      </c>
      <c r="B96" s="11">
        <v>0.999305555555556</v>
      </c>
      <c r="C96" s="12" t="s">
        <v>23</v>
      </c>
      <c r="D96" s="9" t="s">
        <v>135</v>
      </c>
    </row>
    <row r="97" spans="1:16" x14ac:dyDescent="0.55000000000000004">
      <c r="A97" s="3">
        <v>43554</v>
      </c>
      <c r="B97" s="6">
        <v>0.74722222222222223</v>
      </c>
      <c r="C97" s="9" t="s">
        <v>119</v>
      </c>
      <c r="D97" s="9" t="s">
        <v>112</v>
      </c>
      <c r="E97" s="9" t="s">
        <v>47</v>
      </c>
      <c r="F97" s="9">
        <v>0</v>
      </c>
      <c r="G97" s="9">
        <v>2313</v>
      </c>
      <c r="H97" s="9">
        <v>87</v>
      </c>
      <c r="I97" s="9">
        <v>99</v>
      </c>
      <c r="J97" s="9">
        <v>1</v>
      </c>
      <c r="K97" s="9">
        <v>1</v>
      </c>
      <c r="L97" s="9">
        <v>0</v>
      </c>
      <c r="M97" s="9">
        <v>1</v>
      </c>
      <c r="N97" s="9">
        <v>1</v>
      </c>
      <c r="O97" s="9">
        <v>1</v>
      </c>
      <c r="P97" s="9">
        <v>0</v>
      </c>
    </row>
    <row r="98" spans="1:16" x14ac:dyDescent="0.55000000000000004">
      <c r="A98" s="3">
        <v>43554</v>
      </c>
      <c r="B98" s="6">
        <v>0.1423611111111111</v>
      </c>
      <c r="C98" s="9" t="s">
        <v>23</v>
      </c>
      <c r="D98" s="9" t="s">
        <v>22</v>
      </c>
      <c r="E98" s="9" t="s">
        <v>47</v>
      </c>
      <c r="F98" s="9">
        <v>0</v>
      </c>
      <c r="G98">
        <v>910</v>
      </c>
      <c r="H98">
        <v>9</v>
      </c>
      <c r="I98">
        <v>43</v>
      </c>
      <c r="J98">
        <v>1</v>
      </c>
      <c r="K98">
        <v>1</v>
      </c>
      <c r="L98">
        <v>0</v>
      </c>
      <c r="M98">
        <v>0</v>
      </c>
      <c r="N98">
        <v>1</v>
      </c>
      <c r="O98">
        <v>0</v>
      </c>
      <c r="P98">
        <v>0</v>
      </c>
    </row>
    <row r="99" spans="1:16" x14ac:dyDescent="0.55000000000000004">
      <c r="A99" s="3">
        <v>43554</v>
      </c>
      <c r="B99" s="6">
        <v>0.58819444444444446</v>
      </c>
      <c r="C99" s="9" t="s">
        <v>23</v>
      </c>
      <c r="D99" s="9" t="s">
        <v>28</v>
      </c>
      <c r="E99" s="9" t="s">
        <v>50</v>
      </c>
      <c r="F99" s="9">
        <v>0</v>
      </c>
      <c r="G99">
        <v>605</v>
      </c>
      <c r="H99">
        <v>5</v>
      </c>
      <c r="I99">
        <v>14</v>
      </c>
      <c r="J99">
        <v>1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55000000000000004">
      <c r="A100" s="10">
        <v>43554</v>
      </c>
      <c r="B100" s="11">
        <v>0.55555555555555602</v>
      </c>
      <c r="C100" s="12" t="s">
        <v>23</v>
      </c>
      <c r="D100" s="9" t="s">
        <v>33</v>
      </c>
    </row>
    <row r="101" spans="1:16" x14ac:dyDescent="0.55000000000000004">
      <c r="A101" s="10">
        <v>43554</v>
      </c>
      <c r="B101" s="11">
        <v>0.88194444444444398</v>
      </c>
      <c r="C101" s="12" t="s">
        <v>23</v>
      </c>
      <c r="D101" s="9" t="s">
        <v>33</v>
      </c>
    </row>
    <row r="102" spans="1:16" x14ac:dyDescent="0.55000000000000004">
      <c r="A102" s="3">
        <v>43555</v>
      </c>
      <c r="B102" s="6">
        <v>1.2499999999999999E-2</v>
      </c>
      <c r="C102" s="9" t="s">
        <v>23</v>
      </c>
      <c r="D102" s="9" t="s">
        <v>16</v>
      </c>
      <c r="E102" s="9" t="s">
        <v>16</v>
      </c>
      <c r="F102" s="9">
        <v>1</v>
      </c>
      <c r="G102" s="9">
        <v>626</v>
      </c>
      <c r="H102" s="9">
        <v>29</v>
      </c>
      <c r="I102" s="9">
        <v>13</v>
      </c>
      <c r="J102" s="9">
        <v>1</v>
      </c>
      <c r="K102" s="9">
        <v>1</v>
      </c>
      <c r="L102" s="9">
        <v>0</v>
      </c>
      <c r="M102" s="9">
        <v>0</v>
      </c>
      <c r="N102" s="9">
        <v>1</v>
      </c>
      <c r="O102" s="9">
        <v>0</v>
      </c>
      <c r="P102" s="9">
        <v>0</v>
      </c>
    </row>
    <row r="103" spans="1:16" x14ac:dyDescent="0.55000000000000004">
      <c r="A103" s="10">
        <v>43555</v>
      </c>
      <c r="B103" s="11">
        <v>0.78888888888888897</v>
      </c>
      <c r="C103" s="12" t="s">
        <v>119</v>
      </c>
      <c r="D103" s="9" t="s">
        <v>120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x14ac:dyDescent="0.55000000000000004">
      <c r="A104" s="3">
        <v>43554</v>
      </c>
      <c r="B104" s="6">
        <v>0.99583333333333324</v>
      </c>
      <c r="C104" s="9" t="s">
        <v>66</v>
      </c>
      <c r="D104" s="9" t="s">
        <v>47</v>
      </c>
      <c r="E104" s="9" t="s">
        <v>47</v>
      </c>
      <c r="F104" s="9">
        <v>0</v>
      </c>
      <c r="G104">
        <v>737</v>
      </c>
      <c r="H104">
        <v>64</v>
      </c>
      <c r="I104">
        <v>11</v>
      </c>
      <c r="J104">
        <v>1</v>
      </c>
      <c r="K104">
        <v>1</v>
      </c>
      <c r="L104">
        <v>1</v>
      </c>
      <c r="M104">
        <v>0</v>
      </c>
      <c r="N104">
        <v>1</v>
      </c>
      <c r="O104">
        <v>0</v>
      </c>
      <c r="P104">
        <v>0</v>
      </c>
    </row>
    <row r="105" spans="1:16" x14ac:dyDescent="0.55000000000000004">
      <c r="A105" s="10">
        <v>43555</v>
      </c>
      <c r="B105" s="11">
        <v>1.0375000000000001</v>
      </c>
      <c r="C105" s="12" t="s">
        <v>66</v>
      </c>
      <c r="D105" s="9" t="s">
        <v>143</v>
      </c>
      <c r="E105" s="9" t="s">
        <v>140</v>
      </c>
    </row>
    <row r="106" spans="1:16" x14ac:dyDescent="0.55000000000000004">
      <c r="A106" s="10"/>
      <c r="B106" s="11">
        <v>1.12083333333333</v>
      </c>
      <c r="C106" s="12" t="s">
        <v>66</v>
      </c>
      <c r="D106" s="9" t="s">
        <v>17</v>
      </c>
      <c r="E106" s="9" t="s">
        <v>109</v>
      </c>
    </row>
    <row r="107" spans="1:16" x14ac:dyDescent="0.55000000000000004">
      <c r="A107" s="10"/>
      <c r="B107" s="11">
        <v>1.0791666666666699</v>
      </c>
      <c r="C107" s="12" t="s">
        <v>66</v>
      </c>
      <c r="D107" s="9" t="s">
        <v>133</v>
      </c>
      <c r="E107" s="9" t="s">
        <v>141</v>
      </c>
    </row>
    <row r="108" spans="1:16" ht="28.8" x14ac:dyDescent="0.55000000000000004">
      <c r="A108" s="3">
        <v>43554</v>
      </c>
      <c r="B108" s="6">
        <v>0.47500000000000003</v>
      </c>
      <c r="C108" s="9" t="s">
        <v>38</v>
      </c>
      <c r="D108" s="9" t="s">
        <v>39</v>
      </c>
      <c r="E108" s="9" t="s">
        <v>54</v>
      </c>
      <c r="F108" s="9">
        <v>0</v>
      </c>
      <c r="G108">
        <v>2296</v>
      </c>
      <c r="H108">
        <v>48</v>
      </c>
      <c r="I108">
        <v>79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ht="28.8" x14ac:dyDescent="0.55000000000000004">
      <c r="A109" s="3">
        <v>43553</v>
      </c>
      <c r="B109" s="6">
        <v>0.20208333333333331</v>
      </c>
      <c r="C109" s="9" t="s">
        <v>45</v>
      </c>
      <c r="D109" s="9" t="s">
        <v>33</v>
      </c>
      <c r="E109" s="9" t="s">
        <v>40</v>
      </c>
      <c r="F109" s="9">
        <v>1</v>
      </c>
      <c r="G109">
        <v>357</v>
      </c>
      <c r="H109">
        <v>46</v>
      </c>
      <c r="I109">
        <v>26</v>
      </c>
      <c r="J109">
        <v>1</v>
      </c>
      <c r="K109">
        <v>1</v>
      </c>
      <c r="L109">
        <v>1</v>
      </c>
      <c r="M109">
        <v>0</v>
      </c>
      <c r="N109">
        <v>0</v>
      </c>
      <c r="O109">
        <v>0</v>
      </c>
      <c r="P109">
        <v>0</v>
      </c>
    </row>
    <row r="110" spans="1:16" ht="28.8" x14ac:dyDescent="0.55000000000000004">
      <c r="A110" s="10">
        <v>43554</v>
      </c>
      <c r="B110" s="11">
        <v>0.24374999999999999</v>
      </c>
      <c r="C110" s="12" t="s">
        <v>45</v>
      </c>
      <c r="D110" s="9" t="s">
        <v>139</v>
      </c>
    </row>
    <row r="111" spans="1:16" ht="28.8" x14ac:dyDescent="0.55000000000000004">
      <c r="A111" s="3">
        <v>43553</v>
      </c>
      <c r="B111" s="6">
        <v>0.10486111111111111</v>
      </c>
      <c r="C111" s="9" t="s">
        <v>129</v>
      </c>
      <c r="D111" s="9" t="s">
        <v>33</v>
      </c>
      <c r="E111" s="9" t="s">
        <v>52</v>
      </c>
      <c r="F111" s="9">
        <v>0</v>
      </c>
      <c r="G111" s="9">
        <v>2734</v>
      </c>
      <c r="H111" s="9">
        <v>52</v>
      </c>
      <c r="I111" s="9">
        <v>179</v>
      </c>
      <c r="J111" s="9">
        <v>1</v>
      </c>
      <c r="K111" s="9">
        <v>1</v>
      </c>
      <c r="L111" s="9">
        <v>0</v>
      </c>
      <c r="M111" s="9">
        <v>0</v>
      </c>
      <c r="N111" s="9">
        <v>1</v>
      </c>
      <c r="O111" s="9">
        <v>0</v>
      </c>
      <c r="P111" s="9">
        <v>0</v>
      </c>
    </row>
    <row r="112" spans="1:16" x14ac:dyDescent="0.55000000000000004">
      <c r="A112" s="3">
        <v>43553</v>
      </c>
      <c r="B112" s="6">
        <v>0.87638888888888899</v>
      </c>
      <c r="C112" s="9" t="s">
        <v>71</v>
      </c>
      <c r="D112" s="9" t="s">
        <v>72</v>
      </c>
      <c r="E112" s="9">
        <v>0</v>
      </c>
      <c r="F112" s="9">
        <v>0</v>
      </c>
      <c r="G112" s="9">
        <v>544</v>
      </c>
      <c r="H112" s="9">
        <v>34</v>
      </c>
      <c r="I112" s="9">
        <v>13</v>
      </c>
      <c r="J112" s="9">
        <v>1</v>
      </c>
      <c r="K112" s="9">
        <v>1</v>
      </c>
      <c r="L112" s="9">
        <v>1</v>
      </c>
      <c r="M112" s="9">
        <v>0</v>
      </c>
      <c r="N112" s="9">
        <v>0</v>
      </c>
      <c r="O112" s="9">
        <v>1</v>
      </c>
      <c r="P112" s="9">
        <v>0</v>
      </c>
    </row>
    <row r="113" spans="1:16" x14ac:dyDescent="0.55000000000000004">
      <c r="A113" s="3">
        <v>43552</v>
      </c>
      <c r="B113" s="6">
        <v>2.2916666666666669E-2</v>
      </c>
      <c r="C113" s="9" t="s">
        <v>103</v>
      </c>
      <c r="D113" s="9" t="s">
        <v>16</v>
      </c>
      <c r="E113" s="9" t="s">
        <v>16</v>
      </c>
      <c r="F113" s="9">
        <v>0</v>
      </c>
      <c r="G113" s="9">
        <v>490</v>
      </c>
      <c r="H113" s="9">
        <v>35</v>
      </c>
      <c r="I113" s="9">
        <v>39</v>
      </c>
      <c r="J113" s="9">
        <v>1</v>
      </c>
      <c r="K113" s="9">
        <v>1</v>
      </c>
      <c r="L113" s="9">
        <v>1</v>
      </c>
      <c r="M113" s="9">
        <v>0</v>
      </c>
      <c r="N113" s="9">
        <v>0</v>
      </c>
      <c r="O113" s="9">
        <v>1</v>
      </c>
      <c r="P113" s="9">
        <v>0</v>
      </c>
    </row>
    <row r="114" spans="1:16" ht="28.8" x14ac:dyDescent="0.55000000000000004">
      <c r="A114" s="3">
        <v>43555</v>
      </c>
      <c r="B114" s="6">
        <v>0.61111111111111105</v>
      </c>
      <c r="C114" s="9" t="s">
        <v>83</v>
      </c>
      <c r="D114" s="9" t="s">
        <v>146</v>
      </c>
      <c r="E114" s="9" t="s">
        <v>16</v>
      </c>
      <c r="F114" s="9">
        <v>1</v>
      </c>
      <c r="G114" s="9">
        <v>2387</v>
      </c>
      <c r="H114" s="9">
        <v>21</v>
      </c>
      <c r="I114" s="9">
        <v>119</v>
      </c>
      <c r="J114" s="9">
        <v>1</v>
      </c>
      <c r="K114" s="9">
        <v>1</v>
      </c>
      <c r="L114" s="9">
        <v>0</v>
      </c>
      <c r="M114" s="9">
        <v>0</v>
      </c>
      <c r="N114" s="9">
        <v>1</v>
      </c>
      <c r="O114" s="9">
        <v>0</v>
      </c>
      <c r="P114" s="9">
        <v>0</v>
      </c>
    </row>
    <row r="115" spans="1:16" ht="28.8" x14ac:dyDescent="0.55000000000000004">
      <c r="A115" s="10"/>
      <c r="B115" s="11">
        <v>0.65277777777777801</v>
      </c>
      <c r="C115" s="12" t="s">
        <v>83</v>
      </c>
      <c r="D115" s="9" t="s">
        <v>36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ht="28.8" x14ac:dyDescent="0.55000000000000004">
      <c r="A116" s="3">
        <v>43555</v>
      </c>
      <c r="B116" s="6">
        <v>0.54166666666666663</v>
      </c>
      <c r="C116" s="9" t="s">
        <v>149</v>
      </c>
      <c r="D116" s="9" t="s">
        <v>56</v>
      </c>
      <c r="E116" s="9" t="s">
        <v>16</v>
      </c>
      <c r="F116" s="9">
        <v>1</v>
      </c>
      <c r="G116" s="9">
        <v>1504</v>
      </c>
      <c r="H116" s="9">
        <v>41</v>
      </c>
      <c r="I116" s="9">
        <v>123</v>
      </c>
      <c r="J116" s="9">
        <v>1</v>
      </c>
      <c r="K116" s="9">
        <v>1</v>
      </c>
      <c r="L116" s="9">
        <v>0</v>
      </c>
      <c r="M116" s="9">
        <v>1</v>
      </c>
      <c r="N116" s="9">
        <v>1</v>
      </c>
      <c r="O116" s="9">
        <v>0</v>
      </c>
      <c r="P116" s="9">
        <v>0</v>
      </c>
    </row>
    <row r="117" spans="1:16" x14ac:dyDescent="0.55000000000000004">
      <c r="A117" s="3">
        <v>43555</v>
      </c>
      <c r="B117" s="6">
        <v>0.61458333333333337</v>
      </c>
      <c r="C117" s="9" t="s">
        <v>11</v>
      </c>
      <c r="D117" s="9" t="s">
        <v>16</v>
      </c>
      <c r="E117" s="9" t="s">
        <v>16</v>
      </c>
      <c r="F117" s="9">
        <v>1</v>
      </c>
      <c r="G117" s="7">
        <v>3633</v>
      </c>
      <c r="H117">
        <v>275</v>
      </c>
      <c r="I117">
        <v>596</v>
      </c>
      <c r="J117">
        <v>1</v>
      </c>
      <c r="K117">
        <v>1</v>
      </c>
      <c r="L117">
        <v>1</v>
      </c>
      <c r="M117">
        <v>1</v>
      </c>
      <c r="N117">
        <v>0</v>
      </c>
      <c r="O117">
        <v>0</v>
      </c>
      <c r="P117">
        <v>0</v>
      </c>
    </row>
    <row r="118" spans="1:16" ht="28.8" x14ac:dyDescent="0.55000000000000004">
      <c r="A118" s="3">
        <v>43555</v>
      </c>
      <c r="B118" s="6">
        <v>0.85416666666666663</v>
      </c>
      <c r="C118" s="9" t="s">
        <v>11</v>
      </c>
      <c r="D118" s="9" t="s">
        <v>36</v>
      </c>
      <c r="E118" s="9" t="s">
        <v>53</v>
      </c>
      <c r="F118" s="9">
        <v>1</v>
      </c>
      <c r="G118">
        <v>3023</v>
      </c>
      <c r="H118">
        <v>323</v>
      </c>
      <c r="I118">
        <v>789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0</v>
      </c>
      <c r="P118">
        <v>0</v>
      </c>
    </row>
    <row r="119" spans="1:16" x14ac:dyDescent="0.55000000000000004">
      <c r="A119" s="3">
        <v>43552</v>
      </c>
      <c r="B119" s="6">
        <v>0.99513888888888891</v>
      </c>
      <c r="C119" s="9" t="s">
        <v>87</v>
      </c>
      <c r="D119" s="9" t="s">
        <v>88</v>
      </c>
      <c r="E119" s="9" t="s">
        <v>89</v>
      </c>
      <c r="F119" s="9">
        <v>0</v>
      </c>
      <c r="G119" s="9">
        <v>277</v>
      </c>
      <c r="H119" s="9">
        <v>77</v>
      </c>
      <c r="I119" s="9">
        <v>9</v>
      </c>
      <c r="J119" s="9">
        <v>1</v>
      </c>
      <c r="K119" s="9">
        <v>1</v>
      </c>
      <c r="L119" s="9">
        <v>1</v>
      </c>
      <c r="M119" s="9">
        <v>0</v>
      </c>
      <c r="N119" s="9">
        <v>0</v>
      </c>
      <c r="O119" s="9">
        <v>1</v>
      </c>
      <c r="P119" s="9">
        <v>0</v>
      </c>
    </row>
    <row r="120" spans="1:16" ht="28.8" x14ac:dyDescent="0.55000000000000004">
      <c r="A120" s="3">
        <v>43553</v>
      </c>
      <c r="B120" s="6">
        <v>0.85763888888888884</v>
      </c>
      <c r="C120" s="9" t="s">
        <v>32</v>
      </c>
      <c r="D120" s="9" t="s">
        <v>33</v>
      </c>
      <c r="E120" s="9" t="s">
        <v>52</v>
      </c>
      <c r="F120" s="9">
        <v>0</v>
      </c>
      <c r="G120">
        <v>4475</v>
      </c>
      <c r="H120">
        <v>101</v>
      </c>
      <c r="I120">
        <v>657</v>
      </c>
      <c r="J120">
        <v>1</v>
      </c>
      <c r="K120">
        <v>1</v>
      </c>
      <c r="L120">
        <v>1</v>
      </c>
      <c r="M120">
        <v>1</v>
      </c>
      <c r="N120">
        <v>0</v>
      </c>
      <c r="O120">
        <v>0</v>
      </c>
      <c r="P120">
        <v>0</v>
      </c>
    </row>
    <row r="121" spans="1:16" x14ac:dyDescent="0.55000000000000004">
      <c r="A121" s="3">
        <v>43553</v>
      </c>
      <c r="B121" s="6">
        <v>6.458333333333334E-2</v>
      </c>
      <c r="C121" s="9" t="s">
        <v>19</v>
      </c>
      <c r="D121" s="9" t="s">
        <v>20</v>
      </c>
      <c r="E121" s="9">
        <v>0</v>
      </c>
      <c r="F121" s="9">
        <v>0</v>
      </c>
      <c r="G121">
        <v>1172</v>
      </c>
      <c r="H121">
        <v>11</v>
      </c>
      <c r="I121">
        <v>59</v>
      </c>
      <c r="J121">
        <v>1</v>
      </c>
      <c r="K121">
        <v>1</v>
      </c>
      <c r="L121">
        <v>1</v>
      </c>
      <c r="M121">
        <v>0</v>
      </c>
      <c r="N121">
        <v>0</v>
      </c>
      <c r="O121">
        <v>0</v>
      </c>
      <c r="P121">
        <v>0</v>
      </c>
    </row>
    <row r="122" spans="1:16" ht="28.8" x14ac:dyDescent="0.55000000000000004">
      <c r="A122" s="3">
        <v>43555</v>
      </c>
      <c r="B122" s="6">
        <v>0.4284722222222222</v>
      </c>
      <c r="C122" s="9" t="s">
        <v>81</v>
      </c>
      <c r="D122" s="9" t="s">
        <v>16</v>
      </c>
      <c r="E122" s="9">
        <v>0</v>
      </c>
      <c r="F122" s="9">
        <v>1</v>
      </c>
      <c r="G122" s="9">
        <v>3080</v>
      </c>
      <c r="H122" s="9">
        <v>85</v>
      </c>
      <c r="I122" s="9">
        <v>233</v>
      </c>
      <c r="J122" s="9">
        <v>1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ht="28.8" x14ac:dyDescent="0.55000000000000004">
      <c r="A123" s="3">
        <v>43553</v>
      </c>
      <c r="B123" s="6">
        <v>0.22569444444444445</v>
      </c>
      <c r="C123" s="9" t="s">
        <v>69</v>
      </c>
      <c r="D123" s="9" t="s">
        <v>36</v>
      </c>
      <c r="E123" s="9">
        <v>0</v>
      </c>
      <c r="F123" s="9">
        <v>0</v>
      </c>
      <c r="G123" s="9">
        <v>1205</v>
      </c>
      <c r="H123" s="9">
        <v>29</v>
      </c>
      <c r="I123" s="9">
        <v>79</v>
      </c>
      <c r="J123" s="9">
        <v>1</v>
      </c>
      <c r="K123" s="9">
        <v>1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 spans="1:16" x14ac:dyDescent="0.55000000000000004">
      <c r="A124" s="3">
        <v>43554</v>
      </c>
      <c r="B124" s="6">
        <v>5.4166666666666669E-2</v>
      </c>
      <c r="C124" s="9" t="s">
        <v>106</v>
      </c>
      <c r="D124" s="9" t="s">
        <v>112</v>
      </c>
      <c r="E124" s="9" t="s">
        <v>47</v>
      </c>
      <c r="F124" s="9">
        <v>0</v>
      </c>
      <c r="G124" s="9">
        <v>166</v>
      </c>
      <c r="H124" s="9">
        <v>11</v>
      </c>
      <c r="I124" s="9">
        <v>10</v>
      </c>
      <c r="J124" s="9">
        <v>1</v>
      </c>
      <c r="K124" s="9">
        <v>0</v>
      </c>
      <c r="L124" s="9">
        <v>0</v>
      </c>
      <c r="M124" s="9">
        <v>1</v>
      </c>
      <c r="N124" s="9">
        <v>1</v>
      </c>
      <c r="O124" s="9">
        <v>1</v>
      </c>
      <c r="P124" s="9">
        <v>0</v>
      </c>
    </row>
    <row r="125" spans="1:16" x14ac:dyDescent="0.55000000000000004">
      <c r="A125" s="10">
        <v>43555</v>
      </c>
      <c r="B125" s="11">
        <v>9.5833333333333298E-2</v>
      </c>
      <c r="C125" s="12" t="s">
        <v>106</v>
      </c>
      <c r="D125" s="9" t="s">
        <v>142</v>
      </c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ht="28.8" x14ac:dyDescent="0.55000000000000004">
      <c r="A126" s="3">
        <v>43553</v>
      </c>
      <c r="B126" s="6">
        <v>0.47500000000000003</v>
      </c>
      <c r="C126" s="9" t="s">
        <v>102</v>
      </c>
      <c r="D126" s="9" t="s">
        <v>17</v>
      </c>
      <c r="E126" s="9" t="s">
        <v>48</v>
      </c>
      <c r="F126" s="9">
        <v>1</v>
      </c>
      <c r="G126" s="9">
        <v>3832</v>
      </c>
      <c r="H126" s="9">
        <v>80</v>
      </c>
      <c r="I126" s="9">
        <v>182</v>
      </c>
      <c r="J126" s="9">
        <v>1</v>
      </c>
      <c r="K126" s="9">
        <v>1</v>
      </c>
      <c r="L126" s="9">
        <v>0</v>
      </c>
      <c r="M126" s="9">
        <v>0</v>
      </c>
      <c r="N126" s="9">
        <v>0</v>
      </c>
      <c r="O126" s="9">
        <v>0</v>
      </c>
      <c r="P126" s="9">
        <v>1</v>
      </c>
    </row>
    <row r="127" spans="1:16" ht="28.8" x14ac:dyDescent="0.55000000000000004">
      <c r="A127" s="3">
        <v>43553</v>
      </c>
      <c r="B127" s="6">
        <v>0.76874999999999993</v>
      </c>
      <c r="C127" s="9" t="s">
        <v>102</v>
      </c>
      <c r="D127" s="9" t="s">
        <v>40</v>
      </c>
      <c r="E127" s="9" t="s">
        <v>28</v>
      </c>
      <c r="F127" s="9">
        <v>1</v>
      </c>
      <c r="G127" s="9">
        <v>3303</v>
      </c>
      <c r="H127" s="9">
        <v>164</v>
      </c>
      <c r="I127" s="9">
        <v>183</v>
      </c>
      <c r="J127" s="9">
        <v>1</v>
      </c>
      <c r="K127" s="9">
        <v>1</v>
      </c>
      <c r="L127" s="9">
        <v>0</v>
      </c>
      <c r="M127" s="9">
        <v>0</v>
      </c>
      <c r="N127" s="9">
        <v>1</v>
      </c>
      <c r="O127" s="9">
        <v>0</v>
      </c>
      <c r="P127" s="9">
        <v>0</v>
      </c>
    </row>
    <row r="128" spans="1:16" ht="28.8" x14ac:dyDescent="0.55000000000000004">
      <c r="A128" s="10">
        <v>43553</v>
      </c>
      <c r="B128" s="11">
        <v>0.47500000000000003</v>
      </c>
      <c r="C128" s="12" t="s">
        <v>102</v>
      </c>
      <c r="D128" s="9" t="s">
        <v>40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1:16" ht="28.8" x14ac:dyDescent="0.55000000000000004">
      <c r="A129" s="3">
        <v>43554</v>
      </c>
      <c r="B129" s="6">
        <v>8.3333333333333329E-2</v>
      </c>
      <c r="C129" s="9" t="s">
        <v>94</v>
      </c>
      <c r="D129" s="9" t="s">
        <v>133</v>
      </c>
      <c r="E129" s="9" t="s">
        <v>53</v>
      </c>
      <c r="F129" s="9">
        <v>0</v>
      </c>
      <c r="G129" s="9">
        <v>2338</v>
      </c>
      <c r="H129" s="9">
        <v>596</v>
      </c>
      <c r="I129" s="9">
        <v>122</v>
      </c>
      <c r="J129" s="9">
        <v>1</v>
      </c>
      <c r="K129" s="9">
        <v>1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 spans="1:16" ht="28.8" x14ac:dyDescent="0.55000000000000004">
      <c r="A130" s="10">
        <v>43555</v>
      </c>
      <c r="B130" s="11">
        <v>0.125</v>
      </c>
      <c r="C130" s="12" t="s">
        <v>94</v>
      </c>
      <c r="D130" s="9" t="s">
        <v>22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1:16" ht="28.8" x14ac:dyDescent="0.55000000000000004">
      <c r="A131" s="3">
        <v>43552</v>
      </c>
      <c r="B131" s="6">
        <v>0.64861111111111114</v>
      </c>
      <c r="C131" s="9" t="s">
        <v>79</v>
      </c>
      <c r="D131" s="9" t="s">
        <v>133</v>
      </c>
      <c r="E131" s="9" t="s">
        <v>53</v>
      </c>
      <c r="F131" s="9">
        <v>0</v>
      </c>
      <c r="G131" s="9">
        <v>2399</v>
      </c>
      <c r="H131" s="9">
        <v>445</v>
      </c>
      <c r="I131" s="9">
        <v>194</v>
      </c>
      <c r="J131" s="9">
        <v>1</v>
      </c>
      <c r="K131" s="9">
        <v>1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 spans="1:16" ht="28.8" x14ac:dyDescent="0.55000000000000004">
      <c r="A132" s="3">
        <v>43551</v>
      </c>
      <c r="B132" s="6">
        <v>0.87847222222222221</v>
      </c>
      <c r="C132" s="9" t="s">
        <v>86</v>
      </c>
      <c r="D132" s="9" t="s">
        <v>133</v>
      </c>
      <c r="E132" s="9">
        <v>0</v>
      </c>
      <c r="F132" s="9">
        <v>0</v>
      </c>
      <c r="G132" s="9">
        <v>1060</v>
      </c>
      <c r="H132" s="9">
        <v>38</v>
      </c>
      <c r="I132" s="9">
        <v>77</v>
      </c>
      <c r="J132" s="9">
        <v>1</v>
      </c>
      <c r="K132" s="9">
        <v>1</v>
      </c>
      <c r="L132" s="9">
        <v>1</v>
      </c>
      <c r="M132" s="9">
        <v>1</v>
      </c>
      <c r="N132" s="9">
        <v>1</v>
      </c>
      <c r="O132" s="9">
        <v>0</v>
      </c>
      <c r="P132" s="9">
        <v>0</v>
      </c>
    </row>
    <row r="133" spans="1:16" ht="28.8" x14ac:dyDescent="0.55000000000000004">
      <c r="A133" s="10">
        <v>43552</v>
      </c>
      <c r="B133" s="11">
        <v>0.92013888888888895</v>
      </c>
      <c r="C133" s="12" t="s">
        <v>86</v>
      </c>
      <c r="D133" s="9" t="s">
        <v>132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1:16" ht="28.8" x14ac:dyDescent="0.55000000000000004">
      <c r="A134" s="10">
        <v>43553</v>
      </c>
      <c r="B134" s="11">
        <v>0.96180555555555602</v>
      </c>
      <c r="C134" s="12" t="s">
        <v>86</v>
      </c>
      <c r="D134" s="9" t="s">
        <v>33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1:16" x14ac:dyDescent="0.55000000000000004">
      <c r="A135" s="3">
        <v>43555</v>
      </c>
      <c r="B135" s="6">
        <v>0.94930555555555562</v>
      </c>
      <c r="C135" s="9" t="s">
        <v>90</v>
      </c>
      <c r="D135" s="9" t="s">
        <v>56</v>
      </c>
      <c r="E135" s="9" t="s">
        <v>47</v>
      </c>
      <c r="F135" s="9">
        <v>0</v>
      </c>
      <c r="G135">
        <v>3504</v>
      </c>
      <c r="H135">
        <v>236</v>
      </c>
      <c r="I135">
        <v>619</v>
      </c>
      <c r="J135">
        <v>1</v>
      </c>
      <c r="K135">
        <v>1</v>
      </c>
      <c r="L135">
        <v>0</v>
      </c>
      <c r="M135">
        <v>1</v>
      </c>
      <c r="N135">
        <v>1</v>
      </c>
      <c r="O135">
        <v>1</v>
      </c>
      <c r="P135">
        <v>1</v>
      </c>
    </row>
    <row r="136" spans="1:16" x14ac:dyDescent="0.55000000000000004">
      <c r="A136" s="10"/>
      <c r="B136" s="11">
        <v>0.99097222222222203</v>
      </c>
      <c r="C136" s="12" t="s">
        <v>90</v>
      </c>
      <c r="D136" s="9" t="s">
        <v>143</v>
      </c>
      <c r="E136" s="9" t="s">
        <v>48</v>
      </c>
    </row>
    <row r="137" spans="1:16" ht="28.8" x14ac:dyDescent="0.55000000000000004">
      <c r="A137" s="3">
        <v>43553</v>
      </c>
      <c r="B137" s="6">
        <v>0.47291666666666665</v>
      </c>
      <c r="C137" s="9" t="s">
        <v>43</v>
      </c>
      <c r="D137" s="9" t="s">
        <v>44</v>
      </c>
      <c r="E137" s="9">
        <v>0</v>
      </c>
      <c r="F137" s="9">
        <v>0</v>
      </c>
      <c r="G137">
        <v>1349</v>
      </c>
      <c r="H137">
        <v>21</v>
      </c>
      <c r="I137">
        <v>129</v>
      </c>
      <c r="J137">
        <v>1</v>
      </c>
      <c r="K137">
        <v>1</v>
      </c>
      <c r="L137">
        <v>1</v>
      </c>
      <c r="M137">
        <v>0</v>
      </c>
      <c r="N137">
        <v>0</v>
      </c>
      <c r="O137">
        <v>0</v>
      </c>
      <c r="P137">
        <v>0</v>
      </c>
    </row>
    <row r="138" spans="1:16" ht="28.8" x14ac:dyDescent="0.55000000000000004">
      <c r="A138" s="3">
        <v>43554</v>
      </c>
      <c r="B138" s="6">
        <v>0.95277777777777783</v>
      </c>
      <c r="C138" s="9" t="s">
        <v>41</v>
      </c>
      <c r="D138" s="9" t="s">
        <v>16</v>
      </c>
      <c r="E138" s="9" t="s">
        <v>56</v>
      </c>
      <c r="F138" s="9">
        <v>1</v>
      </c>
      <c r="G138">
        <v>1080</v>
      </c>
      <c r="H138">
        <v>151</v>
      </c>
      <c r="I138">
        <v>169</v>
      </c>
      <c r="J138">
        <v>1</v>
      </c>
      <c r="K138">
        <v>1</v>
      </c>
      <c r="L138">
        <v>0</v>
      </c>
      <c r="M138">
        <v>0</v>
      </c>
      <c r="N138">
        <v>1</v>
      </c>
      <c r="O138">
        <v>0</v>
      </c>
      <c r="P138">
        <v>0</v>
      </c>
    </row>
    <row r="139" spans="1:16" ht="28.8" x14ac:dyDescent="0.55000000000000004">
      <c r="A139" s="3">
        <v>43553</v>
      </c>
      <c r="B139" s="6">
        <v>0.62083333333333335</v>
      </c>
      <c r="C139" s="9" t="s">
        <v>61</v>
      </c>
      <c r="D139" s="9" t="s">
        <v>36</v>
      </c>
      <c r="E139" s="9" t="s">
        <v>16</v>
      </c>
      <c r="F139" s="9">
        <v>1</v>
      </c>
      <c r="G139">
        <v>841</v>
      </c>
      <c r="H139">
        <v>19</v>
      </c>
      <c r="I139">
        <v>85</v>
      </c>
      <c r="J139">
        <v>1</v>
      </c>
      <c r="K139">
        <v>1</v>
      </c>
      <c r="L139">
        <v>1</v>
      </c>
      <c r="M139">
        <v>1</v>
      </c>
      <c r="N139">
        <v>0</v>
      </c>
      <c r="O139">
        <v>1</v>
      </c>
      <c r="P139">
        <v>0</v>
      </c>
    </row>
    <row r="140" spans="1:16" ht="28.8" x14ac:dyDescent="0.55000000000000004">
      <c r="A140" s="10">
        <v>43554</v>
      </c>
      <c r="B140" s="11">
        <v>0.66249999999999998</v>
      </c>
      <c r="C140" s="12" t="s">
        <v>61</v>
      </c>
      <c r="D140" s="9" t="s">
        <v>16</v>
      </c>
    </row>
    <row r="141" spans="1:16" ht="28.8" x14ac:dyDescent="0.55000000000000004">
      <c r="A141" s="3">
        <v>43555</v>
      </c>
      <c r="B141" s="6">
        <v>0.61736111111111114</v>
      </c>
      <c r="C141" s="9" t="s">
        <v>61</v>
      </c>
      <c r="D141" s="9" t="s">
        <v>133</v>
      </c>
      <c r="E141" s="9">
        <v>0</v>
      </c>
      <c r="F141" s="9">
        <v>1</v>
      </c>
      <c r="G141" s="9">
        <v>3016</v>
      </c>
      <c r="H141" s="9">
        <v>63</v>
      </c>
      <c r="I141" s="9">
        <v>342</v>
      </c>
      <c r="J141" s="9">
        <v>1</v>
      </c>
      <c r="K141" s="9">
        <v>1</v>
      </c>
      <c r="L141" s="9">
        <v>1</v>
      </c>
      <c r="M141" s="9">
        <v>0</v>
      </c>
      <c r="N141" s="9">
        <v>1</v>
      </c>
      <c r="O141" s="9">
        <v>1</v>
      </c>
      <c r="P141" s="9">
        <v>0</v>
      </c>
    </row>
    <row r="142" spans="1:16" ht="28.8" x14ac:dyDescent="0.55000000000000004">
      <c r="A142" s="10"/>
      <c r="B142" s="11">
        <v>0.70069444444444495</v>
      </c>
      <c r="C142" s="12" t="s">
        <v>61</v>
      </c>
      <c r="D142" s="9" t="s">
        <v>36</v>
      </c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1:16" ht="28.8" x14ac:dyDescent="0.55000000000000004">
      <c r="A143" s="10"/>
      <c r="B143" s="11">
        <v>0.65902777777777799</v>
      </c>
      <c r="C143" s="12" t="s">
        <v>61</v>
      </c>
      <c r="D143" s="9" t="s">
        <v>144</v>
      </c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1:16" ht="28.8" x14ac:dyDescent="0.55000000000000004">
      <c r="A144" s="3">
        <v>43555</v>
      </c>
      <c r="B144" s="6">
        <v>0.4152777777777778</v>
      </c>
      <c r="C144" s="9" t="s">
        <v>118</v>
      </c>
      <c r="D144" s="9" t="s">
        <v>133</v>
      </c>
      <c r="E144" s="9">
        <v>0</v>
      </c>
      <c r="F144" s="9">
        <v>0</v>
      </c>
      <c r="G144" s="9">
        <v>3885</v>
      </c>
      <c r="H144" s="9">
        <v>59</v>
      </c>
      <c r="I144" s="9">
        <v>471</v>
      </c>
      <c r="J144" s="9">
        <v>1</v>
      </c>
      <c r="K144" s="9">
        <v>1</v>
      </c>
      <c r="L144" s="9">
        <v>1</v>
      </c>
      <c r="M144" s="9">
        <v>1</v>
      </c>
      <c r="N144" s="9">
        <v>1</v>
      </c>
      <c r="O144" s="9">
        <v>1</v>
      </c>
      <c r="P144" s="9">
        <v>0</v>
      </c>
    </row>
    <row r="145" spans="1:16" ht="28.8" x14ac:dyDescent="0.55000000000000004">
      <c r="A145" s="10">
        <v>43555</v>
      </c>
      <c r="B145" s="11">
        <v>0.4152777777777778</v>
      </c>
      <c r="C145" s="12" t="s">
        <v>118</v>
      </c>
      <c r="D145" s="9" t="s">
        <v>137</v>
      </c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1:16" ht="28.8" x14ac:dyDescent="0.55000000000000004">
      <c r="A146" s="10">
        <v>43555</v>
      </c>
      <c r="B146" s="11">
        <v>0.4152777777777778</v>
      </c>
      <c r="C146" s="12" t="s">
        <v>118</v>
      </c>
      <c r="D146" s="9" t="s">
        <v>36</v>
      </c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1:16" ht="28.8" x14ac:dyDescent="0.55000000000000004">
      <c r="A147" s="10">
        <v>43555</v>
      </c>
      <c r="B147" s="11">
        <v>0.4152777777777778</v>
      </c>
      <c r="C147" s="12" t="s">
        <v>118</v>
      </c>
      <c r="D147" s="9" t="s">
        <v>112</v>
      </c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1:16" ht="28.8" x14ac:dyDescent="0.55000000000000004">
      <c r="A148" s="10">
        <v>43555</v>
      </c>
      <c r="B148" s="11">
        <v>0.4152777777777778</v>
      </c>
      <c r="C148" s="12" t="s">
        <v>118</v>
      </c>
      <c r="D148" s="9" t="s">
        <v>40</v>
      </c>
      <c r="E148" s="9" t="s">
        <v>40</v>
      </c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1:16" ht="28.8" x14ac:dyDescent="0.55000000000000004">
      <c r="A149" s="10"/>
      <c r="B149" s="11">
        <v>0.45694444444444399</v>
      </c>
      <c r="C149" s="12" t="s">
        <v>118</v>
      </c>
      <c r="D149" s="9" t="s">
        <v>77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</row>
  </sheetData>
  <autoFilter ref="A1:P149">
    <sortState ref="A2:P149">
      <sortCondition ref="C1:C149"/>
    </sortState>
  </autoFilter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3"/>
  <sheetViews>
    <sheetView showGridLines="0" zoomScale="70" zoomScaleNormal="70" workbookViewId="0">
      <selection activeCell="L28" sqref="L28"/>
    </sheetView>
  </sheetViews>
  <sheetFormatPr defaultRowHeight="14.4" x14ac:dyDescent="0.55000000000000004"/>
  <cols>
    <col min="2" max="2" width="15.47265625" customWidth="1"/>
    <col min="3" max="3" width="8.7890625" customWidth="1"/>
    <col min="4" max="4" width="10.89453125" customWidth="1"/>
    <col min="5" max="5" width="8.68359375" customWidth="1"/>
    <col min="6" max="6" width="5.41796875" customWidth="1"/>
    <col min="7" max="7" width="27.41796875" customWidth="1"/>
    <col min="9" max="9" width="3.68359375" customWidth="1"/>
    <col min="10" max="10" width="29.1015625" customWidth="1"/>
  </cols>
  <sheetData>
    <row r="3" spans="2:11" ht="14.7" thickBot="1" x14ac:dyDescent="0.6"/>
    <row r="4" spans="2:11" ht="14.7" thickBot="1" x14ac:dyDescent="0.6">
      <c r="B4" s="14"/>
      <c r="C4" s="26" t="s">
        <v>150</v>
      </c>
      <c r="D4" s="26" t="s">
        <v>151</v>
      </c>
      <c r="E4" s="27" t="s">
        <v>152</v>
      </c>
      <c r="G4" s="32" t="s">
        <v>15</v>
      </c>
      <c r="H4" s="33" t="s">
        <v>156</v>
      </c>
      <c r="J4" s="14" t="s">
        <v>49</v>
      </c>
      <c r="K4" s="15" t="s">
        <v>156</v>
      </c>
    </row>
    <row r="5" spans="2:11" x14ac:dyDescent="0.55000000000000004">
      <c r="B5" s="16" t="s">
        <v>153</v>
      </c>
      <c r="C5" s="13">
        <f>SUM(Tabulka!G2:G145)</f>
        <v>178951</v>
      </c>
      <c r="D5" s="13">
        <f>SUM(Tabulka!H2:H145)</f>
        <v>10116</v>
      </c>
      <c r="E5" s="17">
        <f>SUM(Tabulka!I2:I145)</f>
        <v>23945</v>
      </c>
      <c r="G5" s="30" t="s">
        <v>16</v>
      </c>
      <c r="H5" s="31">
        <v>23</v>
      </c>
      <c r="J5" s="16" t="s">
        <v>16</v>
      </c>
      <c r="K5" s="17">
        <v>19</v>
      </c>
    </row>
    <row r="6" spans="2:11" x14ac:dyDescent="0.55000000000000004">
      <c r="B6" s="16" t="s">
        <v>154</v>
      </c>
      <c r="C6" s="13">
        <f>AVERAGE(Tabulka!G2:G145)</f>
        <v>1789.51</v>
      </c>
      <c r="D6" s="13">
        <f>AVERAGE(Tabulka!H2:H145)</f>
        <v>101.16</v>
      </c>
      <c r="E6" s="17">
        <f>AVERAGE(Tabulka!I2:I145)</f>
        <v>239.45</v>
      </c>
      <c r="G6" s="16" t="s">
        <v>36</v>
      </c>
      <c r="H6" s="17">
        <v>15</v>
      </c>
      <c r="J6" s="28" t="s">
        <v>47</v>
      </c>
      <c r="K6" s="17">
        <v>12</v>
      </c>
    </row>
    <row r="7" spans="2:11" ht="14.7" thickBot="1" x14ac:dyDescent="0.6">
      <c r="B7" s="18" t="s">
        <v>155</v>
      </c>
      <c r="C7" s="19">
        <f>MEDIAN(Tabulka!G2:G145)</f>
        <v>1542.5</v>
      </c>
      <c r="D7" s="19">
        <f>MEDIAN(Tabulka!H2:H145)</f>
        <v>57</v>
      </c>
      <c r="E7" s="20">
        <f>MEDIAN(Tabulka!I2:I145)</f>
        <v>109</v>
      </c>
      <c r="G7" s="28" t="s">
        <v>112</v>
      </c>
      <c r="H7" s="17">
        <v>11</v>
      </c>
      <c r="J7" s="28" t="s">
        <v>48</v>
      </c>
      <c r="K7" s="17">
        <v>10</v>
      </c>
    </row>
    <row r="8" spans="2:11" ht="14.7" thickBot="1" x14ac:dyDescent="0.6">
      <c r="G8" s="28" t="s">
        <v>17</v>
      </c>
      <c r="H8" s="17">
        <v>10</v>
      </c>
      <c r="J8" s="28" t="s">
        <v>53</v>
      </c>
      <c r="K8" s="17">
        <v>7</v>
      </c>
    </row>
    <row r="9" spans="2:11" ht="14.1" customHeight="1" x14ac:dyDescent="0.55000000000000004">
      <c r="B9" s="14"/>
      <c r="C9" s="15" t="s">
        <v>156</v>
      </c>
      <c r="G9" s="16" t="s">
        <v>40</v>
      </c>
      <c r="H9" s="17">
        <v>9</v>
      </c>
      <c r="J9" s="28" t="s">
        <v>40</v>
      </c>
      <c r="K9" s="17">
        <v>5</v>
      </c>
    </row>
    <row r="10" spans="2:11" x14ac:dyDescent="0.55000000000000004">
      <c r="B10" s="16" t="s">
        <v>8</v>
      </c>
      <c r="C10" s="17">
        <f>SUM(Tabulka!M2:M145)</f>
        <v>22</v>
      </c>
      <c r="G10" s="16" t="s">
        <v>133</v>
      </c>
      <c r="H10" s="17">
        <v>8</v>
      </c>
      <c r="J10" s="16" t="s">
        <v>56</v>
      </c>
      <c r="K10" s="17">
        <v>4</v>
      </c>
    </row>
    <row r="11" spans="2:11" x14ac:dyDescent="0.55000000000000004">
      <c r="B11" s="16" t="s">
        <v>157</v>
      </c>
      <c r="C11" s="17">
        <f>SUM(Tabulka!N2:N145)</f>
        <v>53</v>
      </c>
      <c r="G11" s="28" t="s">
        <v>33</v>
      </c>
      <c r="H11" s="17">
        <v>6</v>
      </c>
      <c r="J11" s="28" t="s">
        <v>52</v>
      </c>
      <c r="K11" s="17">
        <v>4</v>
      </c>
    </row>
    <row r="12" spans="2:11" ht="14.7" thickBot="1" x14ac:dyDescent="0.6">
      <c r="B12" s="18" t="s">
        <v>9</v>
      </c>
      <c r="C12" s="20">
        <f>SUM(Tabulka!O2:O145)</f>
        <v>34</v>
      </c>
      <c r="G12" s="28" t="s">
        <v>135</v>
      </c>
      <c r="H12" s="17">
        <v>5</v>
      </c>
      <c r="J12" s="28" t="s">
        <v>28</v>
      </c>
      <c r="K12" s="17">
        <v>3</v>
      </c>
    </row>
    <row r="13" spans="2:11" ht="14.7" thickBot="1" x14ac:dyDescent="0.6">
      <c r="G13" s="16" t="s">
        <v>28</v>
      </c>
      <c r="H13" s="17">
        <v>4</v>
      </c>
      <c r="J13" s="28" t="s">
        <v>50</v>
      </c>
      <c r="K13" s="17">
        <v>3</v>
      </c>
    </row>
    <row r="14" spans="2:11" ht="14.7" thickBot="1" x14ac:dyDescent="0.6">
      <c r="B14" s="21"/>
      <c r="C14" s="34" t="s">
        <v>162</v>
      </c>
      <c r="D14" s="34" t="s">
        <v>163</v>
      </c>
      <c r="G14" s="16" t="s">
        <v>143</v>
      </c>
      <c r="H14" s="17">
        <v>4</v>
      </c>
      <c r="J14" s="28" t="s">
        <v>46</v>
      </c>
      <c r="K14" s="17">
        <v>2</v>
      </c>
    </row>
    <row r="15" spans="2:11" x14ac:dyDescent="0.55000000000000004">
      <c r="B15" s="21" t="s">
        <v>7</v>
      </c>
      <c r="C15" s="34">
        <f>SUM(Tabulka!L2:L145)</f>
        <v>45</v>
      </c>
      <c r="D15" s="34">
        <v>33</v>
      </c>
      <c r="G15" s="16" t="s">
        <v>56</v>
      </c>
      <c r="H15" s="17">
        <v>3</v>
      </c>
      <c r="J15" s="28" t="s">
        <v>109</v>
      </c>
      <c r="K15" s="17">
        <v>2</v>
      </c>
    </row>
    <row r="16" spans="2:11" x14ac:dyDescent="0.55000000000000004">
      <c r="B16" s="22" t="s">
        <v>10</v>
      </c>
      <c r="C16" s="35">
        <f>SUM(Tabulka!P2:P145)</f>
        <v>9</v>
      </c>
      <c r="D16" s="35">
        <v>9</v>
      </c>
      <c r="G16" s="16" t="s">
        <v>47</v>
      </c>
      <c r="H16" s="17">
        <v>3</v>
      </c>
      <c r="J16" s="16" t="s">
        <v>89</v>
      </c>
      <c r="K16" s="17">
        <v>1</v>
      </c>
    </row>
    <row r="17" spans="2:11" ht="14.7" thickBot="1" x14ac:dyDescent="0.6">
      <c r="B17" s="23" t="s">
        <v>158</v>
      </c>
      <c r="C17" s="36">
        <f>SUM(Tabulka!F2:F145)</f>
        <v>48</v>
      </c>
      <c r="D17" s="36">
        <v>51</v>
      </c>
      <c r="G17" s="16" t="s">
        <v>120</v>
      </c>
      <c r="H17" s="17">
        <v>3</v>
      </c>
      <c r="J17" s="28" t="s">
        <v>164</v>
      </c>
      <c r="K17" s="17">
        <v>1</v>
      </c>
    </row>
    <row r="18" spans="2:11" x14ac:dyDescent="0.55000000000000004">
      <c r="C18" s="24"/>
      <c r="G18" s="16" t="s">
        <v>59</v>
      </c>
      <c r="H18" s="17">
        <v>2</v>
      </c>
      <c r="J18" s="28" t="s">
        <v>140</v>
      </c>
      <c r="K18" s="17">
        <v>1</v>
      </c>
    </row>
    <row r="19" spans="2:11" x14ac:dyDescent="0.55000000000000004">
      <c r="G19" s="16" t="s">
        <v>89</v>
      </c>
      <c r="H19" s="17">
        <v>2</v>
      </c>
      <c r="J19" s="28" t="s">
        <v>141</v>
      </c>
      <c r="K19" s="17">
        <v>1</v>
      </c>
    </row>
    <row r="20" spans="2:11" x14ac:dyDescent="0.55000000000000004">
      <c r="G20" s="16" t="s">
        <v>132</v>
      </c>
      <c r="H20" s="17">
        <v>2</v>
      </c>
      <c r="J20" s="28" t="s">
        <v>63</v>
      </c>
      <c r="K20" s="17">
        <v>1</v>
      </c>
    </row>
    <row r="21" spans="2:11" x14ac:dyDescent="0.55000000000000004">
      <c r="C21" s="24"/>
      <c r="G21" s="16" t="s">
        <v>27</v>
      </c>
      <c r="H21" s="17">
        <v>2</v>
      </c>
      <c r="J21" s="28" t="s">
        <v>165</v>
      </c>
      <c r="K21" s="17">
        <v>1</v>
      </c>
    </row>
    <row r="22" spans="2:11" x14ac:dyDescent="0.55000000000000004">
      <c r="C22" s="25"/>
      <c r="D22" s="25"/>
      <c r="G22" s="28" t="s">
        <v>137</v>
      </c>
      <c r="H22" s="17">
        <v>2</v>
      </c>
      <c r="J22" s="28" t="s">
        <v>123</v>
      </c>
      <c r="K22" s="17">
        <v>1</v>
      </c>
    </row>
    <row r="23" spans="2:11" x14ac:dyDescent="0.55000000000000004">
      <c r="G23" s="28" t="s">
        <v>131</v>
      </c>
      <c r="H23" s="17">
        <v>2</v>
      </c>
      <c r="J23" s="28" t="s">
        <v>68</v>
      </c>
      <c r="K23" s="17">
        <v>1</v>
      </c>
    </row>
    <row r="24" spans="2:11" ht="14.7" thickBot="1" x14ac:dyDescent="0.6">
      <c r="G24" s="28" t="s">
        <v>146</v>
      </c>
      <c r="H24" s="17">
        <v>2</v>
      </c>
      <c r="J24" s="29" t="s">
        <v>17</v>
      </c>
      <c r="K24" s="20">
        <v>1</v>
      </c>
    </row>
    <row r="25" spans="2:11" x14ac:dyDescent="0.55000000000000004">
      <c r="G25" s="28" t="s">
        <v>77</v>
      </c>
      <c r="H25" s="17">
        <v>2</v>
      </c>
    </row>
    <row r="26" spans="2:11" x14ac:dyDescent="0.55000000000000004">
      <c r="G26" s="28" t="s">
        <v>44</v>
      </c>
      <c r="H26" s="17">
        <v>2</v>
      </c>
    </row>
    <row r="27" spans="2:11" ht="14.4" customHeight="1" x14ac:dyDescent="0.55000000000000004">
      <c r="G27" s="28" t="s">
        <v>22</v>
      </c>
      <c r="H27" s="17">
        <v>2</v>
      </c>
    </row>
    <row r="28" spans="2:11" x14ac:dyDescent="0.55000000000000004">
      <c r="G28" s="16" t="s">
        <v>52</v>
      </c>
      <c r="H28" s="17">
        <v>1</v>
      </c>
    </row>
    <row r="29" spans="2:11" x14ac:dyDescent="0.55000000000000004">
      <c r="G29" s="16" t="s">
        <v>139</v>
      </c>
      <c r="H29" s="17">
        <v>1</v>
      </c>
    </row>
    <row r="30" spans="2:11" x14ac:dyDescent="0.55000000000000004">
      <c r="G30" s="16" t="s">
        <v>136</v>
      </c>
      <c r="H30" s="17">
        <v>1</v>
      </c>
    </row>
    <row r="31" spans="2:11" ht="15.3" customHeight="1" x14ac:dyDescent="0.55000000000000004">
      <c r="G31" s="16" t="s">
        <v>145</v>
      </c>
      <c r="H31" s="17">
        <v>1</v>
      </c>
    </row>
    <row r="32" spans="2:11" ht="15.6" customHeight="1" x14ac:dyDescent="0.55000000000000004">
      <c r="G32" s="16" t="s">
        <v>159</v>
      </c>
      <c r="H32" s="17">
        <v>1</v>
      </c>
    </row>
    <row r="33" spans="7:8" ht="15.3" customHeight="1" x14ac:dyDescent="0.55000000000000004">
      <c r="G33" s="16" t="s">
        <v>60</v>
      </c>
      <c r="H33" s="17">
        <v>1</v>
      </c>
    </row>
    <row r="34" spans="7:8" x14ac:dyDescent="0.55000000000000004">
      <c r="G34" s="16" t="s">
        <v>92</v>
      </c>
      <c r="H34" s="17">
        <v>1</v>
      </c>
    </row>
    <row r="35" spans="7:8" x14ac:dyDescent="0.55000000000000004">
      <c r="G35" s="16" t="s">
        <v>127</v>
      </c>
      <c r="H35" s="17">
        <v>1</v>
      </c>
    </row>
    <row r="36" spans="7:8" ht="17.399999999999999" customHeight="1" x14ac:dyDescent="0.55000000000000004">
      <c r="G36" s="16" t="s">
        <v>160</v>
      </c>
      <c r="H36" s="17">
        <v>1</v>
      </c>
    </row>
    <row r="37" spans="7:8" x14ac:dyDescent="0.55000000000000004">
      <c r="G37" s="28" t="s">
        <v>39</v>
      </c>
      <c r="H37" s="17">
        <v>1</v>
      </c>
    </row>
    <row r="38" spans="7:8" x14ac:dyDescent="0.55000000000000004">
      <c r="G38" s="28" t="s">
        <v>124</v>
      </c>
      <c r="H38" s="17">
        <v>1</v>
      </c>
    </row>
    <row r="39" spans="7:8" x14ac:dyDescent="0.55000000000000004">
      <c r="G39" s="28" t="s">
        <v>72</v>
      </c>
      <c r="H39" s="17">
        <v>1</v>
      </c>
    </row>
    <row r="40" spans="7:8" x14ac:dyDescent="0.55000000000000004">
      <c r="G40" s="28" t="s">
        <v>161</v>
      </c>
      <c r="H40" s="17">
        <v>1</v>
      </c>
    </row>
    <row r="41" spans="7:8" x14ac:dyDescent="0.55000000000000004">
      <c r="G41" s="28" t="s">
        <v>88</v>
      </c>
      <c r="H41" s="17">
        <v>1</v>
      </c>
    </row>
    <row r="42" spans="7:8" x14ac:dyDescent="0.55000000000000004">
      <c r="G42" s="28" t="s">
        <v>128</v>
      </c>
      <c r="H42" s="17">
        <v>1</v>
      </c>
    </row>
    <row r="43" spans="7:8" ht="14.7" thickBot="1" x14ac:dyDescent="0.6">
      <c r="G43" s="29" t="s">
        <v>142</v>
      </c>
      <c r="H43" s="2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</vt:lpstr>
      <vt:lpstr>Vyhodnocování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Jelenová</dc:creator>
  <cp:lastModifiedBy>Michaela Jelenová</cp:lastModifiedBy>
  <dcterms:created xsi:type="dcterms:W3CDTF">2019-04-04T14:34:06Z</dcterms:created>
  <dcterms:modified xsi:type="dcterms:W3CDTF">2019-04-17T20:17:17Z</dcterms:modified>
</cp:coreProperties>
</file>