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3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Mišpulda\Desktop\"/>
    </mc:Choice>
  </mc:AlternateContent>
  <xr:revisionPtr revIDLastSave="0" documentId="13_ncr:1_{D5322365-D743-40F6-BC21-19BA982EFD04}" xr6:coauthVersionLast="45" xr6:coauthVersionMax="45" xr10:uidLastSave="{00000000-0000-0000-0000-000000000000}"/>
  <bookViews>
    <workbookView xWindow="0" yWindow="0" windowWidth="29070" windowHeight="15600" activeTab="2" xr2:uid="{00000000-000D-0000-FFFF-FFFF00000000}"/>
  </bookViews>
  <sheets>
    <sheet name="Odpovědi formuláře 1" sheetId="1" r:id="rId1"/>
    <sheet name="List1" sheetId="2" r:id="rId2"/>
    <sheet name="List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115" i="1" l="1"/>
  <c r="Z115" i="1"/>
  <c r="AA115" i="1"/>
  <c r="AB115" i="1"/>
  <c r="Y115" i="1"/>
  <c r="L115" i="1"/>
  <c r="J115" i="1"/>
  <c r="K115" i="1"/>
  <c r="I115" i="1"/>
  <c r="W115" i="1"/>
  <c r="V115" i="1"/>
  <c r="U115" i="1"/>
  <c r="O115" i="1"/>
  <c r="N115" i="1"/>
  <c r="M115" i="1"/>
  <c r="D115" i="1"/>
  <c r="E115" i="1"/>
  <c r="G115" i="1" s="1"/>
  <c r="F115" i="1"/>
</calcChain>
</file>

<file path=xl/sharedStrings.xml><?xml version="1.0" encoding="utf-8"?>
<sst xmlns="http://schemas.openxmlformats.org/spreadsheetml/2006/main" count="2010" uniqueCount="202">
  <si>
    <t>Časová značka</t>
  </si>
  <si>
    <t>Jak velký je váš podnik?</t>
  </si>
  <si>
    <t>V jakém odvětví podnikáte?</t>
  </si>
  <si>
    <t>Jak moc pracují vaši zaměstnanci s výpočetní technikou?</t>
  </si>
  <si>
    <t>Jak často vaši zaměstnanci vykonávají pracovní povinnosti mimo své obvyklé pracoviště?</t>
  </si>
  <si>
    <t>Potřebují zaměstnanci ke své práci mobilní zařízení?</t>
  </si>
  <si>
    <t>Mohou zaměstnanci připojovat svá soukromá zařízení do firemní sítě?</t>
  </si>
  <si>
    <t>Jsou zaměstnanci spokojeni s poskytovanou výpočetní technikou?</t>
  </si>
  <si>
    <t>Mají vaši zaměstnanci potřebu pomáhat si při práci vlastními mobilními zařízeními?</t>
  </si>
  <si>
    <t>Jak často jsou zaměstnanci užívaná firemní zařízení ztracena nebo poškozena?</t>
  </si>
  <si>
    <t>Jak často poskytuje vaše firma přístup do firemní sítě osobám, které nejsou stálými zaměstnanci?</t>
  </si>
  <si>
    <t>Jak důležití jsou pro vaši firmu zaměstnanci patřící do tzv. internetové generace (rok narození 1980 - 2000)?</t>
  </si>
  <si>
    <t>Využíváte v podniku nějaké IT technologie použitelné při zavádění koneptu BYOD (například nástroje pro správu firemních mobilních zařízení, nebo nástroje pro vzdálený přístup)?</t>
  </si>
  <si>
    <t>Přispíváte zaměstnancům na koupi nových mobilních zařízení?</t>
  </si>
  <si>
    <t>Podporuje vaše firma BYOD?</t>
  </si>
  <si>
    <t>Z jakých důvodů se obáváte nasazení konceptu BYOD?</t>
  </si>
  <si>
    <t>Mikropodnik (méně než 10 zaměstnanců a roční obrat do 2 milionů EUR)</t>
  </si>
  <si>
    <t>reklama</t>
  </si>
  <si>
    <t>Část zaměstnanců využívá ke své práci výpočetní techniku.</t>
  </si>
  <si>
    <t>Část zaměstnanců vykonává běžně část práce mimo své obvyklé pracoviště.</t>
  </si>
  <si>
    <t>Někteří zaměstnanci potřebují k plnění pracovních povinností mobilní zařízení.</t>
  </si>
  <si>
    <t>Ano</t>
  </si>
  <si>
    <t>Technika zaměstnancům umožňuje výkon práce, ale její výkon není optimální.</t>
  </si>
  <si>
    <t>Zaměstnanci nemají větší touhu k užívání vlastních zařízení.</t>
  </si>
  <si>
    <t>Málokdy</t>
  </si>
  <si>
    <t>Převážně neposkytuje</t>
  </si>
  <si>
    <t>Jsou vítaným doplňkem kolektivu.</t>
  </si>
  <si>
    <t>V minimální míře.</t>
  </si>
  <si>
    <t>Zatím ne, čekáme, zda se osvědčí u jiných.</t>
  </si>
  <si>
    <t>Komplikovanější správa počítačů.</t>
  </si>
  <si>
    <t>Malý podnik (méně než 50 zaměstnanců a roční obrat do 10 milionů EUR)</t>
  </si>
  <si>
    <t>Velkoobchod  a maloobchod</t>
  </si>
  <si>
    <t>Výpočetní techniku používají teměř všichni zaměstnanci a je klíčová pro jejich činnosti.</t>
  </si>
  <si>
    <t>Velká část zaměstnanců potřebuje mobilní zařízení ke své práci.</t>
  </si>
  <si>
    <t>Zaměstnanci nemají k technice výhrady a k plnění pracovních povinností je dotatečná.</t>
  </si>
  <si>
    <t>Zaměstnanci mají zájem užívat k práci vlastní zařízení.</t>
  </si>
  <si>
    <t>Příležitostně</t>
  </si>
  <si>
    <t>Tito zaměstnanci jsou pro firmu velmi důležití.</t>
  </si>
  <si>
    <t>Únik firemních dat., Bezpečnostní incidenty., Komplikovanější správa počítačů.</t>
  </si>
  <si>
    <t>Výroba a obchod</t>
  </si>
  <si>
    <t>Ne</t>
  </si>
  <si>
    <t>Technika většinou odpovídá potřebám zaměstnanců, ale nejsou zcela spokojeni s jejím užíváním.</t>
  </si>
  <si>
    <t>Středně často</t>
  </si>
  <si>
    <t>Nejde o důležitý faktor.</t>
  </si>
  <si>
    <t>Ne a ani jeho zavedení neplánujeme.</t>
  </si>
  <si>
    <t>Únik firemních dat.</t>
  </si>
  <si>
    <t>Stavebnictví - průmyslové podlahy a čistící zóny</t>
  </si>
  <si>
    <t>Výkon práce z jiných míst je pro některé zaměstnance nedílnou součástí práce.</t>
  </si>
  <si>
    <t>Do takové míry, aby zaměstnanec byl maximálně motivován k využívání tohoto zařízení.</t>
  </si>
  <si>
    <t>Ano a jsme spokojeni.</t>
  </si>
  <si>
    <t>Střední podnik (méně než 250 zaměstnanců a roční obrat do 50 milionů EUR)</t>
  </si>
  <si>
    <t>stavebnictví</t>
  </si>
  <si>
    <t>Většina úkonů je prováděna bez použití výpočetní techniky.</t>
  </si>
  <si>
    <t>Někteří zaměstnanci musejí několikrát do měsíce cestovat mimo své pracoviště.</t>
  </si>
  <si>
    <t>Komplikovanější správa počítačů., nezájem vedení společnosti</t>
  </si>
  <si>
    <t>Chemická výroba</t>
  </si>
  <si>
    <t>Únik firemních dat., Bezpečnostní incidenty.</t>
  </si>
  <si>
    <t>reklamní a tiskové služby</t>
  </si>
  <si>
    <t xml:space="preserve">není nutné pro výkon práce </t>
  </si>
  <si>
    <t>pronájem nemovitostí</t>
  </si>
  <si>
    <t>Zaměstnanci nevykonávají svou práci z různých míst téměř nikdy.</t>
  </si>
  <si>
    <t>není potřeba</t>
  </si>
  <si>
    <t>Marketing</t>
  </si>
  <si>
    <t>Marketplace</t>
  </si>
  <si>
    <t>marketing</t>
  </si>
  <si>
    <t>Zaměstnanci mají značný zájem užívat svá vlastní mobilní zařízení k výkonu práce.</t>
  </si>
  <si>
    <t xml:space="preserve">Reklama </t>
  </si>
  <si>
    <t>Zatím ne, ale plánujeme jeho nasazení do 18 měsíců.</t>
  </si>
  <si>
    <t>strojírenství</t>
  </si>
  <si>
    <t>Marketing, velkoobchod, reklama</t>
  </si>
  <si>
    <t>Techniku považují za neadekvátní a nejsou s ní spokojeni.</t>
  </si>
  <si>
    <t>Stavebnictví</t>
  </si>
  <si>
    <t>Často</t>
  </si>
  <si>
    <t>účetní</t>
  </si>
  <si>
    <t xml:space="preserve">Sluzby restaurace </t>
  </si>
  <si>
    <t>Velký podnik (více než 250 zaměstnanců a roční obrat nad 50 milionů EUR)</t>
  </si>
  <si>
    <t>Výzkum a vývoj intenzivních laserových systémů</t>
  </si>
  <si>
    <t>veřejná správa</t>
  </si>
  <si>
    <t>Vývoj SW</t>
  </si>
  <si>
    <t>Únik firemních dat., Komplikovanější správa počítačů.</t>
  </si>
  <si>
    <t>železniční doprava</t>
  </si>
  <si>
    <t>Výroba elektronických zařízení pro domovní, office a průmyslové automatizace.</t>
  </si>
  <si>
    <t>Bezpečnostní incidenty., Komplikovanější správa počítačů.</t>
  </si>
  <si>
    <t>Ortopedická obuv</t>
  </si>
  <si>
    <t>dopravní inženýrství</t>
  </si>
  <si>
    <t>Koncept BYOND jsme zatím podrobně nestudovali. Naši zaměstnanci mají všechna zařízení, která používají k práci firemní ( mobily, notebooky, počítače...). Mobilní telefony mohou využívat i k soukromým účelům.</t>
  </si>
  <si>
    <t>ekologické služby</t>
  </si>
  <si>
    <t>Elektrotechnický průmysl</t>
  </si>
  <si>
    <t>energetika</t>
  </si>
  <si>
    <t>IT</t>
  </si>
  <si>
    <t>Obchod, služby</t>
  </si>
  <si>
    <t>Většina zaměstnanců nepotřebuje mobilní zařízení k výkonu své práce.</t>
  </si>
  <si>
    <t>V tito chvíli nevidím důvod pro koncept BYOD.</t>
  </si>
  <si>
    <t>nakladatelství, reklama</t>
  </si>
  <si>
    <t>bezpečnost práce</t>
  </si>
  <si>
    <t>Bezpečnostní incidenty.</t>
  </si>
  <si>
    <t>Chemický průmysl</t>
  </si>
  <si>
    <t>automotive</t>
  </si>
  <si>
    <t>Prodej spotřebičů</t>
  </si>
  <si>
    <t>O této možnosti firma neví</t>
  </si>
  <si>
    <t>E-commerce</t>
  </si>
  <si>
    <t>Poradenství</t>
  </si>
  <si>
    <t>služby</t>
  </si>
  <si>
    <t>Únik firemních dat., Není potřeba</t>
  </si>
  <si>
    <t>Průmysl chemický</t>
  </si>
  <si>
    <t>výroba stavebních hmot</t>
  </si>
  <si>
    <t>e-commerce</t>
  </si>
  <si>
    <t>těžba, výroba stavebních hmot</t>
  </si>
  <si>
    <t>SW a HW - informační technologie</t>
  </si>
  <si>
    <t>Průmyslová těsnění</t>
  </si>
  <si>
    <t>IT  a telekomunikace</t>
  </si>
  <si>
    <t>slévárenství</t>
  </si>
  <si>
    <t xml:space="preserve">Dřevozpracující průmysl </t>
  </si>
  <si>
    <t>Strojírenství</t>
  </si>
  <si>
    <t>strojírenská výroba</t>
  </si>
  <si>
    <t>Výroba kovového nábytku</t>
  </si>
  <si>
    <t>Automobilový průmysl</t>
  </si>
  <si>
    <t>obchod</t>
  </si>
  <si>
    <t>Koncept BYOD nepotřebujeme.</t>
  </si>
  <si>
    <t>chemickém</t>
  </si>
  <si>
    <t>zpracovatelský průmysl</t>
  </si>
  <si>
    <t>Veřejná správa</t>
  </si>
  <si>
    <t>Železniční doprava</t>
  </si>
  <si>
    <t>Správa budov</t>
  </si>
  <si>
    <t>výroba</t>
  </si>
  <si>
    <t>výroba, instalace, opravy elektrických strojů a přístrojů, elektronických a telekomunikačních zařízení</t>
  </si>
  <si>
    <t>software</t>
  </si>
  <si>
    <t>Energetika</t>
  </si>
  <si>
    <t>poradenství</t>
  </si>
  <si>
    <t>chemie</t>
  </si>
  <si>
    <t>opravárenství a modernizace</t>
  </si>
  <si>
    <t>radiokomunikace - inženýring, projekce, vývoj</t>
  </si>
  <si>
    <t>automobilový průmysl - asociace výrobců</t>
  </si>
  <si>
    <t>Elektro</t>
  </si>
  <si>
    <t>Eshop</t>
  </si>
  <si>
    <t>Komoditní burza</t>
  </si>
  <si>
    <t>VÝSTAVBA INŽENÝRSKÝCH SÍTÍ PRO ELEKTRINU A TELEKOMUNIKACE</t>
  </si>
  <si>
    <t>Neobáváme se, nemáme potřebu</t>
  </si>
  <si>
    <t>Technologické stavby a zařízení v zemědělství</t>
  </si>
  <si>
    <t>chemický průmysl</t>
  </si>
  <si>
    <t>doprava</t>
  </si>
  <si>
    <t>Těžba a zpracování vyhrazeného nerostu</t>
  </si>
  <si>
    <t>Počítačový software - vývoj, servis</t>
  </si>
  <si>
    <t>mzdy, BOZPaPO</t>
  </si>
  <si>
    <t>Únik firemních dat., Bezpečnostní incidenty., Komplikovanější správa počítačů., GDPR</t>
  </si>
  <si>
    <t>elektrotechnika</t>
  </si>
  <si>
    <t>Únik firemních dat., Bezpečnostní incidenty., Komplikovanější správa počítačů., není v souladu s politikou firmy a ISO 27001</t>
  </si>
  <si>
    <t>lehký průmysl textil</t>
  </si>
  <si>
    <t>výzkum, vývoj a inovace v oblasti speciální techniky</t>
  </si>
  <si>
    <t>výroba papíru</t>
  </si>
  <si>
    <t>Skladování zemního plynu</t>
  </si>
  <si>
    <t>Únik firemních dat., Bezpečnostní incidenty., Komplikovanější správa počítačů., Nedovoluje nám to zákon</t>
  </si>
  <si>
    <t>velkoobchod</t>
  </si>
  <si>
    <t>výroba hraček</t>
  </si>
  <si>
    <t>strojírenská výroba pístních a těsnicích kroužků a odlitků</t>
  </si>
  <si>
    <t>Kadeřnictví</t>
  </si>
  <si>
    <t>maloobchod</t>
  </si>
  <si>
    <t>Ruční výroba skleněných vánočních ozdob</t>
  </si>
  <si>
    <t>Jedná se o ruční práci</t>
  </si>
  <si>
    <t>výroba tepla</t>
  </si>
  <si>
    <t>Kabelová výroba a přesné obrábění</t>
  </si>
  <si>
    <t>Únik firemních dat., Bezpečnostní incidenty., Nasadit BYOD není možné z bezpečnostních důvodů koncernu</t>
  </si>
  <si>
    <t>Projektování</t>
  </si>
  <si>
    <t>Jsme organizace zřízená Zlínským krajem, zajišťujeme výstavbu, opravu a údržbu silnic II. a III. třídy ve Zlínském kraji a majetkovou správu silnic  a jejich součístí a příslušenství</t>
  </si>
  <si>
    <t>strojírenský výzkum a zkušebnictví</t>
  </si>
  <si>
    <t>advokacie</t>
  </si>
  <si>
    <t>Elektronické systémy</t>
  </si>
  <si>
    <t>Telekomunikace</t>
  </si>
  <si>
    <t>Real estate</t>
  </si>
  <si>
    <t>Farmaceutický průmysl</t>
  </si>
  <si>
    <t>výroba vah</t>
  </si>
  <si>
    <t>pharmaceutical OTC</t>
  </si>
  <si>
    <t>Výzkum</t>
  </si>
  <si>
    <t>specializované stavební práce</t>
  </si>
  <si>
    <t>elektrotechnický průmysl</t>
  </si>
  <si>
    <t>Věda a výzkum</t>
  </si>
  <si>
    <t>Oděvnictví</t>
  </si>
  <si>
    <t>nevyužili bychom ho</t>
  </si>
  <si>
    <t>VYDAVATELSTVÍ</t>
  </si>
  <si>
    <t>Zpětný odběr elektrozařízení</t>
  </si>
  <si>
    <t>Bezpečnostní incidenty., Komplikovanější správa počítačů., Nekompatibilita aplikací pro různé operační systémy.</t>
  </si>
  <si>
    <t>Výroba dílů pro automobilový průmysl</t>
  </si>
  <si>
    <t>Náklady</t>
  </si>
  <si>
    <t>Automotive</t>
  </si>
  <si>
    <t>Únik firemních dat., Bezpečnostní incidenty., Komplikovanější správa počítačů., velmi přísné zákaznické audity to neumožňují</t>
  </si>
  <si>
    <t>Mikropodnik (méně než 10 zaměstnancůa roční obrat do 2 milionů EUR)</t>
  </si>
  <si>
    <t>Malý podnik (méně než 50 zaměstnancůa roční obrat do 10 milionů EUR)</t>
  </si>
  <si>
    <t>Střední podnik (méně než 250zaměstnanců a roční obrat do 50 milionůEUR)</t>
  </si>
  <si>
    <t>Velký podnik (více než 250 zaměstnancůa roční obrat nad 50 milionů EUR)</t>
  </si>
  <si>
    <t>Většina úkonů je prováděna bez použitívýpočetní techniky.</t>
  </si>
  <si>
    <t>Část zaměstnanců využívá ke své prácivýpočetní techniku.</t>
  </si>
  <si>
    <t>Zaměstnanci nevykonávají svou práci zrůzných míst téměř nikdy.</t>
  </si>
  <si>
    <t>Někteří zaměstnanci musejí několikrát doměsíce cestovat mimo své pracoviště.</t>
  </si>
  <si>
    <t>Část zaměstnanců vykonává běžně částpráce mimo své obvyklé pracoviště</t>
  </si>
  <si>
    <t>Výkon práce z jiných míst je pro některézaměstnance nedílnou součástí práce.</t>
  </si>
  <si>
    <t>Výpočetní techniku používají teměř všichni zaměstnanci a je klíčová projejich činnosti.</t>
  </si>
  <si>
    <t>Zaměstnanci nemají k technice výhrady a k plnění pracovních povinností jedotatečná.</t>
  </si>
  <si>
    <t>Technika většinou odpovídá potřebám zaměstnanců, ale nejsou zcela spokojenis jejím užíváním.</t>
  </si>
  <si>
    <t>Zaměstnanci mají značný zájem užívat svá vlastní mobilní zařízení k výkonupráce.</t>
  </si>
  <si>
    <t>Do takové míry, aby zaměstnanec byl maximálně motivován k využívání tohotozařízení.</t>
  </si>
  <si>
    <t>Ano, v současné době umožňujeme k výkonu práce využívat soukromá zařízení.</t>
  </si>
  <si>
    <t>Zatím ne, ale plánujeme jeho nasazení do 12 měsíců.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</si>
</sst>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3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  <xf numFmtId="164" fontId="1" fillId="2" borderId="0" xfId="0" applyNumberFormat="1" applyFont="1" applyFill="1" applyAlignment="1"/>
    <xf numFmtId="0" fontId="1" fillId="2" borderId="0" xfId="0" applyFont="1" applyFill="1" applyAlignment="1"/>
    <xf numFmtId="0" fontId="0" fillId="2" borderId="0" xfId="0" applyFont="1" applyFill="1" applyAlignment="1"/>
    <xf numFmtId="164" fontId="1" fillId="3" borderId="0" xfId="0" applyNumberFormat="1" applyFont="1" applyFill="1" applyAlignment="1"/>
    <xf numFmtId="0" fontId="1" fillId="3" borderId="0" xfId="0" applyFont="1" applyFill="1" applyAlignment="1"/>
    <xf numFmtId="0" fontId="0" fillId="3" borderId="0" xfId="0" applyFont="1" applyFill="1" applyAlignment="1"/>
    <xf numFmtId="164" fontId="1" fillId="4" borderId="0" xfId="0" applyNumberFormat="1" applyFont="1" applyFill="1" applyAlignment="1"/>
    <xf numFmtId="0" fontId="1" fillId="4" borderId="0" xfId="0" applyFont="1" applyFill="1" applyAlignment="1"/>
    <xf numFmtId="0" fontId="0" fillId="4" borderId="0" xfId="0" applyFont="1" applyFill="1" applyAlignment="1"/>
    <xf numFmtId="164" fontId="1" fillId="5" borderId="0" xfId="0" applyNumberFormat="1" applyFont="1" applyFill="1" applyAlignment="1"/>
    <xf numFmtId="0" fontId="1" fillId="5" borderId="0" xfId="0" applyFont="1" applyFill="1" applyAlignment="1"/>
    <xf numFmtId="0" fontId="0" fillId="5" borderId="0" xfId="0" applyFont="1" applyFill="1" applyAlignment="1"/>
    <xf numFmtId="164" fontId="1" fillId="6" borderId="0" xfId="0" applyNumberFormat="1" applyFont="1" applyFill="1" applyAlignment="1"/>
    <xf numFmtId="0" fontId="1" fillId="6" borderId="0" xfId="0" applyFont="1" applyFill="1" applyAlignment="1"/>
    <xf numFmtId="0" fontId="2" fillId="0" borderId="0" xfId="0" applyFont="1" applyAlignment="1"/>
    <xf numFmtId="0" fontId="1" fillId="0" borderId="0" xfId="0" applyFont="1" applyFill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Jak moc pracují vaši zaměstnanci s výpočetní technikou?</a:t>
            </a:r>
          </a:p>
          <a:p>
            <a:pPr>
              <a:defRPr/>
            </a:pPr>
            <a:r>
              <a:rPr lang="cs-CZ" sz="1200"/>
              <a:t>(malé a střední podniky)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985-4ED4-ADF1-876A79207A6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985-4ED4-ADF1-876A79207A6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985-4ED4-ADF1-876A79207A6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('Odpovědi formuláře 1'!$G$129,'Odpovědi formuláře 1'!$G$121,'Odpovědi formuláře 1'!$G$119)</c:f>
              <c:strCache>
                <c:ptCount val="3"/>
                <c:pt idx="0">
                  <c:v>Většina úkonů je prováděna bez použití výpočetní techniky.</c:v>
                </c:pt>
                <c:pt idx="1">
                  <c:v>Část zaměstnanců využívá ke své práci výpočetní techniku.</c:v>
                </c:pt>
                <c:pt idx="2">
                  <c:v>Výpočetní techniku používají teměř všichni zaměstnanci a je klíčová pro jejich činnosti.</c:v>
                </c:pt>
              </c:strCache>
            </c:strRef>
          </c:cat>
          <c:val>
            <c:numRef>
              <c:f>'Odpovědi formuláře 1'!$D$115:$F$115</c:f>
              <c:numCache>
                <c:formatCode>General</c:formatCode>
                <c:ptCount val="3"/>
                <c:pt idx="0">
                  <c:v>5</c:v>
                </c:pt>
                <c:pt idx="1">
                  <c:v>23</c:v>
                </c:pt>
                <c:pt idx="2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40-42B2-96A5-860B8304E520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Mohou zaměstnanci připojovat svá soukromá zařízení do firemní sítě?</a:t>
            </a:r>
          </a:p>
          <a:p>
            <a:pPr>
              <a:defRPr/>
            </a:pPr>
            <a:r>
              <a:rPr lang="cs-CZ" sz="1200"/>
              <a:t>(malé a střední podniky)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C739-4A12-9A49-39CE3FDC7BB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FC7-441E-AF81-9B8CDC4E790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('Odpovědi formuláře 1'!$O$124,'Odpovědi formuláře 1'!$O$131)</c:f>
              <c:strCache>
                <c:ptCount val="2"/>
                <c:pt idx="0">
                  <c:v>Ano</c:v>
                </c:pt>
                <c:pt idx="1">
                  <c:v>Ne</c:v>
                </c:pt>
              </c:strCache>
            </c:strRef>
          </c:cat>
          <c:val>
            <c:numRef>
              <c:f>'Odpovědi formuláře 1'!$M$115:$N$115</c:f>
              <c:numCache>
                <c:formatCode>General</c:formatCode>
                <c:ptCount val="2"/>
                <c:pt idx="0">
                  <c:v>27</c:v>
                </c:pt>
                <c:pt idx="1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9-4A12-9A49-39CE3FDC7BB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Využíváte v podniku nějaké IT technologie použitelné při zavádění koneptu BYOD?</a:t>
            </a:r>
          </a:p>
          <a:p>
            <a:pPr>
              <a:defRPr/>
            </a:pPr>
            <a:r>
              <a:rPr lang="cs-CZ" sz="1200"/>
              <a:t>(malé a střední podniky)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7E9-448A-ADAF-D31535F84A5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7E9-448A-ADAF-D31535F84A5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('Odpovědi formuláře 1'!$W$122,'Odpovědi formuláře 1'!$W$127)</c:f>
              <c:strCache>
                <c:ptCount val="2"/>
                <c:pt idx="0">
                  <c:v>Ano</c:v>
                </c:pt>
                <c:pt idx="1">
                  <c:v>Ne</c:v>
                </c:pt>
              </c:strCache>
            </c:strRef>
          </c:cat>
          <c:val>
            <c:numRef>
              <c:f>'Odpovědi formuláře 1'!$U$115:$V$115</c:f>
              <c:numCache>
                <c:formatCode>General</c:formatCode>
                <c:ptCount val="2"/>
                <c:pt idx="0">
                  <c:v>42</c:v>
                </c:pt>
                <c:pt idx="1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C0-463A-971D-50C4E37D4555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Potřebují zaměstnanci ke své práci mobilní zařízení?</a:t>
            </a:r>
          </a:p>
          <a:p>
            <a:pPr>
              <a:defRPr/>
            </a:pPr>
            <a:r>
              <a:rPr lang="cs-CZ" sz="1200"/>
              <a:t>(malé a střední podniky)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F76-4629-9A57-4390E3EB8BA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F76-4629-9A57-4390E3EB8BA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F76-4629-9A57-4390E3EB8BA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('Odpovědi formuláře 1'!$L$128,'Odpovědi formuláře 1'!$L$132,'Odpovědi formuláře 1'!$L$130)</c:f>
              <c:strCache>
                <c:ptCount val="3"/>
                <c:pt idx="0">
                  <c:v>Většina zaměstnanců nepotřebuje mobilní zařízení k výkonu své práce.</c:v>
                </c:pt>
                <c:pt idx="1">
                  <c:v>Někteří zaměstnanci potřebují k plnění pracovních povinností mobilní zařízení.</c:v>
                </c:pt>
                <c:pt idx="2">
                  <c:v>Velká část zaměstnanců potřebuje mobilní zařízení ke své práci.</c:v>
                </c:pt>
              </c:strCache>
            </c:strRef>
          </c:cat>
          <c:val>
            <c:numRef>
              <c:f>'Odpovědi formuláře 1'!$I$115:$K$115</c:f>
              <c:numCache>
                <c:formatCode>General</c:formatCode>
                <c:ptCount val="3"/>
                <c:pt idx="0">
                  <c:v>9</c:v>
                </c:pt>
                <c:pt idx="1">
                  <c:v>32</c:v>
                </c:pt>
                <c:pt idx="2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3A-451D-8C53-1E28D25F22B5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Podporuje vaše firma BYOD?</a:t>
            </a:r>
          </a:p>
          <a:p>
            <a:pPr>
              <a:defRPr/>
            </a:pPr>
            <a:r>
              <a:rPr lang="cs-CZ" sz="1200"/>
              <a:t>(malé a střední podniky)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ADC-4EBB-90E0-0DC95ABE72F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ADC-4EBB-90E0-0DC95ABE72F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ADC-4EBB-90E0-0DC95ABE72F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ADC-4EBB-90E0-0DC95ABE72F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('Odpovědi formuláře 1'!$AC$90,'Odpovědi formuláře 1'!$AC$82,'Odpovědi formuláře 1'!$AC$84,'Odpovědi formuláře 1'!$AC$86)</c:f>
              <c:strCache>
                <c:ptCount val="4"/>
                <c:pt idx="0">
                  <c:v>Ano a jsme spokojeni.</c:v>
                </c:pt>
                <c:pt idx="1">
                  <c:v>Zatím ne, ale plánujeme jeho nasazení do 18 měsíců.</c:v>
                </c:pt>
                <c:pt idx="2">
                  <c:v>Zatím ne, čekáme, zda se osvědčí u jiných.</c:v>
                </c:pt>
                <c:pt idx="3">
                  <c:v>Ne a ani jeho zavedení neplánujeme.</c:v>
                </c:pt>
              </c:strCache>
            </c:strRef>
          </c:cat>
          <c:val>
            <c:numRef>
              <c:f>'Odpovědi formuláře 1'!$Y$115:$AB$115</c:f>
              <c:numCache>
                <c:formatCode>General</c:formatCode>
                <c:ptCount val="4"/>
                <c:pt idx="0">
                  <c:v>8</c:v>
                </c:pt>
                <c:pt idx="1">
                  <c:v>2</c:v>
                </c:pt>
                <c:pt idx="2">
                  <c:v>18</c:v>
                </c:pt>
                <c:pt idx="3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FC-4469-9D8C-2D0C0AA0A06D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Jak velký je váš podnik?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BEE-448A-98DF-1D37FD2E36A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BEE-448A-98DF-1D37FD2E36A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BEE-448A-98DF-1D37FD2E36A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BEE-448A-98DF-1D37FD2E36A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(List1!$A$2,List1!$A$3,List1!$A$4,List1!$A$5)</c:f>
              <c:strCache>
                <c:ptCount val="4"/>
                <c:pt idx="0">
                  <c:v>Mikropodnik (méně než 10 zaměstnancůa roční obrat do 2 milionů EUR)</c:v>
                </c:pt>
                <c:pt idx="1">
                  <c:v>Malý podnik (méně než 50 zaměstnancůa roční obrat do 10 milionů EUR)</c:v>
                </c:pt>
                <c:pt idx="2">
                  <c:v>Střední podnik (méně než 250zaměstnanců a roční obrat do 50 milionůEUR)</c:v>
                </c:pt>
                <c:pt idx="3">
                  <c:v>Velký podnik (více než 250 zaměstnancůa roční obrat nad 50 milionů EUR)</c:v>
                </c:pt>
              </c:strCache>
            </c:strRef>
          </c:cat>
          <c:val>
            <c:numRef>
              <c:f>List1!$B$2:$B$5</c:f>
              <c:numCache>
                <c:formatCode>General</c:formatCode>
                <c:ptCount val="4"/>
                <c:pt idx="0">
                  <c:v>39</c:v>
                </c:pt>
                <c:pt idx="1">
                  <c:v>28</c:v>
                </c:pt>
                <c:pt idx="2">
                  <c:v>38</c:v>
                </c:pt>
                <c:pt idx="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0C-4210-B6B5-74946775C51E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Jak moc pracují vaši zaměstnanci s výpočetní technikou?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BBC-43EA-98BE-A7BA31BA442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BBC-43EA-98BE-A7BA31BA442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BBC-43EA-98BE-A7BA31BA442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(List1!$A$23,List1!$A$24,List1!$A$25)</c:f>
              <c:strCache>
                <c:ptCount val="3"/>
                <c:pt idx="0">
                  <c:v>Většina úkonů je prováděna bez použitívýpočetní techniky.</c:v>
                </c:pt>
                <c:pt idx="1">
                  <c:v>Část zaměstnanců využívá ke své prácivýpočetní techniku.</c:v>
                </c:pt>
                <c:pt idx="2">
                  <c:v>Výpočetní techniku používají teměř všichni zaměstnanci a je klíčová projejich činnosti.</c:v>
                </c:pt>
              </c:strCache>
            </c:strRef>
          </c:cat>
          <c:val>
            <c:numRef>
              <c:f>List1!$B$23:$B$25</c:f>
              <c:numCache>
                <c:formatCode>General</c:formatCode>
                <c:ptCount val="3"/>
                <c:pt idx="0">
                  <c:v>8</c:v>
                </c:pt>
                <c:pt idx="1">
                  <c:v>43</c:v>
                </c:pt>
                <c:pt idx="2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22-444D-95B9-C035981FC055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Jak často vaši zaměstnanci vykonávají pracovní povinnosti mimo své obvyklé pracoviště?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BB1-4824-9307-D751D9E6E8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BB1-4824-9307-D751D9E6E88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BB1-4824-9307-D751D9E6E88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BB1-4824-9307-D751D9E6E8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(List1!$A$46,List1!$A$47,List1!$A$48,List1!$A$49)</c:f>
              <c:strCache>
                <c:ptCount val="4"/>
                <c:pt idx="0">
                  <c:v>Zaměstnanci nevykonávají svou práci zrůzných míst téměř nikdy.</c:v>
                </c:pt>
                <c:pt idx="1">
                  <c:v>Někteří zaměstnanci musejí několikrát doměsíce cestovat mimo své pracoviště.</c:v>
                </c:pt>
                <c:pt idx="2">
                  <c:v>Část zaměstnanců vykonává běžně částpráce mimo své obvyklé pracoviště</c:v>
                </c:pt>
                <c:pt idx="3">
                  <c:v>Výkon práce z jiných míst je pro některézaměstnance nedílnou součástí práce.</c:v>
                </c:pt>
              </c:strCache>
            </c:strRef>
          </c:cat>
          <c:val>
            <c:numRef>
              <c:f>List1!$B$46:$B$49</c:f>
              <c:numCache>
                <c:formatCode>General</c:formatCode>
                <c:ptCount val="4"/>
                <c:pt idx="0">
                  <c:v>29</c:v>
                </c:pt>
                <c:pt idx="1">
                  <c:v>31</c:v>
                </c:pt>
                <c:pt idx="2">
                  <c:v>51</c:v>
                </c:pt>
                <c:pt idx="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54-4A35-920E-DBA330AA5A85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Potřebují zaměstnanci ke své práci mobilní zařízení?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847-4C82-B863-FEF4B3168EE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847-4C82-B863-FEF4B3168EE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847-4C82-B863-FEF4B3168EE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(List1!$A$73,List1!$A$74,List1!$A$75)</c:f>
              <c:strCache>
                <c:ptCount val="3"/>
                <c:pt idx="0">
                  <c:v>Většina zaměstnanců nepotřebuje mobilní zařízení k výkonu své práce.</c:v>
                </c:pt>
                <c:pt idx="1">
                  <c:v>Někteří zaměstnanci potřebují k plnění pracovních povinností mobilní zařízení.</c:v>
                </c:pt>
                <c:pt idx="2">
                  <c:v>Velká část zaměstnanců potřebuje mobilní zařízení ke své práci.</c:v>
                </c:pt>
              </c:strCache>
            </c:strRef>
          </c:cat>
          <c:val>
            <c:numRef>
              <c:f>List1!$B$73:$B$75</c:f>
              <c:numCache>
                <c:formatCode>General</c:formatCode>
                <c:ptCount val="3"/>
                <c:pt idx="0">
                  <c:v>19</c:v>
                </c:pt>
                <c:pt idx="1">
                  <c:v>53</c:v>
                </c:pt>
                <c:pt idx="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F0-4C77-8781-3A160F057A5F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Mohou zaměstnanci připojovat svá soukromá zařízení do firemní sítě?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1-4613-9911-22E0FBFEFFB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B51-4613-9911-22E0FBFEFFB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(List1!$A$98,List1!$A$99)</c:f>
              <c:strCache>
                <c:ptCount val="2"/>
                <c:pt idx="0">
                  <c:v>Ano</c:v>
                </c:pt>
                <c:pt idx="1">
                  <c:v>Ne</c:v>
                </c:pt>
              </c:strCache>
            </c:strRef>
          </c:cat>
          <c:val>
            <c:numRef>
              <c:f>List1!$B$98:$B$99</c:f>
              <c:numCache>
                <c:formatCode>General</c:formatCode>
                <c:ptCount val="2"/>
                <c:pt idx="0">
                  <c:v>63</c:v>
                </c:pt>
                <c:pt idx="1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5D-4775-9FD2-A176AE566B74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Jsou zaměstnanci spokojeni s poskytovanou výpočetní technikou?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D3E-46CB-B248-BDCD84121CD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D3E-46CB-B248-BDCD84121CD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D3E-46CB-B248-BDCD84121CD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1601-4BCF-875C-C0500293F0C2}"/>
              </c:ext>
            </c:extLst>
          </c:dPt>
          <c:dLbls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601-4BCF-875C-C0500293F0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(List1!$A$119,List1!$A$120,List1!$A$121,List1!$A$122)</c:f>
              <c:strCache>
                <c:ptCount val="4"/>
                <c:pt idx="0">
                  <c:v>Zaměstnanci nemají k technice výhrady a k plnění pracovních povinností jedotatečná.</c:v>
                </c:pt>
                <c:pt idx="1">
                  <c:v>Technika většinou odpovídá potřebám zaměstnanců, ale nejsou zcela spokojenis jejím užíváním.</c:v>
                </c:pt>
                <c:pt idx="2">
                  <c:v>Technika zaměstnancům umožňuje výkon práce, ale její výkon není optimální.</c:v>
                </c:pt>
                <c:pt idx="3">
                  <c:v>Techniku považují za neadekvátní a nejsou s ní spokojeni.</c:v>
                </c:pt>
              </c:strCache>
            </c:strRef>
          </c:cat>
          <c:val>
            <c:numRef>
              <c:f>List1!$B$119:$B$122</c:f>
              <c:numCache>
                <c:formatCode>General</c:formatCode>
                <c:ptCount val="4"/>
                <c:pt idx="0">
                  <c:v>82</c:v>
                </c:pt>
                <c:pt idx="1">
                  <c:v>36</c:v>
                </c:pt>
                <c:pt idx="2">
                  <c:v>12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01-4BCF-875C-C0500293F0C2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Mají vaši zaměstnanci potřebu pomáhat si při práci vlastními mobilními zařízeními?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313-492C-8E16-6661787AA7E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313-492C-8E16-6661787AA7E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313-492C-8E16-6661787AA7E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(List1!$A$143,List1!$A$144,List1!$A$145)</c:f>
              <c:strCache>
                <c:ptCount val="3"/>
                <c:pt idx="0">
                  <c:v>Zaměstnanci nemají větší touhu k užívání vlastních zařízení.</c:v>
                </c:pt>
                <c:pt idx="1">
                  <c:v>Zaměstnanci mají zájem užívat k práci vlastní zařízení.</c:v>
                </c:pt>
                <c:pt idx="2">
                  <c:v>Zaměstnanci mají značný zájem užívat svá vlastní mobilní zařízení k výkonupráce.</c:v>
                </c:pt>
              </c:strCache>
            </c:strRef>
          </c:cat>
          <c:val>
            <c:numRef>
              <c:f>List1!$B$143:$B$145</c:f>
              <c:numCache>
                <c:formatCode>General</c:formatCode>
                <c:ptCount val="3"/>
                <c:pt idx="0">
                  <c:v>93</c:v>
                </c:pt>
                <c:pt idx="1">
                  <c:v>31</c:v>
                </c:pt>
                <c:pt idx="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55-41EF-BF15-E44B427315DC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Jak často jsou zaměstnanci užívaná firemní zařízení ztracena nebo poškozena?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A88-4BD8-AE98-237D9E9586C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A88-4BD8-AE98-237D9E9586C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2B4-41D5-B0BA-B5860E1FD45D}"/>
              </c:ext>
            </c:extLst>
          </c:dPt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2B4-41D5-B0BA-B5860E1FD45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(List1!$A$164,List1!$A$165,List1!$A$166)</c:f>
              <c:strCache>
                <c:ptCount val="3"/>
                <c:pt idx="0">
                  <c:v>Málokdy</c:v>
                </c:pt>
                <c:pt idx="1">
                  <c:v>Středně často</c:v>
                </c:pt>
                <c:pt idx="2">
                  <c:v>Často</c:v>
                </c:pt>
              </c:strCache>
            </c:strRef>
          </c:cat>
          <c:val>
            <c:numRef>
              <c:f>List1!$B$164:$B$166</c:f>
              <c:numCache>
                <c:formatCode>General</c:formatCode>
                <c:ptCount val="3"/>
                <c:pt idx="0">
                  <c:v>118</c:v>
                </c:pt>
                <c:pt idx="1">
                  <c:v>14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B4-41D5-B0BA-B5860E1FD45D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Jak často poskytuje vaše firma přístup do firemní sítě osobám, které nejsou stálými zaměstnanci?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2A2-4207-A4B5-AC9A9D6ECC6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2A2-4207-A4B5-AC9A9D6ECC6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2A2-4207-A4B5-AC9A9D6ECC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(List1!$A$182,List1!$A$183,List1!$A$184)</c:f>
              <c:strCache>
                <c:ptCount val="3"/>
                <c:pt idx="0">
                  <c:v>Často</c:v>
                </c:pt>
                <c:pt idx="1">
                  <c:v>Příležitostně</c:v>
                </c:pt>
                <c:pt idx="2">
                  <c:v>Převážně neposkytuje</c:v>
                </c:pt>
              </c:strCache>
            </c:strRef>
          </c:cat>
          <c:val>
            <c:numRef>
              <c:f>List1!$B$182:$B$184</c:f>
              <c:numCache>
                <c:formatCode>General</c:formatCode>
                <c:ptCount val="3"/>
                <c:pt idx="0">
                  <c:v>5</c:v>
                </c:pt>
                <c:pt idx="1">
                  <c:v>27</c:v>
                </c:pt>
                <c:pt idx="2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3D-4487-9332-EAF6BA2E6BBE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Jak důležití jsou pro vaši firmu zaměstnanci patřící do tzv. internetové generace (rok narození 1980 - 2000)?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05A-4DBD-AED7-3FC2C9E64F7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05A-4DBD-AED7-3FC2C9E64F7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05A-4DBD-AED7-3FC2C9E64F7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(List1!$A$203,List1!$A$204,List1!$A$205)</c:f>
              <c:strCache>
                <c:ptCount val="3"/>
                <c:pt idx="0">
                  <c:v>Tito zaměstnanci jsou pro firmu velmi důležití.</c:v>
                </c:pt>
                <c:pt idx="1">
                  <c:v>Jsou vítaným doplňkem kolektivu.</c:v>
                </c:pt>
                <c:pt idx="2">
                  <c:v>Nejde o důležitý faktor.</c:v>
                </c:pt>
              </c:strCache>
            </c:strRef>
          </c:cat>
          <c:val>
            <c:numRef>
              <c:f>List1!$B$203:$B$205</c:f>
              <c:numCache>
                <c:formatCode>General</c:formatCode>
                <c:ptCount val="3"/>
                <c:pt idx="0">
                  <c:v>49</c:v>
                </c:pt>
                <c:pt idx="1">
                  <c:v>49</c:v>
                </c:pt>
                <c:pt idx="2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FB-4E37-A3FD-693F17FAEA4D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Využíváte v podniku nějaké IT technologie použitelné při zavádění koneptu BYOD (například nástroje pro správu firemních mobilních zařízení, nebo nástroje pro vzdálený přístup)?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37F-4198-B90F-BAD43A3E7A7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37F-4198-B90F-BAD43A3E7A7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(List1!$A$226,List1!$A$227)</c:f>
              <c:strCache>
                <c:ptCount val="2"/>
                <c:pt idx="0">
                  <c:v>Ano</c:v>
                </c:pt>
                <c:pt idx="1">
                  <c:v>Ne</c:v>
                </c:pt>
              </c:strCache>
            </c:strRef>
          </c:cat>
          <c:val>
            <c:numRef>
              <c:f>List1!$B$226:$B$227</c:f>
              <c:numCache>
                <c:formatCode>General</c:formatCode>
                <c:ptCount val="2"/>
                <c:pt idx="0">
                  <c:v>76</c:v>
                </c:pt>
                <c:pt idx="1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D5-40C7-96B2-F149C0FE49E0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Přispíváte zaměstnancům na koupi nových mobilních zařízení?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408-4402-B6FF-3B620980379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408-4402-B6FF-3B620980379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(List1!$A$254,List1!$A$255)</c:f>
              <c:strCache>
                <c:ptCount val="2"/>
                <c:pt idx="0">
                  <c:v>V minimální míře.</c:v>
                </c:pt>
                <c:pt idx="1">
                  <c:v>Do takové míry, aby zaměstnanec byl maximálně motivován k využívání tohotozařízení.</c:v>
                </c:pt>
              </c:strCache>
            </c:strRef>
          </c:cat>
          <c:val>
            <c:numRef>
              <c:f>List1!$B$254:$B$255</c:f>
              <c:numCache>
                <c:formatCode>General</c:formatCode>
                <c:ptCount val="2"/>
                <c:pt idx="0">
                  <c:v>92</c:v>
                </c:pt>
                <c:pt idx="1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8-4B06-99EF-EA8F06ED9897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Podporuje vaše firma BYOD?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A46-47F7-95F2-69F30532CE0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A46-47F7-95F2-69F30532CE0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A46-47F7-95F2-69F30532CE0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A46-47F7-95F2-69F30532CE0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(List1!$A$274,List1!$A$275,List1!$A$276,List1!$A$277)</c:f>
              <c:strCache>
                <c:ptCount val="4"/>
                <c:pt idx="0">
                  <c:v>Ano a jsme spokojeni.</c:v>
                </c:pt>
                <c:pt idx="1">
                  <c:v>Zatím ne, ale plánujeme jeho nasazení do 18 měsíců.</c:v>
                </c:pt>
                <c:pt idx="2">
                  <c:v>Zatím ne, čekáme, zda se osvědčí u jiných.</c:v>
                </c:pt>
                <c:pt idx="3">
                  <c:v>Ne a ani jeho zavedení neplánujeme.</c:v>
                </c:pt>
              </c:strCache>
            </c:strRef>
          </c:cat>
          <c:val>
            <c:numRef>
              <c:f>List1!$B$274:$B$277</c:f>
              <c:numCache>
                <c:formatCode>General</c:formatCode>
                <c:ptCount val="4"/>
                <c:pt idx="0">
                  <c:v>17</c:v>
                </c:pt>
                <c:pt idx="1">
                  <c:v>5</c:v>
                </c:pt>
                <c:pt idx="2">
                  <c:v>37</c:v>
                </c:pt>
                <c:pt idx="3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5A-447B-86FD-6A2DAEA5346D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Podporuje vaše firma BYOD?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(List2!$A$2,List2!$A$3,List2!$A$4)</c:f>
              <c:strCache>
                <c:ptCount val="3"/>
                <c:pt idx="0">
                  <c:v>Ano, v současné době umožňujeme k výkonu práce využívat soukromá zařízení.</c:v>
                </c:pt>
                <c:pt idx="1">
                  <c:v>Zatím ne, ale plánujeme jeho nasazení do 12 měsíců.</c:v>
                </c:pt>
                <c:pt idx="2">
                  <c:v>Ne a ani jeho zavedení neplánujeme.</c:v>
                </c:pt>
              </c:strCache>
            </c:strRef>
          </c:cat>
          <c:val>
            <c:numRef>
              <c:f>List2!$B$2:$B$4</c:f>
              <c:numCache>
                <c:formatCode>General</c:formatCode>
                <c:ptCount val="3"/>
                <c:pt idx="0">
                  <c:v>60</c:v>
                </c:pt>
                <c:pt idx="1">
                  <c:v>14</c:v>
                </c:pt>
                <c:pt idx="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B4-46C4-87C0-DF96FF42D041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.xml"/><Relationship Id="rId13" Type="http://schemas.openxmlformats.org/officeDocument/2006/relationships/chart" Target="../charts/chart18.xml"/><Relationship Id="rId3" Type="http://schemas.openxmlformats.org/officeDocument/2006/relationships/chart" Target="../charts/chart8.xml"/><Relationship Id="rId7" Type="http://schemas.openxmlformats.org/officeDocument/2006/relationships/chart" Target="../charts/chart12.xml"/><Relationship Id="rId12" Type="http://schemas.openxmlformats.org/officeDocument/2006/relationships/chart" Target="../charts/chart17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11" Type="http://schemas.openxmlformats.org/officeDocument/2006/relationships/chart" Target="../charts/chart16.xml"/><Relationship Id="rId5" Type="http://schemas.openxmlformats.org/officeDocument/2006/relationships/chart" Target="../charts/chart10.xml"/><Relationship Id="rId10" Type="http://schemas.openxmlformats.org/officeDocument/2006/relationships/chart" Target="../charts/chart15.xml"/><Relationship Id="rId4" Type="http://schemas.openxmlformats.org/officeDocument/2006/relationships/chart" Target="../charts/chart9.xml"/><Relationship Id="rId9" Type="http://schemas.openxmlformats.org/officeDocument/2006/relationships/chart" Target="../charts/chart1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149</xdr:row>
      <xdr:rowOff>157161</xdr:rowOff>
    </xdr:from>
    <xdr:to>
      <xdr:col>2</xdr:col>
      <xdr:colOff>2752725</xdr:colOff>
      <xdr:row>167</xdr:row>
      <xdr:rowOff>47625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E4B086CE-54A0-4BAE-97DB-397E47326E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466725</xdr:colOff>
      <xdr:row>149</xdr:row>
      <xdr:rowOff>80961</xdr:rowOff>
    </xdr:from>
    <xdr:to>
      <xdr:col>14</xdr:col>
      <xdr:colOff>190500</xdr:colOff>
      <xdr:row>165</xdr:row>
      <xdr:rowOff>123824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785251E5-826B-4B3A-9BCB-AD7C504D4A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523875</xdr:colOff>
      <xdr:row>149</xdr:row>
      <xdr:rowOff>138112</xdr:rowOff>
    </xdr:from>
    <xdr:to>
      <xdr:col>22</xdr:col>
      <xdr:colOff>257175</xdr:colOff>
      <xdr:row>163</xdr:row>
      <xdr:rowOff>80962</xdr:rowOff>
    </xdr:to>
    <xdr:graphicFrame macro="">
      <xdr:nvGraphicFramePr>
        <xdr:cNvPr id="10" name="Graf 9">
          <a:extLst>
            <a:ext uri="{FF2B5EF4-FFF2-40B4-BE49-F238E27FC236}">
              <a16:creationId xmlns:a16="http://schemas.microsoft.com/office/drawing/2014/main" id="{4AED8574-3C76-4B3A-9036-16C6A2FE7A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4448175</xdr:colOff>
      <xdr:row>149</xdr:row>
      <xdr:rowOff>100011</xdr:rowOff>
    </xdr:from>
    <xdr:to>
      <xdr:col>8</xdr:col>
      <xdr:colOff>142875</xdr:colOff>
      <xdr:row>165</xdr:row>
      <xdr:rowOff>123824</xdr:rowOff>
    </xdr:to>
    <xdr:graphicFrame macro="">
      <xdr:nvGraphicFramePr>
        <xdr:cNvPr id="11" name="Graf 10">
          <a:extLst>
            <a:ext uri="{FF2B5EF4-FFF2-40B4-BE49-F238E27FC236}">
              <a16:creationId xmlns:a16="http://schemas.microsoft.com/office/drawing/2014/main" id="{433279D0-7F7B-4447-AE58-8250DE7E29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4343400</xdr:colOff>
      <xdr:row>149</xdr:row>
      <xdr:rowOff>176210</xdr:rowOff>
    </xdr:from>
    <xdr:to>
      <xdr:col>28</xdr:col>
      <xdr:colOff>1504950</xdr:colOff>
      <xdr:row>174</xdr:row>
      <xdr:rowOff>76200</xdr:rowOff>
    </xdr:to>
    <xdr:graphicFrame macro="">
      <xdr:nvGraphicFramePr>
        <xdr:cNvPr id="12" name="Graf 11">
          <a:extLst>
            <a:ext uri="{FF2B5EF4-FFF2-40B4-BE49-F238E27FC236}">
              <a16:creationId xmlns:a16="http://schemas.microsoft.com/office/drawing/2014/main" id="{7B7BD738-5533-4204-8BE7-C7FC39FA67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1</xdr:row>
      <xdr:rowOff>76200</xdr:rowOff>
    </xdr:from>
    <xdr:to>
      <xdr:col>10</xdr:col>
      <xdr:colOff>219075</xdr:colOff>
      <xdr:row>20</xdr:row>
      <xdr:rowOff>104775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8E3CDA4-0FA3-40D4-978A-E232142CD6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209549</xdr:colOff>
      <xdr:row>21</xdr:row>
      <xdr:rowOff>76199</xdr:rowOff>
    </xdr:from>
    <xdr:to>
      <xdr:col>11</xdr:col>
      <xdr:colOff>28575</xdr:colOff>
      <xdr:row>44</xdr:row>
      <xdr:rowOff>19049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F542C87A-E8EB-4368-9400-1D8AFAAFB2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200025</xdr:colOff>
      <xdr:row>44</xdr:row>
      <xdr:rowOff>66674</xdr:rowOff>
    </xdr:from>
    <xdr:to>
      <xdr:col>10</xdr:col>
      <xdr:colOff>276225</xdr:colOff>
      <xdr:row>71</xdr:row>
      <xdr:rowOff>28574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B36A4812-685B-42EE-A1AF-8477C1A26E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257175</xdr:colOff>
      <xdr:row>72</xdr:row>
      <xdr:rowOff>85724</xdr:rowOff>
    </xdr:from>
    <xdr:to>
      <xdr:col>9</xdr:col>
      <xdr:colOff>561975</xdr:colOff>
      <xdr:row>95</xdr:row>
      <xdr:rowOff>104774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29DC17E5-E53F-4566-B5BF-C0B24142B5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238125</xdr:colOff>
      <xdr:row>96</xdr:row>
      <xdr:rowOff>133349</xdr:rowOff>
    </xdr:from>
    <xdr:to>
      <xdr:col>9</xdr:col>
      <xdr:colOff>581025</xdr:colOff>
      <xdr:row>116</xdr:row>
      <xdr:rowOff>123824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D9DFEF01-0BC0-4656-AA72-94AD8CD454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257175</xdr:colOff>
      <xdr:row>118</xdr:row>
      <xdr:rowOff>19050</xdr:rowOff>
    </xdr:from>
    <xdr:to>
      <xdr:col>11</xdr:col>
      <xdr:colOff>466725</xdr:colOff>
      <xdr:row>140</xdr:row>
      <xdr:rowOff>114300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4F0F0A02-200C-4347-8716-052454ADC6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257175</xdr:colOff>
      <xdr:row>141</xdr:row>
      <xdr:rowOff>161924</xdr:rowOff>
    </xdr:from>
    <xdr:to>
      <xdr:col>10</xdr:col>
      <xdr:colOff>504825</xdr:colOff>
      <xdr:row>161</xdr:row>
      <xdr:rowOff>133349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FFD2ED88-DAEC-47CE-961E-4374176EDD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314325</xdr:colOff>
      <xdr:row>162</xdr:row>
      <xdr:rowOff>104775</xdr:rowOff>
    </xdr:from>
    <xdr:to>
      <xdr:col>10</xdr:col>
      <xdr:colOff>9525</xdr:colOff>
      <xdr:row>179</xdr:row>
      <xdr:rowOff>95250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FD9FCF30-6D1D-444D-BC5E-4E78CD6F2B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314325</xdr:colOff>
      <xdr:row>180</xdr:row>
      <xdr:rowOff>76199</xdr:rowOff>
    </xdr:from>
    <xdr:to>
      <xdr:col>10</xdr:col>
      <xdr:colOff>485775</xdr:colOff>
      <xdr:row>200</xdr:row>
      <xdr:rowOff>47624</xdr:rowOff>
    </xdr:to>
    <xdr:graphicFrame macro="">
      <xdr:nvGraphicFramePr>
        <xdr:cNvPr id="10" name="Graf 9">
          <a:extLst>
            <a:ext uri="{FF2B5EF4-FFF2-40B4-BE49-F238E27FC236}">
              <a16:creationId xmlns:a16="http://schemas.microsoft.com/office/drawing/2014/main" id="{DD5D8954-0295-4806-9D53-E663B05BFB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371475</xdr:colOff>
      <xdr:row>202</xdr:row>
      <xdr:rowOff>95250</xdr:rowOff>
    </xdr:from>
    <xdr:to>
      <xdr:col>11</xdr:col>
      <xdr:colOff>466725</xdr:colOff>
      <xdr:row>223</xdr:row>
      <xdr:rowOff>104775</xdr:rowOff>
    </xdr:to>
    <xdr:graphicFrame macro="">
      <xdr:nvGraphicFramePr>
        <xdr:cNvPr id="11" name="Graf 10">
          <a:extLst>
            <a:ext uri="{FF2B5EF4-FFF2-40B4-BE49-F238E27FC236}">
              <a16:creationId xmlns:a16="http://schemas.microsoft.com/office/drawing/2014/main" id="{EF35DD7C-3166-494B-9C0F-D558A058FD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390525</xdr:colOff>
      <xdr:row>226</xdr:row>
      <xdr:rowOff>9525</xdr:rowOff>
    </xdr:from>
    <xdr:to>
      <xdr:col>13</xdr:col>
      <xdr:colOff>238125</xdr:colOff>
      <xdr:row>251</xdr:row>
      <xdr:rowOff>95250</xdr:rowOff>
    </xdr:to>
    <xdr:graphicFrame macro="">
      <xdr:nvGraphicFramePr>
        <xdr:cNvPr id="12" name="Graf 11">
          <a:extLst>
            <a:ext uri="{FF2B5EF4-FFF2-40B4-BE49-F238E27FC236}">
              <a16:creationId xmlns:a16="http://schemas.microsoft.com/office/drawing/2014/main" id="{20F08909-D4C5-4A31-A6A0-8F997A5CC4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</xdr:col>
      <xdr:colOff>390525</xdr:colOff>
      <xdr:row>252</xdr:row>
      <xdr:rowOff>57150</xdr:rowOff>
    </xdr:from>
    <xdr:to>
      <xdr:col>11</xdr:col>
      <xdr:colOff>390525</xdr:colOff>
      <xdr:row>272</xdr:row>
      <xdr:rowOff>19050</xdr:rowOff>
    </xdr:to>
    <xdr:graphicFrame macro="">
      <xdr:nvGraphicFramePr>
        <xdr:cNvPr id="13" name="Graf 12">
          <a:extLst>
            <a:ext uri="{FF2B5EF4-FFF2-40B4-BE49-F238E27FC236}">
              <a16:creationId xmlns:a16="http://schemas.microsoft.com/office/drawing/2014/main" id="{E0CC3293-B566-45F1-9032-19233AB140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</xdr:col>
      <xdr:colOff>428625</xdr:colOff>
      <xdr:row>273</xdr:row>
      <xdr:rowOff>57150</xdr:rowOff>
    </xdr:from>
    <xdr:to>
      <xdr:col>11</xdr:col>
      <xdr:colOff>85725</xdr:colOff>
      <xdr:row>297</xdr:row>
      <xdr:rowOff>19050</xdr:rowOff>
    </xdr:to>
    <xdr:graphicFrame macro="">
      <xdr:nvGraphicFramePr>
        <xdr:cNvPr id="14" name="Graf 13">
          <a:extLst>
            <a:ext uri="{FF2B5EF4-FFF2-40B4-BE49-F238E27FC236}">
              <a16:creationId xmlns:a16="http://schemas.microsoft.com/office/drawing/2014/main" id="{91E4C8D8-4D8D-43EB-8E73-A507CFB7F5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1</xdr:row>
      <xdr:rowOff>9525</xdr:rowOff>
    </xdr:from>
    <xdr:to>
      <xdr:col>10</xdr:col>
      <xdr:colOff>552450</xdr:colOff>
      <xdr:row>21</xdr:row>
      <xdr:rowOff>66675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E0997D66-7C06-40F7-A1B5-68065CA8B7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D149"/>
  <sheetViews>
    <sheetView topLeftCell="S1" workbookViewId="0">
      <pane ySplit="1" topLeftCell="A147" activePane="bottomLeft" state="frozen"/>
      <selection pane="bottomLeft" activeCell="AC142" sqref="AC142"/>
    </sheetView>
  </sheetViews>
  <sheetFormatPr defaultColWidth="14.42578125" defaultRowHeight="15.75" customHeight="1" x14ac:dyDescent="0.2"/>
  <cols>
    <col min="1" max="2" width="21.5703125" customWidth="1"/>
    <col min="3" max="3" width="49.7109375" customWidth="1"/>
    <col min="4" max="5" width="9.42578125" customWidth="1"/>
    <col min="6" max="6" width="10.28515625" customWidth="1"/>
    <col min="7" max="7" width="74.7109375" customWidth="1"/>
    <col min="8" max="8" width="68.7109375" customWidth="1"/>
    <col min="9" max="11" width="7.28515625" customWidth="1"/>
    <col min="12" max="12" width="65.28515625" customWidth="1"/>
    <col min="13" max="14" width="8.42578125" customWidth="1"/>
    <col min="15" max="15" width="7" customWidth="1"/>
    <col min="16" max="16" width="82.140625" customWidth="1"/>
    <col min="17" max="17" width="69.28515625" customWidth="1"/>
    <col min="18" max="18" width="13.85546875" customWidth="1"/>
    <col min="19" max="19" width="21.5703125" customWidth="1"/>
    <col min="20" max="20" width="39.85546875" customWidth="1"/>
    <col min="21" max="23" width="5.5703125" customWidth="1"/>
    <col min="24" max="24" width="73.5703125" customWidth="1"/>
    <col min="25" max="28" width="5.85546875" customWidth="1"/>
    <col min="29" max="29" width="46" customWidth="1"/>
    <col min="30" max="36" width="21.5703125" customWidth="1"/>
  </cols>
  <sheetData>
    <row r="1" spans="1:30" x14ac:dyDescent="0.2">
      <c r="A1" s="1" t="s">
        <v>0</v>
      </c>
      <c r="B1" s="1" t="s">
        <v>1</v>
      </c>
      <c r="C1" s="1" t="s">
        <v>2</v>
      </c>
      <c r="D1" s="1">
        <v>1</v>
      </c>
      <c r="E1" s="1">
        <v>2</v>
      </c>
      <c r="F1" s="1">
        <v>3</v>
      </c>
      <c r="G1" s="1" t="s">
        <v>3</v>
      </c>
      <c r="H1" s="1" t="s">
        <v>4</v>
      </c>
      <c r="I1" s="1"/>
      <c r="J1" s="1"/>
      <c r="K1" s="1"/>
      <c r="L1" s="1" t="s">
        <v>5</v>
      </c>
      <c r="M1" s="1"/>
      <c r="N1" s="1"/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T1" s="1" t="s">
        <v>11</v>
      </c>
      <c r="U1" s="1"/>
      <c r="V1" s="1"/>
      <c r="W1" s="1" t="s">
        <v>12</v>
      </c>
      <c r="X1" s="1" t="s">
        <v>13</v>
      </c>
      <c r="Y1" s="1"/>
      <c r="Z1" s="1"/>
      <c r="AA1" s="1"/>
      <c r="AB1" s="1"/>
      <c r="AC1" s="1" t="s">
        <v>14</v>
      </c>
      <c r="AD1" s="1" t="s">
        <v>15</v>
      </c>
    </row>
    <row r="2" spans="1:30" s="6" customFormat="1" x14ac:dyDescent="0.2">
      <c r="A2" s="4">
        <v>44012.657568402778</v>
      </c>
      <c r="B2" s="5" t="s">
        <v>30</v>
      </c>
      <c r="C2" s="5" t="s">
        <v>31</v>
      </c>
      <c r="D2" s="5"/>
      <c r="E2" s="5"/>
      <c r="F2" s="5">
        <v>1</v>
      </c>
      <c r="G2" s="5" t="s">
        <v>32</v>
      </c>
      <c r="H2" s="5" t="s">
        <v>19</v>
      </c>
      <c r="I2" s="5"/>
      <c r="J2" s="5"/>
      <c r="K2" s="5">
        <v>1</v>
      </c>
      <c r="L2" s="5" t="s">
        <v>33</v>
      </c>
      <c r="M2" s="5">
        <v>1</v>
      </c>
      <c r="N2" s="5"/>
      <c r="O2" s="5" t="s">
        <v>21</v>
      </c>
      <c r="P2" s="5" t="s">
        <v>34</v>
      </c>
      <c r="Q2" s="5" t="s">
        <v>35</v>
      </c>
      <c r="R2" s="5" t="s">
        <v>24</v>
      </c>
      <c r="S2" s="5" t="s">
        <v>36</v>
      </c>
      <c r="T2" s="5" t="s">
        <v>37</v>
      </c>
      <c r="U2" s="5">
        <v>1</v>
      </c>
      <c r="V2" s="5"/>
      <c r="W2" s="5" t="s">
        <v>21</v>
      </c>
      <c r="X2" s="5" t="s">
        <v>27</v>
      </c>
      <c r="Y2" s="5"/>
      <c r="Z2" s="5"/>
      <c r="AA2" s="5">
        <v>1</v>
      </c>
      <c r="AB2" s="5"/>
      <c r="AC2" s="5" t="s">
        <v>28</v>
      </c>
      <c r="AD2" s="5" t="s">
        <v>38</v>
      </c>
    </row>
    <row r="3" spans="1:30" s="6" customFormat="1" x14ac:dyDescent="0.2">
      <c r="A3" s="4">
        <v>44014.900328472228</v>
      </c>
      <c r="B3" s="5" t="s">
        <v>30</v>
      </c>
      <c r="C3" s="5" t="s">
        <v>63</v>
      </c>
      <c r="D3" s="5"/>
      <c r="E3" s="5"/>
      <c r="F3" s="5">
        <v>1</v>
      </c>
      <c r="G3" s="5" t="s">
        <v>32</v>
      </c>
      <c r="H3" s="5" t="s">
        <v>19</v>
      </c>
      <c r="I3" s="5"/>
      <c r="J3" s="5"/>
      <c r="K3" s="5">
        <v>1</v>
      </c>
      <c r="L3" s="5" t="s">
        <v>33</v>
      </c>
      <c r="M3" s="5"/>
      <c r="N3" s="5">
        <v>1</v>
      </c>
      <c r="O3" s="5" t="s">
        <v>40</v>
      </c>
      <c r="P3" s="5" t="s">
        <v>41</v>
      </c>
      <c r="Q3" s="5" t="s">
        <v>23</v>
      </c>
      <c r="R3" s="5" t="s">
        <v>24</v>
      </c>
      <c r="S3" s="5" t="s">
        <v>25</v>
      </c>
      <c r="T3" s="5" t="s">
        <v>37</v>
      </c>
      <c r="U3" s="5">
        <v>1</v>
      </c>
      <c r="V3" s="5"/>
      <c r="W3" s="5" t="s">
        <v>21</v>
      </c>
      <c r="X3" s="5" t="s">
        <v>27</v>
      </c>
      <c r="Y3" s="5"/>
      <c r="Z3" s="5"/>
      <c r="AA3" s="5">
        <v>1</v>
      </c>
      <c r="AB3" s="5"/>
      <c r="AC3" s="5" t="s">
        <v>28</v>
      </c>
      <c r="AD3" s="5" t="s">
        <v>38</v>
      </c>
    </row>
    <row r="4" spans="1:30" s="6" customFormat="1" x14ac:dyDescent="0.2">
      <c r="A4" s="4">
        <v>44014.900410706017</v>
      </c>
      <c r="B4" s="5" t="s">
        <v>30</v>
      </c>
      <c r="C4" s="5" t="s">
        <v>63</v>
      </c>
      <c r="D4" s="5"/>
      <c r="E4" s="5"/>
      <c r="F4" s="5">
        <v>1</v>
      </c>
      <c r="G4" s="5" t="s">
        <v>32</v>
      </c>
      <c r="H4" s="5" t="s">
        <v>19</v>
      </c>
      <c r="I4" s="5"/>
      <c r="J4" s="5"/>
      <c r="K4" s="5">
        <v>1</v>
      </c>
      <c r="L4" s="5" t="s">
        <v>33</v>
      </c>
      <c r="M4" s="5"/>
      <c r="N4" s="5">
        <v>1</v>
      </c>
      <c r="O4" s="5" t="s">
        <v>40</v>
      </c>
      <c r="P4" s="5" t="s">
        <v>41</v>
      </c>
      <c r="Q4" s="5" t="s">
        <v>23</v>
      </c>
      <c r="R4" s="5" t="s">
        <v>24</v>
      </c>
      <c r="S4" s="5" t="s">
        <v>25</v>
      </c>
      <c r="T4" s="5" t="s">
        <v>37</v>
      </c>
      <c r="U4" s="5">
        <v>1</v>
      </c>
      <c r="V4" s="5"/>
      <c r="W4" s="5" t="s">
        <v>21</v>
      </c>
      <c r="X4" s="5" t="s">
        <v>27</v>
      </c>
      <c r="Y4" s="5"/>
      <c r="Z4" s="5"/>
      <c r="AA4" s="5">
        <v>1</v>
      </c>
      <c r="AB4" s="5"/>
      <c r="AC4" s="5" t="s">
        <v>28</v>
      </c>
      <c r="AD4" s="5" t="s">
        <v>38</v>
      </c>
    </row>
    <row r="5" spans="1:30" s="6" customFormat="1" x14ac:dyDescent="0.2">
      <c r="A5" s="4">
        <v>44015.614039826389</v>
      </c>
      <c r="B5" s="5" t="s">
        <v>30</v>
      </c>
      <c r="C5" s="5" t="s">
        <v>74</v>
      </c>
      <c r="D5" s="5"/>
      <c r="E5" s="5">
        <v>1</v>
      </c>
      <c r="F5" s="5"/>
      <c r="G5" s="5" t="s">
        <v>18</v>
      </c>
      <c r="H5" s="5" t="s">
        <v>60</v>
      </c>
      <c r="I5" s="5"/>
      <c r="J5" s="5">
        <v>1</v>
      </c>
      <c r="K5" s="5"/>
      <c r="L5" s="5" t="s">
        <v>20</v>
      </c>
      <c r="M5" s="5">
        <v>1</v>
      </c>
      <c r="N5" s="5"/>
      <c r="O5" s="5" t="s">
        <v>21</v>
      </c>
      <c r="P5" s="5" t="s">
        <v>34</v>
      </c>
      <c r="Q5" s="5" t="s">
        <v>23</v>
      </c>
      <c r="R5" s="5" t="s">
        <v>42</v>
      </c>
      <c r="S5" s="5" t="s">
        <v>36</v>
      </c>
      <c r="T5" s="5" t="s">
        <v>37</v>
      </c>
      <c r="U5" s="5"/>
      <c r="V5" s="5">
        <v>1</v>
      </c>
      <c r="W5" s="5" t="s">
        <v>40</v>
      </c>
      <c r="X5" s="5" t="s">
        <v>27</v>
      </c>
      <c r="Y5" s="5"/>
      <c r="Z5" s="5"/>
      <c r="AA5" s="5"/>
      <c r="AB5" s="5">
        <v>1</v>
      </c>
      <c r="AC5" s="5" t="s">
        <v>44</v>
      </c>
      <c r="AD5" s="5" t="s">
        <v>29</v>
      </c>
    </row>
    <row r="6" spans="1:30" s="6" customFormat="1" x14ac:dyDescent="0.2">
      <c r="A6" s="4">
        <v>44026.616795150461</v>
      </c>
      <c r="B6" s="5" t="s">
        <v>30</v>
      </c>
      <c r="C6" s="5" t="s">
        <v>80</v>
      </c>
      <c r="D6" s="5"/>
      <c r="E6" s="5">
        <v>1</v>
      </c>
      <c r="F6" s="5"/>
      <c r="G6" s="5" t="s">
        <v>18</v>
      </c>
      <c r="H6" s="5" t="s">
        <v>19</v>
      </c>
      <c r="I6" s="5"/>
      <c r="J6" s="5"/>
      <c r="K6" s="5">
        <v>1</v>
      </c>
      <c r="L6" s="5" t="s">
        <v>33</v>
      </c>
      <c r="M6" s="5">
        <v>1</v>
      </c>
      <c r="N6" s="5"/>
      <c r="O6" s="5" t="s">
        <v>21</v>
      </c>
      <c r="P6" s="5" t="s">
        <v>41</v>
      </c>
      <c r="Q6" s="5" t="s">
        <v>23</v>
      </c>
      <c r="R6" s="5" t="s">
        <v>24</v>
      </c>
      <c r="S6" s="5" t="s">
        <v>25</v>
      </c>
      <c r="T6" s="5" t="s">
        <v>26</v>
      </c>
      <c r="U6" s="5">
        <v>1</v>
      </c>
      <c r="V6" s="5"/>
      <c r="W6" s="5" t="s">
        <v>21</v>
      </c>
      <c r="X6" s="5" t="s">
        <v>48</v>
      </c>
      <c r="Y6" s="5">
        <v>1</v>
      </c>
      <c r="Z6" s="5"/>
      <c r="AA6" s="5"/>
      <c r="AB6" s="5"/>
      <c r="AC6" s="5" t="s">
        <v>49</v>
      </c>
    </row>
    <row r="7" spans="1:30" s="6" customFormat="1" x14ac:dyDescent="0.2">
      <c r="A7" s="4">
        <v>44033.357462673608</v>
      </c>
      <c r="B7" s="5" t="s">
        <v>30</v>
      </c>
      <c r="C7" s="5" t="s">
        <v>102</v>
      </c>
      <c r="D7" s="5"/>
      <c r="E7" s="5">
        <v>1</v>
      </c>
      <c r="F7" s="5"/>
      <c r="G7" s="5" t="s">
        <v>18</v>
      </c>
      <c r="H7" s="5" t="s">
        <v>60</v>
      </c>
      <c r="I7" s="5">
        <v>1</v>
      </c>
      <c r="J7" s="5"/>
      <c r="K7" s="5"/>
      <c r="L7" s="5" t="s">
        <v>91</v>
      </c>
      <c r="M7" s="5"/>
      <c r="N7" s="5">
        <v>1</v>
      </c>
      <c r="O7" s="5" t="s">
        <v>40</v>
      </c>
      <c r="P7" s="5" t="s">
        <v>34</v>
      </c>
      <c r="Q7" s="5" t="s">
        <v>23</v>
      </c>
      <c r="R7" s="5" t="s">
        <v>24</v>
      </c>
      <c r="S7" s="5" t="s">
        <v>25</v>
      </c>
      <c r="T7" s="5" t="s">
        <v>26</v>
      </c>
      <c r="U7" s="5"/>
      <c r="V7" s="5">
        <v>1</v>
      </c>
      <c r="W7" s="5" t="s">
        <v>40</v>
      </c>
      <c r="X7" s="5" t="s">
        <v>48</v>
      </c>
      <c r="Y7" s="5"/>
      <c r="Z7" s="5"/>
      <c r="AA7" s="5"/>
      <c r="AB7" s="5">
        <v>1</v>
      </c>
      <c r="AC7" s="5" t="s">
        <v>44</v>
      </c>
      <c r="AD7" s="5" t="s">
        <v>103</v>
      </c>
    </row>
    <row r="8" spans="1:30" s="6" customFormat="1" x14ac:dyDescent="0.2">
      <c r="A8" s="4">
        <v>44033.402292233797</v>
      </c>
      <c r="B8" s="5" t="s">
        <v>30</v>
      </c>
      <c r="C8" s="5" t="s">
        <v>106</v>
      </c>
      <c r="D8" s="5"/>
      <c r="E8" s="5"/>
      <c r="F8" s="5">
        <v>1</v>
      </c>
      <c r="G8" s="5" t="s">
        <v>32</v>
      </c>
      <c r="H8" s="5" t="s">
        <v>19</v>
      </c>
      <c r="I8" s="5"/>
      <c r="J8" s="5">
        <v>1</v>
      </c>
      <c r="K8" s="5"/>
      <c r="L8" s="5" t="s">
        <v>20</v>
      </c>
      <c r="M8" s="5"/>
      <c r="N8" s="5">
        <v>1</v>
      </c>
      <c r="O8" s="5" t="s">
        <v>40</v>
      </c>
      <c r="P8" s="5" t="s">
        <v>34</v>
      </c>
      <c r="Q8" s="5" t="s">
        <v>35</v>
      </c>
      <c r="R8" s="5" t="s">
        <v>24</v>
      </c>
      <c r="S8" s="5" t="s">
        <v>25</v>
      </c>
      <c r="T8" s="5" t="s">
        <v>37</v>
      </c>
      <c r="U8" s="5">
        <v>1</v>
      </c>
      <c r="V8" s="5"/>
      <c r="W8" s="5" t="s">
        <v>21</v>
      </c>
      <c r="X8" s="5" t="s">
        <v>48</v>
      </c>
      <c r="Y8" s="5"/>
      <c r="Z8" s="5"/>
      <c r="AA8" s="5">
        <v>1</v>
      </c>
      <c r="AB8" s="5"/>
      <c r="AC8" s="5" t="s">
        <v>28</v>
      </c>
      <c r="AD8" s="5" t="s">
        <v>45</v>
      </c>
    </row>
    <row r="9" spans="1:30" s="6" customFormat="1" x14ac:dyDescent="0.2">
      <c r="A9" s="4">
        <v>44033.420805543981</v>
      </c>
      <c r="B9" s="5" t="s">
        <v>30</v>
      </c>
      <c r="C9" s="5" t="s">
        <v>64</v>
      </c>
      <c r="D9" s="5"/>
      <c r="E9" s="5"/>
      <c r="F9" s="5">
        <v>1</v>
      </c>
      <c r="G9" s="5" t="s">
        <v>32</v>
      </c>
      <c r="H9" s="5" t="s">
        <v>19</v>
      </c>
      <c r="I9" s="5"/>
      <c r="J9" s="5"/>
      <c r="K9" s="5">
        <v>1</v>
      </c>
      <c r="L9" s="5" t="s">
        <v>33</v>
      </c>
      <c r="M9" s="5">
        <v>1</v>
      </c>
      <c r="N9" s="5"/>
      <c r="O9" s="5" t="s">
        <v>21</v>
      </c>
      <c r="P9" s="5" t="s">
        <v>34</v>
      </c>
      <c r="Q9" s="5" t="s">
        <v>35</v>
      </c>
      <c r="R9" s="5" t="s">
        <v>24</v>
      </c>
      <c r="S9" s="5" t="s">
        <v>36</v>
      </c>
      <c r="T9" s="5" t="s">
        <v>37</v>
      </c>
      <c r="U9" s="5">
        <v>1</v>
      </c>
      <c r="V9" s="5"/>
      <c r="W9" s="5" t="s">
        <v>21</v>
      </c>
      <c r="X9" s="5" t="s">
        <v>48</v>
      </c>
      <c r="Y9" s="5">
        <v>1</v>
      </c>
      <c r="Z9" s="5"/>
      <c r="AA9" s="5"/>
      <c r="AB9" s="5"/>
      <c r="AC9" s="5" t="s">
        <v>49</v>
      </c>
    </row>
    <row r="10" spans="1:30" s="6" customFormat="1" x14ac:dyDescent="0.2">
      <c r="A10" s="4">
        <v>44033.879014027778</v>
      </c>
      <c r="B10" s="5" t="s">
        <v>30</v>
      </c>
      <c r="C10" s="5" t="s">
        <v>112</v>
      </c>
      <c r="D10" s="5"/>
      <c r="E10" s="5">
        <v>1</v>
      </c>
      <c r="F10" s="5"/>
      <c r="G10" s="5" t="s">
        <v>18</v>
      </c>
      <c r="H10" s="5" t="s">
        <v>60</v>
      </c>
      <c r="I10" s="5"/>
      <c r="J10" s="5">
        <v>1</v>
      </c>
      <c r="K10" s="5"/>
      <c r="L10" s="5" t="s">
        <v>20</v>
      </c>
      <c r="M10" s="5">
        <v>1</v>
      </c>
      <c r="N10" s="5"/>
      <c r="O10" s="5" t="s">
        <v>21</v>
      </c>
      <c r="P10" s="5" t="s">
        <v>22</v>
      </c>
      <c r="Q10" s="5" t="s">
        <v>35</v>
      </c>
      <c r="R10" s="5" t="s">
        <v>24</v>
      </c>
      <c r="S10" s="5" t="s">
        <v>36</v>
      </c>
      <c r="T10" s="5" t="s">
        <v>26</v>
      </c>
      <c r="U10" s="5"/>
      <c r="V10" s="5">
        <v>1</v>
      </c>
      <c r="W10" s="5" t="s">
        <v>40</v>
      </c>
      <c r="X10" s="5" t="s">
        <v>27</v>
      </c>
      <c r="Y10" s="5"/>
      <c r="Z10" s="5"/>
      <c r="AA10" s="5">
        <v>1</v>
      </c>
      <c r="AB10" s="5"/>
      <c r="AC10" s="5" t="s">
        <v>28</v>
      </c>
      <c r="AD10" s="5" t="s">
        <v>95</v>
      </c>
    </row>
    <row r="11" spans="1:30" s="6" customFormat="1" x14ac:dyDescent="0.2">
      <c r="A11" s="4">
        <v>44033.884233888894</v>
      </c>
      <c r="B11" s="5" t="s">
        <v>30</v>
      </c>
      <c r="C11" s="5" t="s">
        <v>113</v>
      </c>
      <c r="D11" s="5"/>
      <c r="E11" s="5"/>
      <c r="F11" s="5">
        <v>1</v>
      </c>
      <c r="G11" s="5" t="s">
        <v>32</v>
      </c>
      <c r="H11" s="5" t="s">
        <v>60</v>
      </c>
      <c r="I11" s="5">
        <v>1</v>
      </c>
      <c r="J11" s="5"/>
      <c r="K11" s="5"/>
      <c r="L11" s="5" t="s">
        <v>91</v>
      </c>
      <c r="M11" s="5">
        <v>1</v>
      </c>
      <c r="N11" s="5"/>
      <c r="O11" s="5" t="s">
        <v>21</v>
      </c>
      <c r="P11" s="5" t="s">
        <v>41</v>
      </c>
      <c r="Q11" s="5" t="s">
        <v>35</v>
      </c>
      <c r="R11" s="5" t="s">
        <v>24</v>
      </c>
      <c r="S11" s="5" t="s">
        <v>25</v>
      </c>
      <c r="T11" s="5" t="s">
        <v>37</v>
      </c>
      <c r="U11" s="5"/>
      <c r="V11" s="5">
        <v>1</v>
      </c>
      <c r="W11" s="5" t="s">
        <v>40</v>
      </c>
      <c r="X11" s="5" t="s">
        <v>27</v>
      </c>
      <c r="Y11" s="5"/>
      <c r="Z11" s="5"/>
      <c r="AA11" s="5">
        <v>1</v>
      </c>
      <c r="AB11" s="5"/>
      <c r="AC11" s="5" t="s">
        <v>28</v>
      </c>
      <c r="AD11" s="5" t="s">
        <v>29</v>
      </c>
    </row>
    <row r="12" spans="1:30" s="6" customFormat="1" x14ac:dyDescent="0.2">
      <c r="A12" s="4">
        <v>44034.264860439813</v>
      </c>
      <c r="B12" s="5" t="s">
        <v>30</v>
      </c>
      <c r="C12" s="5" t="s">
        <v>114</v>
      </c>
      <c r="D12" s="5"/>
      <c r="E12" s="5"/>
      <c r="F12" s="5"/>
      <c r="H12" s="5" t="s">
        <v>47</v>
      </c>
      <c r="I12" s="5"/>
      <c r="J12" s="5">
        <v>1</v>
      </c>
      <c r="K12" s="5"/>
      <c r="L12" s="5" t="s">
        <v>20</v>
      </c>
      <c r="M12" s="5"/>
      <c r="N12" s="5">
        <v>1</v>
      </c>
      <c r="O12" s="5" t="s">
        <v>40</v>
      </c>
      <c r="P12" s="5" t="s">
        <v>34</v>
      </c>
      <c r="Q12" s="5" t="s">
        <v>23</v>
      </c>
      <c r="R12" s="5" t="s">
        <v>24</v>
      </c>
      <c r="S12" s="5" t="s">
        <v>25</v>
      </c>
      <c r="T12" s="5" t="s">
        <v>26</v>
      </c>
      <c r="U12" s="5">
        <v>1</v>
      </c>
      <c r="V12" s="5"/>
      <c r="W12" s="5" t="s">
        <v>21</v>
      </c>
      <c r="X12" s="5" t="s">
        <v>27</v>
      </c>
      <c r="Y12" s="5"/>
      <c r="Z12" s="5"/>
      <c r="AA12" s="5">
        <v>1</v>
      </c>
      <c r="AB12" s="5"/>
      <c r="AC12" s="5" t="s">
        <v>28</v>
      </c>
      <c r="AD12" s="5" t="s">
        <v>45</v>
      </c>
    </row>
    <row r="13" spans="1:30" s="6" customFormat="1" x14ac:dyDescent="0.2">
      <c r="A13" s="4">
        <v>44034.287392268518</v>
      </c>
      <c r="B13" s="5" t="s">
        <v>30</v>
      </c>
      <c r="C13" s="5" t="s">
        <v>102</v>
      </c>
      <c r="D13" s="5"/>
      <c r="E13" s="5">
        <v>1</v>
      </c>
      <c r="F13" s="5"/>
      <c r="G13" s="5" t="s">
        <v>18</v>
      </c>
      <c r="H13" s="5" t="s">
        <v>19</v>
      </c>
      <c r="I13" s="5"/>
      <c r="J13" s="5">
        <v>1</v>
      </c>
      <c r="K13" s="5"/>
      <c r="L13" s="5" t="s">
        <v>20</v>
      </c>
      <c r="M13" s="5">
        <v>1</v>
      </c>
      <c r="N13" s="5"/>
      <c r="O13" s="5" t="s">
        <v>21</v>
      </c>
      <c r="P13" s="5" t="s">
        <v>34</v>
      </c>
      <c r="Q13" s="5" t="s">
        <v>23</v>
      </c>
      <c r="R13" s="5" t="s">
        <v>24</v>
      </c>
      <c r="S13" s="5" t="s">
        <v>25</v>
      </c>
      <c r="T13" s="5" t="s">
        <v>37</v>
      </c>
      <c r="U13" s="5"/>
      <c r="V13" s="5">
        <v>1</v>
      </c>
      <c r="W13" s="5" t="s">
        <v>40</v>
      </c>
      <c r="X13" s="5" t="s">
        <v>48</v>
      </c>
      <c r="Y13" s="5"/>
      <c r="Z13" s="5"/>
      <c r="AA13" s="5"/>
      <c r="AB13" s="5">
        <v>1</v>
      </c>
      <c r="AC13" s="5" t="s">
        <v>44</v>
      </c>
      <c r="AD13" s="5" t="s">
        <v>95</v>
      </c>
    </row>
    <row r="14" spans="1:30" s="6" customFormat="1" x14ac:dyDescent="0.2">
      <c r="A14" s="4">
        <v>44034.646345902773</v>
      </c>
      <c r="B14" s="5" t="s">
        <v>30</v>
      </c>
      <c r="C14" s="5" t="s">
        <v>68</v>
      </c>
      <c r="D14" s="5"/>
      <c r="E14" s="5">
        <v>1</v>
      </c>
      <c r="F14" s="5"/>
      <c r="G14" s="5" t="s">
        <v>18</v>
      </c>
      <c r="H14" s="5" t="s">
        <v>53</v>
      </c>
      <c r="I14" s="5"/>
      <c r="J14" s="5">
        <v>1</v>
      </c>
      <c r="K14" s="5"/>
      <c r="L14" s="5" t="s">
        <v>20</v>
      </c>
      <c r="M14" s="5"/>
      <c r="N14" s="5">
        <v>1</v>
      </c>
      <c r="O14" s="5" t="s">
        <v>40</v>
      </c>
      <c r="P14" s="5" t="s">
        <v>34</v>
      </c>
      <c r="Q14" s="5" t="s">
        <v>35</v>
      </c>
      <c r="R14" s="5" t="s">
        <v>24</v>
      </c>
      <c r="T14" s="5" t="s">
        <v>26</v>
      </c>
      <c r="U14" s="5"/>
      <c r="V14" s="5">
        <v>1</v>
      </c>
      <c r="W14" s="5" t="s">
        <v>40</v>
      </c>
      <c r="X14" s="5" t="s">
        <v>27</v>
      </c>
      <c r="Y14" s="5"/>
      <c r="Z14" s="5"/>
      <c r="AA14" s="5"/>
      <c r="AB14" s="5">
        <v>1</v>
      </c>
      <c r="AC14" s="5" t="s">
        <v>44</v>
      </c>
      <c r="AD14" s="5" t="s">
        <v>56</v>
      </c>
    </row>
    <row r="15" spans="1:30" s="6" customFormat="1" x14ac:dyDescent="0.2">
      <c r="A15" s="4">
        <v>44036.294166377316</v>
      </c>
      <c r="B15" s="5" t="s">
        <v>30</v>
      </c>
      <c r="C15" s="5" t="s">
        <v>68</v>
      </c>
      <c r="D15" s="5"/>
      <c r="E15" s="5">
        <v>1</v>
      </c>
      <c r="F15" s="5"/>
      <c r="G15" s="5" t="s">
        <v>18</v>
      </c>
      <c r="H15" s="5" t="s">
        <v>53</v>
      </c>
      <c r="I15" s="5"/>
      <c r="J15" s="5"/>
      <c r="K15" s="5">
        <v>1</v>
      </c>
      <c r="L15" s="5" t="s">
        <v>33</v>
      </c>
      <c r="M15" s="5">
        <v>1</v>
      </c>
      <c r="N15" s="5"/>
      <c r="O15" s="5" t="s">
        <v>21</v>
      </c>
      <c r="P15" s="5" t="s">
        <v>41</v>
      </c>
      <c r="Q15" s="5" t="s">
        <v>23</v>
      </c>
      <c r="R15" s="5" t="s">
        <v>24</v>
      </c>
      <c r="S15" s="5" t="s">
        <v>36</v>
      </c>
      <c r="T15" s="5" t="s">
        <v>26</v>
      </c>
      <c r="U15" s="5">
        <v>1</v>
      </c>
      <c r="V15" s="5"/>
      <c r="W15" s="5" t="s">
        <v>21</v>
      </c>
      <c r="X15" s="5" t="s">
        <v>27</v>
      </c>
      <c r="Y15" s="5"/>
      <c r="Z15" s="5"/>
      <c r="AA15" s="5"/>
      <c r="AB15" s="5">
        <v>1</v>
      </c>
      <c r="AC15" s="5" t="s">
        <v>44</v>
      </c>
      <c r="AD15" s="5" t="s">
        <v>29</v>
      </c>
    </row>
    <row r="16" spans="1:30" s="6" customFormat="1" x14ac:dyDescent="0.2">
      <c r="A16" s="4">
        <v>44036.441852905089</v>
      </c>
      <c r="B16" s="5" t="s">
        <v>30</v>
      </c>
      <c r="C16" s="5" t="s">
        <v>68</v>
      </c>
      <c r="D16" s="5"/>
      <c r="E16" s="5">
        <v>1</v>
      </c>
      <c r="F16" s="5"/>
      <c r="G16" s="5" t="s">
        <v>18</v>
      </c>
      <c r="H16" s="5" t="s">
        <v>19</v>
      </c>
      <c r="I16" s="5"/>
      <c r="J16" s="5">
        <v>1</v>
      </c>
      <c r="K16" s="5"/>
      <c r="L16" s="5" t="s">
        <v>20</v>
      </c>
      <c r="M16" s="5"/>
      <c r="N16" s="5">
        <v>1</v>
      </c>
      <c r="O16" s="5" t="s">
        <v>40</v>
      </c>
      <c r="P16" s="5" t="s">
        <v>34</v>
      </c>
      <c r="Q16" s="5" t="s">
        <v>23</v>
      </c>
      <c r="R16" s="5" t="s">
        <v>24</v>
      </c>
      <c r="S16" s="5" t="s">
        <v>25</v>
      </c>
      <c r="T16" s="5" t="s">
        <v>26</v>
      </c>
      <c r="U16" s="5">
        <v>1</v>
      </c>
      <c r="V16" s="5"/>
      <c r="W16" s="5" t="s">
        <v>21</v>
      </c>
      <c r="X16" s="5" t="s">
        <v>48</v>
      </c>
      <c r="Y16" s="5">
        <v>1</v>
      </c>
      <c r="Z16" s="5"/>
      <c r="AA16" s="5"/>
      <c r="AB16" s="5"/>
      <c r="AC16" s="5" t="s">
        <v>49</v>
      </c>
    </row>
    <row r="17" spans="1:30" s="6" customFormat="1" x14ac:dyDescent="0.2">
      <c r="A17" s="4">
        <v>44036.455009421297</v>
      </c>
      <c r="B17" s="5" t="s">
        <v>30</v>
      </c>
      <c r="C17" s="5" t="s">
        <v>141</v>
      </c>
      <c r="D17" s="5"/>
      <c r="E17" s="5">
        <v>1</v>
      </c>
      <c r="F17" s="5"/>
      <c r="G17" s="5" t="s">
        <v>18</v>
      </c>
      <c r="H17" s="5" t="s">
        <v>60</v>
      </c>
      <c r="I17" s="5"/>
      <c r="J17" s="5">
        <v>1</v>
      </c>
      <c r="K17" s="5"/>
      <c r="L17" s="5" t="s">
        <v>20</v>
      </c>
      <c r="M17" s="5"/>
      <c r="N17" s="5">
        <v>1</v>
      </c>
      <c r="O17" s="5" t="s">
        <v>40</v>
      </c>
      <c r="P17" s="5" t="s">
        <v>34</v>
      </c>
      <c r="Q17" s="5" t="s">
        <v>23</v>
      </c>
      <c r="R17" s="5" t="s">
        <v>24</v>
      </c>
      <c r="S17" s="5" t="s">
        <v>25</v>
      </c>
      <c r="T17" s="5" t="s">
        <v>26</v>
      </c>
      <c r="U17" s="5">
        <v>1</v>
      </c>
      <c r="V17" s="5"/>
      <c r="W17" s="5" t="s">
        <v>21</v>
      </c>
      <c r="X17" s="5" t="s">
        <v>48</v>
      </c>
      <c r="Y17" s="5"/>
      <c r="Z17" s="5"/>
      <c r="AA17" s="5"/>
      <c r="AB17" s="5">
        <v>1</v>
      </c>
      <c r="AC17" s="5" t="s">
        <v>44</v>
      </c>
      <c r="AD17" s="5" t="s">
        <v>29</v>
      </c>
    </row>
    <row r="18" spans="1:30" s="6" customFormat="1" x14ac:dyDescent="0.2">
      <c r="A18" s="4">
        <v>44036.456648113424</v>
      </c>
      <c r="B18" s="5" t="s">
        <v>30</v>
      </c>
      <c r="C18" s="5" t="s">
        <v>142</v>
      </c>
      <c r="D18" s="5"/>
      <c r="E18" s="5"/>
      <c r="F18" s="5">
        <v>1</v>
      </c>
      <c r="G18" s="5" t="s">
        <v>32</v>
      </c>
      <c r="H18" s="5" t="s">
        <v>53</v>
      </c>
      <c r="I18" s="5"/>
      <c r="J18" s="5"/>
      <c r="K18" s="5">
        <v>1</v>
      </c>
      <c r="L18" s="5" t="s">
        <v>33</v>
      </c>
      <c r="M18" s="5">
        <v>1</v>
      </c>
      <c r="N18" s="5"/>
      <c r="O18" s="5" t="s">
        <v>21</v>
      </c>
      <c r="P18" s="5" t="s">
        <v>34</v>
      </c>
      <c r="Q18" s="5" t="s">
        <v>35</v>
      </c>
      <c r="R18" s="5" t="s">
        <v>24</v>
      </c>
      <c r="S18" s="5" t="s">
        <v>25</v>
      </c>
      <c r="T18" s="5" t="s">
        <v>26</v>
      </c>
      <c r="U18" s="5">
        <v>1</v>
      </c>
      <c r="V18" s="5"/>
      <c r="W18" s="5" t="s">
        <v>21</v>
      </c>
      <c r="X18" s="5" t="s">
        <v>48</v>
      </c>
      <c r="Y18" s="5"/>
      <c r="Z18" s="5"/>
      <c r="AA18" s="5"/>
      <c r="AB18" s="5">
        <v>1</v>
      </c>
      <c r="AC18" s="5" t="s">
        <v>44</v>
      </c>
      <c r="AD18" s="5" t="s">
        <v>79</v>
      </c>
    </row>
    <row r="19" spans="1:30" s="6" customFormat="1" x14ac:dyDescent="0.2">
      <c r="A19" s="4">
        <v>44036.46199221065</v>
      </c>
      <c r="B19" s="5" t="s">
        <v>30</v>
      </c>
      <c r="C19" s="5" t="s">
        <v>143</v>
      </c>
      <c r="D19" s="5"/>
      <c r="E19" s="5"/>
      <c r="F19" s="5">
        <v>1</v>
      </c>
      <c r="G19" s="5" t="s">
        <v>32</v>
      </c>
      <c r="H19" s="5" t="s">
        <v>47</v>
      </c>
      <c r="I19" s="5"/>
      <c r="J19" s="5"/>
      <c r="K19" s="5">
        <v>1</v>
      </c>
      <c r="L19" s="5" t="s">
        <v>33</v>
      </c>
      <c r="M19" s="5"/>
      <c r="N19" s="5">
        <v>1</v>
      </c>
      <c r="O19" s="5" t="s">
        <v>40</v>
      </c>
      <c r="P19" s="5" t="s">
        <v>41</v>
      </c>
      <c r="Q19" s="5" t="s">
        <v>23</v>
      </c>
      <c r="R19" s="5" t="s">
        <v>24</v>
      </c>
      <c r="S19" s="5" t="s">
        <v>25</v>
      </c>
      <c r="T19" s="5" t="s">
        <v>26</v>
      </c>
      <c r="U19" s="5">
        <v>1</v>
      </c>
      <c r="V19" s="5"/>
      <c r="W19" s="5" t="s">
        <v>21</v>
      </c>
      <c r="X19" s="5" t="s">
        <v>27</v>
      </c>
      <c r="Y19" s="5"/>
      <c r="Z19" s="5"/>
      <c r="AA19" s="5"/>
      <c r="AB19" s="5">
        <v>1</v>
      </c>
      <c r="AC19" s="5" t="s">
        <v>44</v>
      </c>
      <c r="AD19" s="5" t="s">
        <v>144</v>
      </c>
    </row>
    <row r="20" spans="1:30" s="6" customFormat="1" x14ac:dyDescent="0.2">
      <c r="A20" s="4">
        <v>44036.59795408565</v>
      </c>
      <c r="B20" s="5" t="s">
        <v>30</v>
      </c>
      <c r="C20" s="5" t="s">
        <v>152</v>
      </c>
      <c r="D20" s="5"/>
      <c r="E20" s="5"/>
      <c r="F20" s="5">
        <v>1</v>
      </c>
      <c r="G20" s="5" t="s">
        <v>32</v>
      </c>
      <c r="H20" s="5" t="s">
        <v>53</v>
      </c>
      <c r="I20" s="5"/>
      <c r="J20" s="5">
        <v>1</v>
      </c>
      <c r="K20" s="5"/>
      <c r="L20" s="5" t="s">
        <v>20</v>
      </c>
      <c r="M20" s="5"/>
      <c r="N20" s="5">
        <v>1</v>
      </c>
      <c r="O20" s="5" t="s">
        <v>40</v>
      </c>
      <c r="P20" s="5" t="s">
        <v>41</v>
      </c>
      <c r="Q20" s="5" t="s">
        <v>23</v>
      </c>
      <c r="R20" s="5" t="s">
        <v>24</v>
      </c>
      <c r="S20" s="5" t="s">
        <v>25</v>
      </c>
      <c r="T20" s="5" t="s">
        <v>37</v>
      </c>
      <c r="U20" s="5">
        <v>1</v>
      </c>
      <c r="V20" s="5"/>
      <c r="W20" s="5" t="s">
        <v>21</v>
      </c>
      <c r="X20" s="5" t="s">
        <v>27</v>
      </c>
      <c r="Y20" s="5"/>
      <c r="Z20" s="5"/>
      <c r="AA20" s="5"/>
      <c r="AB20" s="5">
        <v>1</v>
      </c>
      <c r="AC20" s="5" t="s">
        <v>44</v>
      </c>
      <c r="AD20" s="5" t="s">
        <v>45</v>
      </c>
    </row>
    <row r="21" spans="1:30" s="6" customFormat="1" x14ac:dyDescent="0.2">
      <c r="A21" s="4">
        <v>44039.497645150463</v>
      </c>
      <c r="B21" s="5" t="s">
        <v>30</v>
      </c>
      <c r="C21" s="5" t="s">
        <v>163</v>
      </c>
      <c r="D21" s="5"/>
      <c r="E21" s="5"/>
      <c r="F21" s="5">
        <v>1</v>
      </c>
      <c r="G21" s="5" t="s">
        <v>32</v>
      </c>
      <c r="H21" s="5" t="s">
        <v>60</v>
      </c>
      <c r="I21" s="5"/>
      <c r="J21" s="5"/>
      <c r="K21" s="5">
        <v>1</v>
      </c>
      <c r="L21" s="5" t="s">
        <v>33</v>
      </c>
      <c r="M21" s="5">
        <v>1</v>
      </c>
      <c r="N21" s="5"/>
      <c r="O21" s="5" t="s">
        <v>21</v>
      </c>
      <c r="P21" s="5" t="s">
        <v>34</v>
      </c>
      <c r="Q21" s="5" t="s">
        <v>23</v>
      </c>
      <c r="R21" s="5" t="s">
        <v>24</v>
      </c>
      <c r="S21" s="5" t="s">
        <v>25</v>
      </c>
      <c r="T21" s="5" t="s">
        <v>26</v>
      </c>
      <c r="U21" s="5"/>
      <c r="V21" s="5">
        <v>1</v>
      </c>
      <c r="W21" s="5" t="s">
        <v>40</v>
      </c>
      <c r="X21" s="5" t="s">
        <v>27</v>
      </c>
      <c r="Y21" s="5">
        <v>1</v>
      </c>
      <c r="Z21" s="5"/>
      <c r="AA21" s="5"/>
      <c r="AB21" s="5"/>
      <c r="AC21" s="5" t="s">
        <v>49</v>
      </c>
    </row>
    <row r="22" spans="1:30" s="6" customFormat="1" x14ac:dyDescent="0.2">
      <c r="A22" s="4">
        <v>44039.559056111109</v>
      </c>
      <c r="B22" s="5" t="s">
        <v>30</v>
      </c>
      <c r="C22" s="5" t="s">
        <v>166</v>
      </c>
      <c r="D22" s="5"/>
      <c r="E22" s="5"/>
      <c r="F22" s="5">
        <v>1</v>
      </c>
      <c r="G22" s="5" t="s">
        <v>32</v>
      </c>
      <c r="H22" s="5" t="s">
        <v>19</v>
      </c>
      <c r="I22" s="5"/>
      <c r="J22" s="5">
        <v>1</v>
      </c>
      <c r="K22" s="5"/>
      <c r="L22" s="5" t="s">
        <v>20</v>
      </c>
      <c r="M22" s="5"/>
      <c r="N22" s="5">
        <v>1</v>
      </c>
      <c r="O22" s="5" t="s">
        <v>40</v>
      </c>
      <c r="P22" s="5" t="s">
        <v>34</v>
      </c>
      <c r="Q22" s="5" t="s">
        <v>23</v>
      </c>
      <c r="R22" s="5" t="s">
        <v>24</v>
      </c>
      <c r="S22" s="5" t="s">
        <v>25</v>
      </c>
      <c r="T22" s="5" t="s">
        <v>43</v>
      </c>
      <c r="U22" s="5">
        <v>1</v>
      </c>
      <c r="V22" s="5"/>
      <c r="W22" s="5" t="s">
        <v>21</v>
      </c>
      <c r="AB22" s="6">
        <v>1</v>
      </c>
      <c r="AC22" s="5" t="s">
        <v>44</v>
      </c>
      <c r="AD22" s="5" t="s">
        <v>82</v>
      </c>
    </row>
    <row r="23" spans="1:30" s="6" customFormat="1" x14ac:dyDescent="0.2">
      <c r="A23" s="4">
        <v>44040.440113611112</v>
      </c>
      <c r="B23" s="5" t="s">
        <v>30</v>
      </c>
      <c r="C23" s="5" t="s">
        <v>169</v>
      </c>
      <c r="D23" s="5"/>
      <c r="E23" s="5"/>
      <c r="F23" s="5">
        <v>1</v>
      </c>
      <c r="G23" s="5" t="s">
        <v>32</v>
      </c>
      <c r="H23" s="5" t="s">
        <v>47</v>
      </c>
      <c r="I23" s="5"/>
      <c r="J23" s="5"/>
      <c r="K23" s="5">
        <v>1</v>
      </c>
      <c r="L23" s="5" t="s">
        <v>33</v>
      </c>
      <c r="M23" s="5"/>
      <c r="N23" s="5">
        <v>1</v>
      </c>
      <c r="O23" s="5" t="s">
        <v>40</v>
      </c>
      <c r="P23" s="5" t="s">
        <v>41</v>
      </c>
      <c r="Q23" s="5" t="s">
        <v>23</v>
      </c>
      <c r="R23" s="5" t="s">
        <v>24</v>
      </c>
      <c r="S23" s="5" t="s">
        <v>25</v>
      </c>
      <c r="T23" s="5" t="s">
        <v>37</v>
      </c>
      <c r="U23" s="5">
        <v>1</v>
      </c>
      <c r="V23" s="5"/>
      <c r="W23" s="5" t="s">
        <v>21</v>
      </c>
      <c r="X23" s="5" t="s">
        <v>27</v>
      </c>
      <c r="Y23" s="5"/>
      <c r="Z23" s="5"/>
      <c r="AA23" s="5">
        <v>1</v>
      </c>
      <c r="AB23" s="5"/>
      <c r="AC23" s="5" t="s">
        <v>28</v>
      </c>
      <c r="AD23" s="5" t="s">
        <v>79</v>
      </c>
    </row>
    <row r="24" spans="1:30" s="6" customFormat="1" x14ac:dyDescent="0.2">
      <c r="A24" s="4">
        <v>44040.440731909723</v>
      </c>
      <c r="B24" s="5" t="s">
        <v>30</v>
      </c>
      <c r="C24" s="5" t="s">
        <v>170</v>
      </c>
      <c r="D24" s="5"/>
      <c r="E24" s="5"/>
      <c r="F24" s="5">
        <v>1</v>
      </c>
      <c r="G24" s="5" t="s">
        <v>32</v>
      </c>
      <c r="H24" s="5" t="s">
        <v>19</v>
      </c>
      <c r="I24" s="5"/>
      <c r="J24" s="5">
        <v>1</v>
      </c>
      <c r="K24" s="5"/>
      <c r="L24" s="5" t="s">
        <v>20</v>
      </c>
      <c r="M24" s="5"/>
      <c r="N24" s="5">
        <v>1</v>
      </c>
      <c r="O24" s="5" t="s">
        <v>40</v>
      </c>
      <c r="P24" s="5" t="s">
        <v>34</v>
      </c>
      <c r="Q24" s="5" t="s">
        <v>23</v>
      </c>
      <c r="R24" s="5" t="s">
        <v>42</v>
      </c>
      <c r="S24" s="5" t="s">
        <v>25</v>
      </c>
      <c r="T24" s="5" t="s">
        <v>37</v>
      </c>
      <c r="U24" s="5">
        <v>1</v>
      </c>
      <c r="V24" s="5"/>
      <c r="W24" s="5" t="s">
        <v>21</v>
      </c>
      <c r="X24" s="5" t="s">
        <v>27</v>
      </c>
      <c r="Y24" s="5"/>
      <c r="Z24" s="5"/>
      <c r="AA24" s="5"/>
      <c r="AB24" s="5">
        <v>1</v>
      </c>
      <c r="AC24" s="5" t="s">
        <v>44</v>
      </c>
      <c r="AD24" s="5" t="s">
        <v>79</v>
      </c>
    </row>
    <row r="25" spans="1:30" s="6" customFormat="1" x14ac:dyDescent="0.2">
      <c r="A25" s="4">
        <v>44040.459868761573</v>
      </c>
      <c r="B25" s="5" t="s">
        <v>30</v>
      </c>
      <c r="C25" s="5" t="s">
        <v>171</v>
      </c>
      <c r="D25" s="5"/>
      <c r="E25" s="5"/>
      <c r="F25" s="5">
        <v>1</v>
      </c>
      <c r="G25" s="5" t="s">
        <v>32</v>
      </c>
      <c r="H25" s="5" t="s">
        <v>47</v>
      </c>
      <c r="I25" s="5"/>
      <c r="J25" s="5"/>
      <c r="K25" s="5">
        <v>1</v>
      </c>
      <c r="L25" s="5" t="s">
        <v>33</v>
      </c>
      <c r="M25" s="5">
        <v>1</v>
      </c>
      <c r="N25" s="5"/>
      <c r="O25" s="5" t="s">
        <v>21</v>
      </c>
      <c r="P25" s="5" t="s">
        <v>22</v>
      </c>
      <c r="Q25" s="5" t="s">
        <v>35</v>
      </c>
      <c r="R25" s="5" t="s">
        <v>24</v>
      </c>
      <c r="S25" s="5" t="s">
        <v>25</v>
      </c>
      <c r="T25" s="5" t="s">
        <v>43</v>
      </c>
      <c r="U25" s="5">
        <v>1</v>
      </c>
      <c r="V25" s="5"/>
      <c r="W25" s="5" t="s">
        <v>21</v>
      </c>
      <c r="X25" s="5" t="s">
        <v>48</v>
      </c>
      <c r="Y25" s="5"/>
      <c r="Z25" s="5"/>
      <c r="AA25" s="5"/>
      <c r="AB25" s="5">
        <v>1</v>
      </c>
      <c r="AC25" s="5" t="s">
        <v>44</v>
      </c>
      <c r="AD25" s="5" t="s">
        <v>95</v>
      </c>
    </row>
    <row r="26" spans="1:30" s="6" customFormat="1" x14ac:dyDescent="0.2">
      <c r="A26" s="4">
        <v>44041.330136284727</v>
      </c>
      <c r="B26" s="5" t="s">
        <v>30</v>
      </c>
      <c r="C26" s="5" t="s">
        <v>173</v>
      </c>
      <c r="D26" s="5"/>
      <c r="E26" s="5">
        <v>1</v>
      </c>
      <c r="F26" s="5"/>
      <c r="G26" s="5" t="s">
        <v>18</v>
      </c>
      <c r="H26" s="5" t="s">
        <v>53</v>
      </c>
      <c r="I26" s="5"/>
      <c r="J26" s="5">
        <v>1</v>
      </c>
      <c r="K26" s="5"/>
      <c r="L26" s="5" t="s">
        <v>20</v>
      </c>
      <c r="M26" s="5"/>
      <c r="N26" s="5">
        <v>1</v>
      </c>
      <c r="O26" s="5" t="s">
        <v>40</v>
      </c>
      <c r="P26" s="5" t="s">
        <v>41</v>
      </c>
      <c r="Q26" s="5" t="s">
        <v>35</v>
      </c>
      <c r="R26" s="5" t="s">
        <v>24</v>
      </c>
      <c r="S26" s="5" t="s">
        <v>25</v>
      </c>
      <c r="T26" s="5" t="s">
        <v>26</v>
      </c>
      <c r="U26" s="5">
        <v>1</v>
      </c>
      <c r="V26" s="5"/>
      <c r="W26" s="5" t="s">
        <v>21</v>
      </c>
      <c r="X26" s="5" t="s">
        <v>27</v>
      </c>
      <c r="Y26" s="5"/>
      <c r="Z26" s="5"/>
      <c r="AA26" s="5"/>
      <c r="AB26" s="5">
        <v>1</v>
      </c>
      <c r="AC26" s="5" t="s">
        <v>44</v>
      </c>
      <c r="AD26" s="5" t="s">
        <v>45</v>
      </c>
    </row>
    <row r="27" spans="1:30" s="6" customFormat="1" x14ac:dyDescent="0.2">
      <c r="A27" s="4">
        <v>44043.590646655095</v>
      </c>
      <c r="B27" s="5" t="s">
        <v>30</v>
      </c>
      <c r="C27" s="5" t="s">
        <v>174</v>
      </c>
      <c r="D27" s="5"/>
      <c r="E27" s="5">
        <v>1</v>
      </c>
      <c r="F27" s="5"/>
      <c r="G27" s="5" t="s">
        <v>18</v>
      </c>
      <c r="H27" s="5" t="s">
        <v>19</v>
      </c>
      <c r="I27" s="5"/>
      <c r="J27" s="5">
        <v>1</v>
      </c>
      <c r="K27" s="5"/>
      <c r="L27" s="5" t="s">
        <v>20</v>
      </c>
      <c r="M27" s="5"/>
      <c r="N27" s="5">
        <v>1</v>
      </c>
      <c r="O27" s="5" t="s">
        <v>40</v>
      </c>
      <c r="P27" s="5" t="s">
        <v>22</v>
      </c>
      <c r="Q27" s="5" t="s">
        <v>23</v>
      </c>
      <c r="R27" s="5" t="s">
        <v>42</v>
      </c>
      <c r="S27" s="5" t="s">
        <v>25</v>
      </c>
      <c r="T27" s="5" t="s">
        <v>26</v>
      </c>
      <c r="U27" s="5"/>
      <c r="V27" s="5">
        <v>1</v>
      </c>
      <c r="W27" s="5" t="s">
        <v>40</v>
      </c>
      <c r="X27" s="5" t="s">
        <v>27</v>
      </c>
      <c r="Y27" s="5"/>
      <c r="Z27" s="5"/>
      <c r="AA27" s="5"/>
      <c r="AB27" s="5">
        <v>1</v>
      </c>
      <c r="AC27" s="5" t="s">
        <v>44</v>
      </c>
      <c r="AD27" s="5" t="s">
        <v>45</v>
      </c>
    </row>
    <row r="28" spans="1:30" s="6" customFormat="1" x14ac:dyDescent="0.2">
      <c r="A28" s="4">
        <v>44047.321667974538</v>
      </c>
      <c r="B28" s="5" t="s">
        <v>30</v>
      </c>
      <c r="C28" s="5" t="s">
        <v>176</v>
      </c>
      <c r="D28" s="5">
        <v>1</v>
      </c>
      <c r="E28" s="5"/>
      <c r="F28" s="5"/>
      <c r="G28" s="5" t="s">
        <v>52</v>
      </c>
      <c r="H28" s="5" t="s">
        <v>60</v>
      </c>
      <c r="I28" s="5">
        <v>1</v>
      </c>
      <c r="J28" s="5"/>
      <c r="K28" s="5"/>
      <c r="L28" s="5" t="s">
        <v>91</v>
      </c>
      <c r="M28" s="5"/>
      <c r="N28" s="5">
        <v>1</v>
      </c>
      <c r="O28" s="5" t="s">
        <v>40</v>
      </c>
      <c r="P28" s="5" t="s">
        <v>34</v>
      </c>
      <c r="Q28" s="5" t="s">
        <v>23</v>
      </c>
      <c r="R28" s="5" t="s">
        <v>24</v>
      </c>
      <c r="S28" s="5" t="s">
        <v>25</v>
      </c>
      <c r="T28" s="5" t="s">
        <v>43</v>
      </c>
      <c r="U28" s="5"/>
      <c r="V28" s="5">
        <v>1</v>
      </c>
      <c r="W28" s="5" t="s">
        <v>40</v>
      </c>
      <c r="X28" s="5" t="s">
        <v>27</v>
      </c>
      <c r="Y28" s="5"/>
      <c r="Z28" s="5"/>
      <c r="AA28" s="5"/>
      <c r="AB28" s="5">
        <v>1</v>
      </c>
      <c r="AC28" s="5" t="s">
        <v>44</v>
      </c>
      <c r="AD28" s="5" t="s">
        <v>177</v>
      </c>
    </row>
    <row r="29" spans="1:30" s="6" customFormat="1" x14ac:dyDescent="0.2">
      <c r="A29" s="4">
        <v>44140.64072855324</v>
      </c>
      <c r="B29" s="5" t="s">
        <v>30</v>
      </c>
      <c r="C29" s="5" t="s">
        <v>89</v>
      </c>
      <c r="D29" s="5"/>
      <c r="E29" s="5"/>
      <c r="F29" s="5">
        <v>1</v>
      </c>
      <c r="G29" s="5" t="s">
        <v>32</v>
      </c>
      <c r="H29" s="5" t="s">
        <v>19</v>
      </c>
      <c r="I29" s="5"/>
      <c r="J29" s="5"/>
      <c r="K29" s="5">
        <v>1</v>
      </c>
      <c r="L29" s="5" t="s">
        <v>33</v>
      </c>
      <c r="M29" s="5">
        <v>1</v>
      </c>
      <c r="N29" s="5"/>
      <c r="O29" s="5" t="s">
        <v>21</v>
      </c>
      <c r="P29" s="5" t="s">
        <v>34</v>
      </c>
      <c r="Q29" s="5" t="s">
        <v>23</v>
      </c>
      <c r="R29" s="5" t="s">
        <v>24</v>
      </c>
      <c r="S29" s="5" t="s">
        <v>25</v>
      </c>
      <c r="T29" s="5" t="s">
        <v>37</v>
      </c>
      <c r="U29" s="5">
        <v>1</v>
      </c>
      <c r="V29" s="5"/>
      <c r="W29" s="5" t="s">
        <v>21</v>
      </c>
      <c r="X29" s="5" t="s">
        <v>48</v>
      </c>
      <c r="Y29" s="5"/>
      <c r="Z29" s="5"/>
      <c r="AA29" s="5"/>
      <c r="AB29" s="5">
        <v>1</v>
      </c>
      <c r="AC29" s="5" t="s">
        <v>44</v>
      </c>
      <c r="AD29" s="5" t="s">
        <v>29</v>
      </c>
    </row>
    <row r="30" spans="1:30" s="6" customFormat="1" x14ac:dyDescent="0.2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1:30" s="6" customFormat="1" x14ac:dyDescent="0.2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s="6" customFormat="1" x14ac:dyDescent="0.2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s="6" customFormat="1" x14ac:dyDescent="0.2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s="9" customFormat="1" x14ac:dyDescent="0.2">
      <c r="A34" s="7">
        <v>44010.715020740739</v>
      </c>
      <c r="B34" s="8" t="s">
        <v>16</v>
      </c>
      <c r="C34" s="8" t="s">
        <v>17</v>
      </c>
      <c r="D34" s="8"/>
      <c r="E34" s="8">
        <v>1</v>
      </c>
      <c r="F34" s="8"/>
      <c r="G34" s="8" t="s">
        <v>18</v>
      </c>
      <c r="H34" s="8" t="s">
        <v>19</v>
      </c>
      <c r="I34" s="8"/>
      <c r="J34" s="8">
        <v>1</v>
      </c>
      <c r="K34" s="8"/>
      <c r="L34" s="8" t="s">
        <v>20</v>
      </c>
      <c r="M34" s="8">
        <v>1</v>
      </c>
      <c r="N34" s="8"/>
      <c r="O34" s="8" t="s">
        <v>21</v>
      </c>
      <c r="P34" s="8" t="s">
        <v>22</v>
      </c>
      <c r="Q34" s="8" t="s">
        <v>23</v>
      </c>
      <c r="R34" s="8" t="s">
        <v>24</v>
      </c>
      <c r="S34" s="8" t="s">
        <v>25</v>
      </c>
      <c r="T34" s="8" t="s">
        <v>26</v>
      </c>
      <c r="U34" s="8">
        <v>1</v>
      </c>
      <c r="V34" s="8"/>
      <c r="W34" s="8" t="s">
        <v>21</v>
      </c>
      <c r="X34" s="8" t="s">
        <v>27</v>
      </c>
      <c r="Y34" s="8"/>
      <c r="Z34" s="8"/>
      <c r="AA34" s="8">
        <v>1</v>
      </c>
      <c r="AB34" s="8"/>
      <c r="AC34" s="8" t="s">
        <v>28</v>
      </c>
      <c r="AD34" s="8" t="s">
        <v>29</v>
      </c>
    </row>
    <row r="35" spans="1:30" s="9" customFormat="1" x14ac:dyDescent="0.2">
      <c r="A35" s="7">
        <v>44012.803266111106</v>
      </c>
      <c r="B35" s="8" t="s">
        <v>16</v>
      </c>
      <c r="C35" s="8" t="s">
        <v>39</v>
      </c>
      <c r="D35" s="8"/>
      <c r="E35" s="8">
        <v>1</v>
      </c>
      <c r="F35" s="8"/>
      <c r="G35" s="8" t="s">
        <v>18</v>
      </c>
      <c r="H35" s="8" t="s">
        <v>19</v>
      </c>
      <c r="I35" s="8"/>
      <c r="J35" s="8">
        <v>1</v>
      </c>
      <c r="K35" s="8"/>
      <c r="L35" s="8" t="s">
        <v>20</v>
      </c>
      <c r="M35" s="8"/>
      <c r="N35" s="8">
        <v>1</v>
      </c>
      <c r="O35" s="8" t="s">
        <v>40</v>
      </c>
      <c r="P35" s="8" t="s">
        <v>41</v>
      </c>
      <c r="Q35" s="8" t="s">
        <v>35</v>
      </c>
      <c r="R35" s="8" t="s">
        <v>42</v>
      </c>
      <c r="S35" s="8" t="s">
        <v>25</v>
      </c>
      <c r="T35" s="8" t="s">
        <v>43</v>
      </c>
      <c r="U35" s="8"/>
      <c r="V35" s="8">
        <v>1</v>
      </c>
      <c r="W35" s="8" t="s">
        <v>40</v>
      </c>
      <c r="X35" s="8" t="s">
        <v>27</v>
      </c>
      <c r="Y35" s="8"/>
      <c r="Z35" s="8"/>
      <c r="AA35" s="8"/>
      <c r="AB35" s="8">
        <v>1</v>
      </c>
      <c r="AC35" s="8" t="s">
        <v>44</v>
      </c>
      <c r="AD35" s="8" t="s">
        <v>45</v>
      </c>
    </row>
    <row r="36" spans="1:30" s="9" customFormat="1" x14ac:dyDescent="0.2">
      <c r="A36" s="7">
        <v>44013.296638101849</v>
      </c>
      <c r="B36" s="8" t="s">
        <v>16</v>
      </c>
      <c r="C36" s="8" t="s">
        <v>46</v>
      </c>
      <c r="D36" s="8"/>
      <c r="E36" s="8"/>
      <c r="F36" s="8">
        <v>1</v>
      </c>
      <c r="G36" s="8" t="s">
        <v>32</v>
      </c>
      <c r="H36" s="8" t="s">
        <v>47</v>
      </c>
      <c r="I36" s="8"/>
      <c r="J36" s="8"/>
      <c r="K36" s="8">
        <v>1</v>
      </c>
      <c r="L36" s="8" t="s">
        <v>33</v>
      </c>
      <c r="M36" s="8">
        <v>1</v>
      </c>
      <c r="N36" s="8"/>
      <c r="O36" s="8" t="s">
        <v>21</v>
      </c>
      <c r="P36" s="8" t="s">
        <v>34</v>
      </c>
      <c r="Q36" s="8" t="s">
        <v>23</v>
      </c>
      <c r="R36" s="8" t="s">
        <v>24</v>
      </c>
      <c r="S36" s="8" t="s">
        <v>25</v>
      </c>
      <c r="T36" s="8" t="s">
        <v>26</v>
      </c>
      <c r="U36" s="8">
        <v>1</v>
      </c>
      <c r="V36" s="8"/>
      <c r="W36" s="8" t="s">
        <v>21</v>
      </c>
      <c r="X36" s="8" t="s">
        <v>48</v>
      </c>
      <c r="Y36" s="8">
        <v>1</v>
      </c>
      <c r="Z36" s="8"/>
      <c r="AA36" s="8"/>
      <c r="AB36" s="8"/>
      <c r="AC36" s="8" t="s">
        <v>49</v>
      </c>
    </row>
    <row r="37" spans="1:30" s="9" customFormat="1" x14ac:dyDescent="0.2">
      <c r="A37" s="7">
        <v>44014.002247800927</v>
      </c>
      <c r="B37" s="8" t="s">
        <v>16</v>
      </c>
      <c r="C37" s="8" t="s">
        <v>55</v>
      </c>
      <c r="D37" s="8"/>
      <c r="E37" s="8">
        <v>1</v>
      </c>
      <c r="F37" s="8"/>
      <c r="G37" s="8" t="s">
        <v>18</v>
      </c>
      <c r="H37" s="8" t="s">
        <v>19</v>
      </c>
      <c r="I37" s="8"/>
      <c r="J37" s="8">
        <v>1</v>
      </c>
      <c r="K37" s="8"/>
      <c r="L37" s="8" t="s">
        <v>20</v>
      </c>
      <c r="M37" s="8"/>
      <c r="N37" s="8">
        <v>1</v>
      </c>
      <c r="O37" s="8" t="s">
        <v>40</v>
      </c>
      <c r="P37" s="8" t="s">
        <v>34</v>
      </c>
      <c r="Q37" s="8" t="s">
        <v>23</v>
      </c>
      <c r="R37" s="8" t="s">
        <v>24</v>
      </c>
      <c r="S37" s="8" t="s">
        <v>25</v>
      </c>
      <c r="T37" s="8" t="s">
        <v>43</v>
      </c>
      <c r="U37" s="8">
        <v>1</v>
      </c>
      <c r="V37" s="8"/>
      <c r="W37" s="8" t="s">
        <v>21</v>
      </c>
      <c r="X37" s="8" t="s">
        <v>27</v>
      </c>
      <c r="Y37" s="8"/>
      <c r="Z37" s="8"/>
      <c r="AA37" s="8"/>
      <c r="AB37" s="8">
        <v>1</v>
      </c>
      <c r="AC37" s="8" t="s">
        <v>44</v>
      </c>
      <c r="AD37" s="8" t="s">
        <v>56</v>
      </c>
    </row>
    <row r="38" spans="1:30" s="9" customFormat="1" x14ac:dyDescent="0.2">
      <c r="A38" s="7">
        <v>44014.34323643519</v>
      </c>
      <c r="B38" s="8" t="s">
        <v>16</v>
      </c>
      <c r="C38" s="8" t="s">
        <v>57</v>
      </c>
      <c r="D38" s="8"/>
      <c r="E38" s="8">
        <v>1</v>
      </c>
      <c r="F38" s="8"/>
      <c r="G38" s="8" t="s">
        <v>18</v>
      </c>
      <c r="H38" s="8" t="s">
        <v>19</v>
      </c>
      <c r="I38" s="8"/>
      <c r="J38" s="8"/>
      <c r="K38" s="8">
        <v>1</v>
      </c>
      <c r="L38" s="8" t="s">
        <v>33</v>
      </c>
      <c r="M38" s="8">
        <v>1</v>
      </c>
      <c r="N38" s="8"/>
      <c r="O38" s="8" t="s">
        <v>21</v>
      </c>
      <c r="P38" s="8" t="s">
        <v>34</v>
      </c>
      <c r="Q38" s="8" t="s">
        <v>23</v>
      </c>
      <c r="R38" s="8" t="s">
        <v>24</v>
      </c>
      <c r="S38" s="8" t="s">
        <v>25</v>
      </c>
      <c r="T38" s="8" t="s">
        <v>26</v>
      </c>
      <c r="U38" s="8">
        <v>1</v>
      </c>
      <c r="V38" s="8"/>
      <c r="W38" s="8" t="s">
        <v>21</v>
      </c>
      <c r="X38" s="8" t="s">
        <v>27</v>
      </c>
      <c r="Y38" s="8"/>
      <c r="Z38" s="8"/>
      <c r="AA38" s="8">
        <v>1</v>
      </c>
      <c r="AB38" s="8"/>
      <c r="AC38" s="8" t="s">
        <v>28</v>
      </c>
      <c r="AD38" s="8" t="s">
        <v>58</v>
      </c>
    </row>
    <row r="39" spans="1:30" s="9" customFormat="1" x14ac:dyDescent="0.2">
      <c r="A39" s="7">
        <v>44014.530292418982</v>
      </c>
      <c r="B39" s="8" t="s">
        <v>16</v>
      </c>
      <c r="C39" s="8" t="s">
        <v>59</v>
      </c>
      <c r="D39" s="8"/>
      <c r="E39" s="8">
        <v>1</v>
      </c>
      <c r="F39" s="8"/>
      <c r="G39" s="8" t="s">
        <v>18</v>
      </c>
      <c r="H39" s="8" t="s">
        <v>60</v>
      </c>
      <c r="I39" s="8"/>
      <c r="J39" s="8">
        <v>1</v>
      </c>
      <c r="K39" s="8"/>
      <c r="L39" s="8" t="s">
        <v>20</v>
      </c>
      <c r="M39" s="8">
        <v>1</v>
      </c>
      <c r="N39" s="8"/>
      <c r="O39" s="8" t="s">
        <v>21</v>
      </c>
      <c r="P39" s="8" t="s">
        <v>34</v>
      </c>
      <c r="Q39" s="8" t="s">
        <v>23</v>
      </c>
      <c r="R39" s="8" t="s">
        <v>24</v>
      </c>
      <c r="S39" s="8" t="s">
        <v>25</v>
      </c>
      <c r="T39" s="8" t="s">
        <v>43</v>
      </c>
      <c r="U39" s="8"/>
      <c r="V39" s="8">
        <v>1</v>
      </c>
      <c r="W39" s="8" t="s">
        <v>40</v>
      </c>
      <c r="X39" s="8" t="s">
        <v>27</v>
      </c>
      <c r="Y39" s="8"/>
      <c r="Z39" s="8"/>
      <c r="AA39" s="8"/>
      <c r="AB39" s="8">
        <v>1</v>
      </c>
      <c r="AC39" s="8" t="s">
        <v>44</v>
      </c>
      <c r="AD39" s="8" t="s">
        <v>61</v>
      </c>
    </row>
    <row r="40" spans="1:30" s="9" customFormat="1" x14ac:dyDescent="0.2">
      <c r="A40" s="7">
        <v>44014.894071851857</v>
      </c>
      <c r="B40" s="8" t="s">
        <v>16</v>
      </c>
      <c r="C40" s="8" t="s">
        <v>62</v>
      </c>
      <c r="D40" s="8"/>
      <c r="E40" s="8"/>
      <c r="F40" s="8">
        <v>1</v>
      </c>
      <c r="G40" s="8" t="s">
        <v>32</v>
      </c>
      <c r="H40" s="8" t="s">
        <v>47</v>
      </c>
      <c r="I40" s="8"/>
      <c r="J40" s="8"/>
      <c r="K40" s="8">
        <v>1</v>
      </c>
      <c r="L40" s="8" t="s">
        <v>33</v>
      </c>
      <c r="M40" s="8">
        <v>1</v>
      </c>
      <c r="N40" s="8"/>
      <c r="O40" s="8" t="s">
        <v>21</v>
      </c>
      <c r="P40" s="8" t="s">
        <v>41</v>
      </c>
      <c r="Q40" s="8" t="s">
        <v>35</v>
      </c>
      <c r="R40" s="8" t="s">
        <v>24</v>
      </c>
      <c r="S40" s="8" t="s">
        <v>36</v>
      </c>
      <c r="T40" s="8" t="s">
        <v>37</v>
      </c>
      <c r="U40" s="8">
        <v>1</v>
      </c>
      <c r="V40" s="8"/>
      <c r="W40" s="8" t="s">
        <v>21</v>
      </c>
      <c r="X40" s="8" t="s">
        <v>27</v>
      </c>
      <c r="Y40" s="8"/>
      <c r="Z40" s="8"/>
      <c r="AA40" s="8">
        <v>1</v>
      </c>
      <c r="AB40" s="8"/>
      <c r="AC40" s="8" t="s">
        <v>28</v>
      </c>
      <c r="AD40" s="8" t="s">
        <v>56</v>
      </c>
    </row>
    <row r="41" spans="1:30" s="9" customFormat="1" x14ac:dyDescent="0.2">
      <c r="A41" s="7">
        <v>44014.90517273148</v>
      </c>
      <c r="B41" s="8" t="s">
        <v>16</v>
      </c>
      <c r="C41" s="8" t="s">
        <v>62</v>
      </c>
      <c r="D41" s="8"/>
      <c r="E41" s="8"/>
      <c r="F41" s="8">
        <v>1</v>
      </c>
      <c r="G41" s="8" t="s">
        <v>32</v>
      </c>
      <c r="H41" s="8" t="s">
        <v>47</v>
      </c>
      <c r="I41" s="8"/>
      <c r="J41" s="8"/>
      <c r="K41" s="8">
        <v>1</v>
      </c>
      <c r="L41" s="8" t="s">
        <v>33</v>
      </c>
      <c r="M41" s="8">
        <v>1</v>
      </c>
      <c r="N41" s="8"/>
      <c r="O41" s="8" t="s">
        <v>21</v>
      </c>
      <c r="P41" s="8" t="s">
        <v>34</v>
      </c>
      <c r="Q41" s="8" t="s">
        <v>35</v>
      </c>
      <c r="R41" s="8" t="s">
        <v>24</v>
      </c>
      <c r="S41" s="8" t="s">
        <v>36</v>
      </c>
      <c r="T41" s="8" t="s">
        <v>43</v>
      </c>
      <c r="U41" s="8"/>
      <c r="V41" s="8">
        <v>1</v>
      </c>
      <c r="W41" s="8" t="s">
        <v>40</v>
      </c>
      <c r="X41" s="8" t="s">
        <v>27</v>
      </c>
      <c r="Y41" s="8"/>
      <c r="Z41" s="8"/>
      <c r="AA41" s="8"/>
      <c r="AB41" s="8">
        <v>1</v>
      </c>
      <c r="AC41" s="8" t="s">
        <v>44</v>
      </c>
      <c r="AD41" s="8" t="s">
        <v>45</v>
      </c>
    </row>
    <row r="42" spans="1:30" s="9" customFormat="1" x14ac:dyDescent="0.2">
      <c r="A42" s="7">
        <v>44015.292905393522</v>
      </c>
      <c r="B42" s="8" t="s">
        <v>16</v>
      </c>
      <c r="C42" s="8" t="s">
        <v>64</v>
      </c>
      <c r="D42" s="8"/>
      <c r="E42" s="8"/>
      <c r="F42" s="8">
        <v>1</v>
      </c>
      <c r="G42" s="8" t="s">
        <v>32</v>
      </c>
      <c r="H42" s="8" t="s">
        <v>53</v>
      </c>
      <c r="I42" s="8"/>
      <c r="J42" s="8"/>
      <c r="K42" s="8">
        <v>1</v>
      </c>
      <c r="L42" s="8" t="s">
        <v>33</v>
      </c>
      <c r="M42" s="8">
        <v>1</v>
      </c>
      <c r="N42" s="8"/>
      <c r="O42" s="8" t="s">
        <v>21</v>
      </c>
      <c r="P42" s="8" t="s">
        <v>34</v>
      </c>
      <c r="Q42" s="8" t="s">
        <v>65</v>
      </c>
      <c r="R42" s="8" t="s">
        <v>42</v>
      </c>
      <c r="S42" s="8" t="s">
        <v>25</v>
      </c>
      <c r="T42" s="8" t="s">
        <v>37</v>
      </c>
      <c r="U42" s="8"/>
      <c r="V42" s="8">
        <v>1</v>
      </c>
      <c r="W42" s="8" t="s">
        <v>40</v>
      </c>
      <c r="X42" s="8" t="s">
        <v>27</v>
      </c>
      <c r="Y42" s="8">
        <v>1</v>
      </c>
      <c r="Z42" s="8"/>
      <c r="AA42" s="8"/>
      <c r="AB42" s="8"/>
      <c r="AC42" s="8" t="s">
        <v>49</v>
      </c>
    </row>
    <row r="43" spans="1:30" s="9" customFormat="1" x14ac:dyDescent="0.2">
      <c r="A43" s="7">
        <v>44015.371543449073</v>
      </c>
      <c r="B43" s="8" t="s">
        <v>16</v>
      </c>
      <c r="C43" s="8" t="s">
        <v>66</v>
      </c>
      <c r="D43" s="8"/>
      <c r="E43" s="8"/>
      <c r="F43" s="8">
        <v>1</v>
      </c>
      <c r="G43" s="8" t="s">
        <v>32</v>
      </c>
      <c r="H43" s="8" t="s">
        <v>47</v>
      </c>
      <c r="I43" s="8"/>
      <c r="J43" s="8"/>
      <c r="K43" s="8">
        <v>1</v>
      </c>
      <c r="L43" s="8" t="s">
        <v>33</v>
      </c>
      <c r="M43" s="8">
        <v>1</v>
      </c>
      <c r="N43" s="8"/>
      <c r="O43" s="8" t="s">
        <v>21</v>
      </c>
      <c r="P43" s="8" t="s">
        <v>41</v>
      </c>
      <c r="Q43" s="8" t="s">
        <v>65</v>
      </c>
      <c r="R43" s="8" t="s">
        <v>24</v>
      </c>
      <c r="S43" s="8" t="s">
        <v>25</v>
      </c>
      <c r="T43" s="8" t="s">
        <v>37</v>
      </c>
      <c r="U43" s="8">
        <v>1</v>
      </c>
      <c r="V43" s="8"/>
      <c r="W43" s="8" t="s">
        <v>21</v>
      </c>
      <c r="X43" s="8" t="s">
        <v>27</v>
      </c>
      <c r="Y43" s="8"/>
      <c r="Z43" s="8">
        <v>1</v>
      </c>
      <c r="AA43" s="8"/>
      <c r="AB43" s="8"/>
      <c r="AC43" s="8" t="s">
        <v>67</v>
      </c>
    </row>
    <row r="44" spans="1:30" s="9" customFormat="1" x14ac:dyDescent="0.2">
      <c r="A44" s="7">
        <v>44015.462229895835</v>
      </c>
      <c r="B44" s="8" t="s">
        <v>16</v>
      </c>
      <c r="C44" s="8" t="s">
        <v>69</v>
      </c>
      <c r="D44" s="8"/>
      <c r="E44" s="8"/>
      <c r="F44" s="8">
        <v>1</v>
      </c>
      <c r="G44" s="8" t="s">
        <v>32</v>
      </c>
      <c r="H44" s="8" t="s">
        <v>53</v>
      </c>
      <c r="I44" s="8"/>
      <c r="J44" s="8"/>
      <c r="K44" s="8">
        <v>1</v>
      </c>
      <c r="L44" s="8" t="s">
        <v>33</v>
      </c>
      <c r="M44" s="8">
        <v>1</v>
      </c>
      <c r="N44" s="8"/>
      <c r="O44" s="8" t="s">
        <v>21</v>
      </c>
      <c r="P44" s="8" t="s">
        <v>70</v>
      </c>
      <c r="Q44" s="8" t="s">
        <v>65</v>
      </c>
      <c r="R44" s="8" t="s">
        <v>24</v>
      </c>
      <c r="S44" s="8" t="s">
        <v>36</v>
      </c>
      <c r="T44" s="8" t="s">
        <v>37</v>
      </c>
      <c r="U44" s="8"/>
      <c r="V44" s="8">
        <v>1</v>
      </c>
      <c r="W44" s="8" t="s">
        <v>40</v>
      </c>
      <c r="X44" s="8" t="s">
        <v>27</v>
      </c>
      <c r="Y44" s="8"/>
      <c r="Z44" s="8"/>
      <c r="AA44" s="8"/>
      <c r="AB44" s="8">
        <v>1</v>
      </c>
      <c r="AC44" s="8" t="s">
        <v>44</v>
      </c>
      <c r="AD44" s="8" t="s">
        <v>45</v>
      </c>
    </row>
    <row r="45" spans="1:30" s="9" customFormat="1" x14ac:dyDescent="0.2">
      <c r="A45" s="7">
        <v>44015.468426956024</v>
      </c>
      <c r="B45" s="8" t="s">
        <v>16</v>
      </c>
      <c r="C45" s="8" t="s">
        <v>71</v>
      </c>
      <c r="D45" s="8"/>
      <c r="E45" s="8">
        <v>1</v>
      </c>
      <c r="F45" s="8"/>
      <c r="G45" s="8" t="s">
        <v>18</v>
      </c>
      <c r="H45" s="8" t="s">
        <v>47</v>
      </c>
      <c r="I45" s="8"/>
      <c r="J45" s="8">
        <v>1</v>
      </c>
      <c r="K45" s="8"/>
      <c r="L45" s="8" t="s">
        <v>20</v>
      </c>
      <c r="M45" s="8">
        <v>1</v>
      </c>
      <c r="N45" s="8"/>
      <c r="O45" s="8" t="s">
        <v>21</v>
      </c>
      <c r="P45" s="8" t="s">
        <v>34</v>
      </c>
      <c r="Q45" s="8" t="s">
        <v>23</v>
      </c>
      <c r="R45" s="8" t="s">
        <v>42</v>
      </c>
      <c r="S45" s="8" t="s">
        <v>72</v>
      </c>
      <c r="T45" s="8" t="s">
        <v>37</v>
      </c>
      <c r="U45" s="8">
        <v>1</v>
      </c>
      <c r="V45" s="8"/>
      <c r="W45" s="8" t="s">
        <v>21</v>
      </c>
      <c r="X45" s="8" t="s">
        <v>48</v>
      </c>
      <c r="Y45" s="8"/>
      <c r="Z45" s="8"/>
      <c r="AA45" s="8">
        <v>1</v>
      </c>
      <c r="AB45" s="8"/>
      <c r="AC45" s="8" t="s">
        <v>28</v>
      </c>
      <c r="AD45" s="8" t="s">
        <v>29</v>
      </c>
    </row>
    <row r="46" spans="1:30" s="9" customFormat="1" x14ac:dyDescent="0.2">
      <c r="A46" s="7">
        <v>44015.54087055556</v>
      </c>
      <c r="B46" s="8" t="s">
        <v>16</v>
      </c>
      <c r="C46" s="8" t="s">
        <v>73</v>
      </c>
      <c r="D46" s="8"/>
      <c r="E46" s="8"/>
      <c r="F46" s="8">
        <v>1</v>
      </c>
      <c r="G46" s="8" t="s">
        <v>32</v>
      </c>
      <c r="H46" s="8" t="s">
        <v>19</v>
      </c>
      <c r="I46" s="8"/>
      <c r="J46" s="8"/>
      <c r="K46" s="8">
        <v>1</v>
      </c>
      <c r="L46" s="8" t="s">
        <v>33</v>
      </c>
      <c r="M46" s="8">
        <v>1</v>
      </c>
      <c r="N46" s="8"/>
      <c r="O46" s="8" t="s">
        <v>21</v>
      </c>
      <c r="P46" s="8" t="s">
        <v>34</v>
      </c>
      <c r="Q46" s="8" t="s">
        <v>23</v>
      </c>
      <c r="R46" s="8" t="s">
        <v>24</v>
      </c>
      <c r="S46" s="8" t="s">
        <v>25</v>
      </c>
      <c r="T46" s="8" t="s">
        <v>37</v>
      </c>
      <c r="U46" s="8">
        <v>1</v>
      </c>
      <c r="V46" s="8"/>
      <c r="W46" s="8" t="s">
        <v>21</v>
      </c>
      <c r="X46" s="8" t="s">
        <v>48</v>
      </c>
      <c r="Y46" s="8">
        <v>1</v>
      </c>
      <c r="Z46" s="8"/>
      <c r="AA46" s="8"/>
      <c r="AB46" s="8"/>
      <c r="AC46" s="8" t="s">
        <v>49</v>
      </c>
    </row>
    <row r="47" spans="1:30" s="9" customFormat="1" x14ac:dyDescent="0.2">
      <c r="A47" s="7">
        <v>44026.663370636576</v>
      </c>
      <c r="B47" s="8" t="s">
        <v>16</v>
      </c>
      <c r="C47" s="8" t="s">
        <v>83</v>
      </c>
      <c r="D47" s="8"/>
      <c r="E47" s="8">
        <v>1</v>
      </c>
      <c r="F47" s="8"/>
      <c r="G47" s="8" t="s">
        <v>18</v>
      </c>
      <c r="H47" s="8" t="s">
        <v>60</v>
      </c>
      <c r="I47" s="8"/>
      <c r="J47" s="8">
        <v>1</v>
      </c>
      <c r="K47" s="8"/>
      <c r="L47" s="8" t="s">
        <v>20</v>
      </c>
      <c r="M47" s="8">
        <v>1</v>
      </c>
      <c r="N47" s="8"/>
      <c r="O47" s="8" t="s">
        <v>21</v>
      </c>
      <c r="P47" s="8" t="s">
        <v>34</v>
      </c>
      <c r="Q47" s="8" t="s">
        <v>23</v>
      </c>
      <c r="R47" s="8" t="s">
        <v>24</v>
      </c>
      <c r="S47" s="8" t="s">
        <v>25</v>
      </c>
      <c r="T47" s="8" t="s">
        <v>43</v>
      </c>
      <c r="U47" s="8"/>
      <c r="V47" s="8">
        <v>1</v>
      </c>
      <c r="W47" s="8" t="s">
        <v>40</v>
      </c>
      <c r="X47" s="8" t="s">
        <v>27</v>
      </c>
      <c r="Y47" s="8"/>
      <c r="Z47" s="8"/>
      <c r="AA47" s="8">
        <v>1</v>
      </c>
      <c r="AB47" s="8"/>
      <c r="AC47" s="8" t="s">
        <v>28</v>
      </c>
      <c r="AD47" s="8" t="s">
        <v>29</v>
      </c>
    </row>
    <row r="48" spans="1:30" s="9" customFormat="1" x14ac:dyDescent="0.2">
      <c r="A48" s="7">
        <v>44026.770975300926</v>
      </c>
      <c r="B48" s="8" t="s">
        <v>16</v>
      </c>
      <c r="C48" s="8" t="s">
        <v>84</v>
      </c>
      <c r="D48" s="8"/>
      <c r="E48" s="8"/>
      <c r="F48" s="8">
        <v>1</v>
      </c>
      <c r="G48" s="8" t="s">
        <v>32</v>
      </c>
      <c r="H48" s="8" t="s">
        <v>19</v>
      </c>
      <c r="I48" s="8"/>
      <c r="J48" s="8"/>
      <c r="K48" s="8">
        <v>1</v>
      </c>
      <c r="L48" s="8" t="s">
        <v>33</v>
      </c>
      <c r="M48" s="8"/>
      <c r="N48" s="8">
        <v>1</v>
      </c>
      <c r="O48" s="8" t="s">
        <v>40</v>
      </c>
      <c r="P48" s="8" t="s">
        <v>34</v>
      </c>
      <c r="R48" s="8" t="s">
        <v>24</v>
      </c>
      <c r="S48" s="8" t="s">
        <v>25</v>
      </c>
      <c r="T48" s="8" t="s">
        <v>26</v>
      </c>
      <c r="U48" s="8"/>
      <c r="V48" s="8">
        <v>1</v>
      </c>
      <c r="W48" s="8" t="s">
        <v>40</v>
      </c>
      <c r="AA48" s="9">
        <v>1</v>
      </c>
      <c r="AC48" s="8" t="s">
        <v>28</v>
      </c>
      <c r="AD48" s="8" t="s">
        <v>85</v>
      </c>
    </row>
    <row r="49" spans="1:30" s="9" customFormat="1" x14ac:dyDescent="0.2">
      <c r="A49" s="7">
        <v>44026.80467081019</v>
      </c>
      <c r="B49" s="8" t="s">
        <v>16</v>
      </c>
      <c r="C49" s="8" t="s">
        <v>86</v>
      </c>
      <c r="D49" s="8"/>
      <c r="E49" s="8"/>
      <c r="F49" s="8">
        <v>1</v>
      </c>
      <c r="G49" s="8" t="s">
        <v>32</v>
      </c>
      <c r="H49" s="8" t="s">
        <v>47</v>
      </c>
      <c r="I49" s="8"/>
      <c r="J49" s="8"/>
      <c r="K49" s="8">
        <v>1</v>
      </c>
      <c r="L49" s="8" t="s">
        <v>33</v>
      </c>
      <c r="M49" s="8">
        <v>1</v>
      </c>
      <c r="N49" s="8"/>
      <c r="O49" s="8" t="s">
        <v>21</v>
      </c>
      <c r="P49" s="8" t="s">
        <v>34</v>
      </c>
      <c r="Q49" s="8" t="s">
        <v>35</v>
      </c>
      <c r="R49" s="8" t="s">
        <v>24</v>
      </c>
      <c r="S49" s="8" t="s">
        <v>25</v>
      </c>
      <c r="T49" s="8" t="s">
        <v>43</v>
      </c>
      <c r="U49" s="8"/>
      <c r="V49" s="8">
        <v>1</v>
      </c>
      <c r="W49" s="8" t="s">
        <v>40</v>
      </c>
      <c r="X49" s="8" t="s">
        <v>27</v>
      </c>
      <c r="Y49" s="8"/>
      <c r="Z49" s="8"/>
      <c r="AA49" s="8">
        <v>1</v>
      </c>
      <c r="AB49" s="8"/>
      <c r="AC49" s="8" t="s">
        <v>28</v>
      </c>
    </row>
    <row r="50" spans="1:30" s="9" customFormat="1" x14ac:dyDescent="0.2">
      <c r="A50" s="7">
        <v>44032.874683483795</v>
      </c>
      <c r="B50" s="8" t="s">
        <v>16</v>
      </c>
      <c r="C50" s="8" t="s">
        <v>90</v>
      </c>
      <c r="D50" s="8"/>
      <c r="E50" s="8"/>
      <c r="F50" s="8">
        <v>1</v>
      </c>
      <c r="G50" s="8" t="s">
        <v>32</v>
      </c>
      <c r="H50" s="8" t="s">
        <v>60</v>
      </c>
      <c r="I50" s="8">
        <v>1</v>
      </c>
      <c r="J50" s="8"/>
      <c r="K50" s="8"/>
      <c r="L50" s="8" t="s">
        <v>91</v>
      </c>
      <c r="M50" s="8"/>
      <c r="N50" s="8">
        <v>1</v>
      </c>
      <c r="O50" s="8" t="s">
        <v>40</v>
      </c>
      <c r="P50" s="8" t="s">
        <v>34</v>
      </c>
      <c r="Q50" s="8" t="s">
        <v>23</v>
      </c>
      <c r="R50" s="8" t="s">
        <v>24</v>
      </c>
      <c r="S50" s="8" t="s">
        <v>25</v>
      </c>
      <c r="T50" s="8" t="s">
        <v>43</v>
      </c>
      <c r="U50" s="8">
        <v>1</v>
      </c>
      <c r="V50" s="8"/>
      <c r="W50" s="8" t="s">
        <v>21</v>
      </c>
      <c r="X50" s="8" t="s">
        <v>27</v>
      </c>
      <c r="Y50" s="8"/>
      <c r="Z50" s="8"/>
      <c r="AA50" s="8"/>
      <c r="AB50" s="8">
        <v>1</v>
      </c>
      <c r="AC50" s="8" t="s">
        <v>44</v>
      </c>
      <c r="AD50" s="8" t="s">
        <v>92</v>
      </c>
    </row>
    <row r="51" spans="1:30" s="9" customFormat="1" x14ac:dyDescent="0.2">
      <c r="A51" s="7">
        <v>44032.892283344903</v>
      </c>
      <c r="B51" s="8" t="s">
        <v>16</v>
      </c>
      <c r="C51" s="8" t="s">
        <v>93</v>
      </c>
      <c r="D51" s="8"/>
      <c r="E51" s="8"/>
      <c r="F51" s="8">
        <v>1</v>
      </c>
      <c r="G51" s="8" t="s">
        <v>32</v>
      </c>
      <c r="H51" s="8" t="s">
        <v>19</v>
      </c>
      <c r="I51" s="8"/>
      <c r="J51" s="8"/>
      <c r="K51" s="8">
        <v>1</v>
      </c>
      <c r="L51" s="8" t="s">
        <v>33</v>
      </c>
      <c r="M51" s="8">
        <v>1</v>
      </c>
      <c r="N51" s="8"/>
      <c r="O51" s="8" t="s">
        <v>21</v>
      </c>
      <c r="P51" s="8" t="s">
        <v>41</v>
      </c>
      <c r="Q51" s="8" t="s">
        <v>35</v>
      </c>
      <c r="R51" s="8" t="s">
        <v>24</v>
      </c>
      <c r="S51" s="8" t="s">
        <v>36</v>
      </c>
      <c r="T51" s="8" t="s">
        <v>26</v>
      </c>
      <c r="U51" s="8">
        <v>1</v>
      </c>
      <c r="V51" s="8"/>
      <c r="W51" s="8" t="s">
        <v>21</v>
      </c>
      <c r="X51" s="8" t="s">
        <v>27</v>
      </c>
      <c r="Y51" s="8"/>
      <c r="Z51" s="8"/>
      <c r="AA51" s="8"/>
      <c r="AB51" s="8">
        <v>1</v>
      </c>
      <c r="AC51" s="8" t="s">
        <v>44</v>
      </c>
      <c r="AD51" s="8" t="s">
        <v>29</v>
      </c>
    </row>
    <row r="52" spans="1:30" s="9" customFormat="1" x14ac:dyDescent="0.2">
      <c r="A52" s="7">
        <v>44033.340747581024</v>
      </c>
      <c r="B52" s="8" t="s">
        <v>16</v>
      </c>
      <c r="C52" s="8" t="s">
        <v>100</v>
      </c>
      <c r="D52" s="8"/>
      <c r="E52" s="8"/>
      <c r="F52" s="8">
        <v>1</v>
      </c>
      <c r="G52" s="8" t="s">
        <v>32</v>
      </c>
      <c r="H52" s="8" t="s">
        <v>60</v>
      </c>
      <c r="I52" s="8"/>
      <c r="J52" s="8">
        <v>1</v>
      </c>
      <c r="K52" s="8"/>
      <c r="L52" s="8" t="s">
        <v>20</v>
      </c>
      <c r="M52" s="8">
        <v>1</v>
      </c>
      <c r="N52" s="8"/>
      <c r="O52" s="8" t="s">
        <v>21</v>
      </c>
      <c r="P52" s="8" t="s">
        <v>41</v>
      </c>
      <c r="Q52" s="8" t="s">
        <v>35</v>
      </c>
      <c r="R52" s="8" t="s">
        <v>24</v>
      </c>
      <c r="S52" s="8" t="s">
        <v>25</v>
      </c>
      <c r="T52" s="8" t="s">
        <v>37</v>
      </c>
      <c r="U52" s="8">
        <v>1</v>
      </c>
      <c r="V52" s="8"/>
      <c r="W52" s="8" t="s">
        <v>21</v>
      </c>
      <c r="X52" s="8" t="s">
        <v>27</v>
      </c>
      <c r="Y52" s="8"/>
      <c r="Z52" s="8"/>
      <c r="AA52" s="8"/>
      <c r="AB52" s="8">
        <v>1</v>
      </c>
      <c r="AC52" s="8" t="s">
        <v>44</v>
      </c>
      <c r="AD52" s="8" t="s">
        <v>56</v>
      </c>
    </row>
    <row r="53" spans="1:30" s="9" customFormat="1" x14ac:dyDescent="0.2">
      <c r="A53" s="7">
        <v>44033.574001064815</v>
      </c>
      <c r="B53" s="8" t="s">
        <v>16</v>
      </c>
      <c r="C53" s="8" t="s">
        <v>110</v>
      </c>
      <c r="D53" s="8"/>
      <c r="E53" s="8"/>
      <c r="F53" s="8">
        <v>1</v>
      </c>
      <c r="G53" s="8" t="s">
        <v>32</v>
      </c>
      <c r="H53" s="8" t="s">
        <v>19</v>
      </c>
      <c r="I53" s="8"/>
      <c r="J53" s="8"/>
      <c r="K53" s="8">
        <v>1</v>
      </c>
      <c r="L53" s="8" t="s">
        <v>33</v>
      </c>
      <c r="M53" s="8">
        <v>1</v>
      </c>
      <c r="N53" s="8"/>
      <c r="O53" s="8" t="s">
        <v>21</v>
      </c>
      <c r="P53" s="8" t="s">
        <v>34</v>
      </c>
      <c r="Q53" s="8" t="s">
        <v>23</v>
      </c>
      <c r="R53" s="8" t="s">
        <v>24</v>
      </c>
      <c r="S53" s="8" t="s">
        <v>25</v>
      </c>
      <c r="T53" s="8" t="s">
        <v>37</v>
      </c>
      <c r="U53" s="8">
        <v>1</v>
      </c>
      <c r="V53" s="8"/>
      <c r="W53" s="8" t="s">
        <v>21</v>
      </c>
      <c r="X53" s="8" t="s">
        <v>48</v>
      </c>
      <c r="Y53" s="8"/>
      <c r="Z53" s="8"/>
      <c r="AA53" s="8"/>
      <c r="AB53" s="8">
        <v>1</v>
      </c>
      <c r="AC53" s="8" t="s">
        <v>44</v>
      </c>
      <c r="AD53" s="8" t="s">
        <v>56</v>
      </c>
    </row>
    <row r="54" spans="1:30" s="9" customFormat="1" x14ac:dyDescent="0.2">
      <c r="A54" s="7">
        <v>44033.721194178244</v>
      </c>
      <c r="B54" s="8" t="s">
        <v>16</v>
      </c>
      <c r="C54" s="8" t="s">
        <v>111</v>
      </c>
      <c r="D54" s="8"/>
      <c r="E54" s="8">
        <v>1</v>
      </c>
      <c r="F54" s="8"/>
      <c r="G54" s="8" t="s">
        <v>18</v>
      </c>
      <c r="H54" s="8" t="s">
        <v>60</v>
      </c>
      <c r="I54" s="8">
        <v>1</v>
      </c>
      <c r="J54" s="8"/>
      <c r="K54" s="8"/>
      <c r="L54" s="8" t="s">
        <v>91</v>
      </c>
      <c r="M54" s="8">
        <v>1</v>
      </c>
      <c r="N54" s="8"/>
      <c r="O54" s="8" t="s">
        <v>21</v>
      </c>
      <c r="P54" s="8" t="s">
        <v>34</v>
      </c>
      <c r="Q54" s="8" t="s">
        <v>23</v>
      </c>
      <c r="R54" s="8" t="s">
        <v>24</v>
      </c>
      <c r="S54" s="8" t="s">
        <v>25</v>
      </c>
      <c r="T54" s="8" t="s">
        <v>26</v>
      </c>
      <c r="U54" s="8"/>
      <c r="V54" s="8">
        <v>1</v>
      </c>
      <c r="W54" s="8" t="s">
        <v>40</v>
      </c>
      <c r="X54" s="8" t="s">
        <v>27</v>
      </c>
      <c r="Y54" s="8"/>
      <c r="Z54" s="8"/>
      <c r="AA54" s="8"/>
      <c r="AB54" s="8">
        <v>1</v>
      </c>
      <c r="AC54" s="8" t="s">
        <v>44</v>
      </c>
      <c r="AD54" s="8" t="s">
        <v>29</v>
      </c>
    </row>
    <row r="55" spans="1:30" s="9" customFormat="1" x14ac:dyDescent="0.2">
      <c r="A55" s="7">
        <v>44034.345230914347</v>
      </c>
      <c r="B55" s="8" t="s">
        <v>16</v>
      </c>
      <c r="C55" s="8" t="s">
        <v>117</v>
      </c>
      <c r="D55" s="8"/>
      <c r="E55" s="8"/>
      <c r="F55" s="8">
        <v>1</v>
      </c>
      <c r="G55" s="8" t="s">
        <v>32</v>
      </c>
      <c r="H55" s="8" t="s">
        <v>60</v>
      </c>
      <c r="I55" s="8"/>
      <c r="J55" s="8">
        <v>1</v>
      </c>
      <c r="K55" s="8"/>
      <c r="L55" s="8" t="s">
        <v>20</v>
      </c>
      <c r="M55" s="8"/>
      <c r="N55" s="8">
        <v>1</v>
      </c>
      <c r="O55" s="8" t="s">
        <v>40</v>
      </c>
      <c r="P55" s="8" t="s">
        <v>34</v>
      </c>
      <c r="Q55" s="8" t="s">
        <v>23</v>
      </c>
      <c r="R55" s="8" t="s">
        <v>24</v>
      </c>
      <c r="S55" s="8" t="s">
        <v>25</v>
      </c>
      <c r="T55" s="8" t="s">
        <v>43</v>
      </c>
      <c r="U55" s="8">
        <v>1</v>
      </c>
      <c r="V55" s="8"/>
      <c r="W55" s="8" t="s">
        <v>21</v>
      </c>
      <c r="X55" s="8" t="s">
        <v>27</v>
      </c>
      <c r="Y55" s="8"/>
      <c r="Z55" s="8"/>
      <c r="AA55" s="8"/>
      <c r="AB55" s="8">
        <v>1</v>
      </c>
      <c r="AC55" s="8" t="s">
        <v>44</v>
      </c>
      <c r="AD55" s="8" t="s">
        <v>118</v>
      </c>
    </row>
    <row r="56" spans="1:30" s="9" customFormat="1" x14ac:dyDescent="0.2">
      <c r="A56" s="7">
        <v>44035.564877939818</v>
      </c>
      <c r="B56" s="8" t="s">
        <v>16</v>
      </c>
      <c r="C56" s="8" t="s">
        <v>97</v>
      </c>
      <c r="D56" s="8"/>
      <c r="E56" s="8"/>
      <c r="F56" s="8">
        <v>1</v>
      </c>
      <c r="G56" s="8" t="s">
        <v>32</v>
      </c>
      <c r="H56" s="8" t="s">
        <v>47</v>
      </c>
      <c r="I56" s="8"/>
      <c r="J56" s="8"/>
      <c r="K56" s="8">
        <v>1</v>
      </c>
      <c r="L56" s="8" t="s">
        <v>33</v>
      </c>
      <c r="M56" s="8">
        <v>1</v>
      </c>
      <c r="N56" s="8"/>
      <c r="O56" s="8" t="s">
        <v>21</v>
      </c>
      <c r="P56" s="8" t="s">
        <v>34</v>
      </c>
      <c r="Q56" s="8" t="s">
        <v>35</v>
      </c>
      <c r="R56" s="8" t="s">
        <v>24</v>
      </c>
      <c r="S56" s="8" t="s">
        <v>36</v>
      </c>
      <c r="T56" s="8" t="s">
        <v>37</v>
      </c>
      <c r="U56" s="8"/>
      <c r="V56" s="8">
        <v>1</v>
      </c>
      <c r="W56" s="8" t="s">
        <v>40</v>
      </c>
      <c r="X56" s="8" t="s">
        <v>27</v>
      </c>
      <c r="Y56" s="8">
        <v>1</v>
      </c>
      <c r="Z56" s="8"/>
      <c r="AA56" s="8"/>
      <c r="AB56" s="8"/>
      <c r="AC56" s="8" t="s">
        <v>49</v>
      </c>
    </row>
    <row r="57" spans="1:30" s="9" customFormat="1" x14ac:dyDescent="0.2">
      <c r="A57" s="7">
        <v>44035.576033425925</v>
      </c>
      <c r="B57" s="8" t="s">
        <v>16</v>
      </c>
      <c r="C57" s="8" t="s">
        <v>128</v>
      </c>
      <c r="D57" s="8"/>
      <c r="E57" s="8"/>
      <c r="F57" s="8">
        <v>1</v>
      </c>
      <c r="G57" s="8" t="s">
        <v>32</v>
      </c>
      <c r="H57" s="8" t="s">
        <v>19</v>
      </c>
      <c r="I57" s="8"/>
      <c r="J57" s="8"/>
      <c r="K57" s="8">
        <v>1</v>
      </c>
      <c r="L57" s="8" t="s">
        <v>33</v>
      </c>
      <c r="M57" s="8">
        <v>1</v>
      </c>
      <c r="N57" s="8"/>
      <c r="O57" s="8" t="s">
        <v>21</v>
      </c>
      <c r="P57" s="8" t="s">
        <v>34</v>
      </c>
      <c r="Q57" s="8" t="s">
        <v>65</v>
      </c>
      <c r="R57" s="8" t="s">
        <v>24</v>
      </c>
      <c r="S57" s="8" t="s">
        <v>36</v>
      </c>
      <c r="T57" s="8" t="s">
        <v>43</v>
      </c>
      <c r="U57" s="8"/>
      <c r="V57" s="8">
        <v>1</v>
      </c>
      <c r="W57" s="8" t="s">
        <v>40</v>
      </c>
      <c r="X57" s="8" t="s">
        <v>48</v>
      </c>
      <c r="Y57" s="8">
        <v>1</v>
      </c>
      <c r="Z57" s="8"/>
      <c r="AA57" s="8"/>
      <c r="AB57" s="8"/>
      <c r="AC57" s="8" t="s">
        <v>49</v>
      </c>
    </row>
    <row r="58" spans="1:30" s="9" customFormat="1" x14ac:dyDescent="0.2">
      <c r="A58" s="7">
        <v>44035.61279378472</v>
      </c>
      <c r="B58" s="8" t="s">
        <v>16</v>
      </c>
      <c r="C58" s="8" t="s">
        <v>132</v>
      </c>
      <c r="D58" s="8"/>
      <c r="E58" s="8"/>
      <c r="F58" s="8">
        <v>1</v>
      </c>
      <c r="G58" s="8" t="s">
        <v>32</v>
      </c>
      <c r="H58" s="8" t="s">
        <v>53</v>
      </c>
      <c r="I58" s="8"/>
      <c r="J58" s="8"/>
      <c r="K58" s="8">
        <v>1</v>
      </c>
      <c r="L58" s="8" t="s">
        <v>33</v>
      </c>
      <c r="M58" s="8">
        <v>1</v>
      </c>
      <c r="N58" s="8"/>
      <c r="O58" s="8" t="s">
        <v>21</v>
      </c>
      <c r="P58" s="8" t="s">
        <v>34</v>
      </c>
      <c r="Q58" s="8" t="s">
        <v>23</v>
      </c>
      <c r="R58" s="8" t="s">
        <v>24</v>
      </c>
      <c r="S58" s="8" t="s">
        <v>36</v>
      </c>
      <c r="T58" s="8" t="s">
        <v>37</v>
      </c>
      <c r="U58" s="8">
        <v>1</v>
      </c>
      <c r="V58" s="8"/>
      <c r="W58" s="8" t="s">
        <v>21</v>
      </c>
      <c r="X58" s="8" t="s">
        <v>27</v>
      </c>
      <c r="Y58" s="8"/>
      <c r="Z58" s="8"/>
      <c r="AA58" s="8"/>
      <c r="AB58" s="8">
        <v>1</v>
      </c>
      <c r="AC58" s="8" t="s">
        <v>44</v>
      </c>
      <c r="AD58" s="8" t="s">
        <v>29</v>
      </c>
    </row>
    <row r="59" spans="1:30" s="9" customFormat="1" x14ac:dyDescent="0.2">
      <c r="A59" s="7">
        <v>44035.673712071759</v>
      </c>
      <c r="B59" s="8" t="s">
        <v>16</v>
      </c>
      <c r="C59" s="8" t="s">
        <v>133</v>
      </c>
      <c r="D59" s="8"/>
      <c r="E59" s="8"/>
      <c r="F59" s="8">
        <v>1</v>
      </c>
      <c r="G59" s="8" t="s">
        <v>32</v>
      </c>
      <c r="H59" s="8" t="s">
        <v>19</v>
      </c>
      <c r="I59" s="8"/>
      <c r="J59" s="8"/>
      <c r="K59" s="8">
        <v>1</v>
      </c>
      <c r="L59" s="8" t="s">
        <v>33</v>
      </c>
      <c r="M59" s="8">
        <v>1</v>
      </c>
      <c r="N59" s="8"/>
      <c r="O59" s="8" t="s">
        <v>21</v>
      </c>
      <c r="P59" s="8" t="s">
        <v>41</v>
      </c>
      <c r="Q59" s="8" t="s">
        <v>35</v>
      </c>
      <c r="R59" s="8" t="s">
        <v>24</v>
      </c>
      <c r="S59" s="8" t="s">
        <v>25</v>
      </c>
      <c r="T59" s="8" t="s">
        <v>26</v>
      </c>
      <c r="U59" s="8">
        <v>1</v>
      </c>
      <c r="V59" s="8"/>
      <c r="W59" s="8" t="s">
        <v>21</v>
      </c>
      <c r="X59" s="8" t="s">
        <v>48</v>
      </c>
      <c r="Y59" s="8">
        <v>1</v>
      </c>
      <c r="Z59" s="8"/>
      <c r="AA59" s="8"/>
      <c r="AB59" s="8"/>
      <c r="AC59" s="8" t="s">
        <v>49</v>
      </c>
    </row>
    <row r="60" spans="1:30" s="9" customFormat="1" x14ac:dyDescent="0.2">
      <c r="A60" s="7">
        <v>44035.691011585644</v>
      </c>
      <c r="B60" s="8" t="s">
        <v>16</v>
      </c>
      <c r="C60" s="8" t="s">
        <v>134</v>
      </c>
      <c r="D60" s="8"/>
      <c r="E60" s="8"/>
      <c r="F60" s="8">
        <v>1</v>
      </c>
      <c r="G60" s="8" t="s">
        <v>32</v>
      </c>
      <c r="H60" s="8" t="s">
        <v>60</v>
      </c>
      <c r="I60" s="8"/>
      <c r="J60" s="8"/>
      <c r="K60" s="8">
        <v>1</v>
      </c>
      <c r="L60" s="8" t="s">
        <v>33</v>
      </c>
      <c r="M60" s="8">
        <v>1</v>
      </c>
      <c r="N60" s="8"/>
      <c r="O60" s="8" t="s">
        <v>21</v>
      </c>
      <c r="P60" s="8" t="s">
        <v>34</v>
      </c>
      <c r="Q60" s="8" t="s">
        <v>23</v>
      </c>
      <c r="R60" s="8" t="s">
        <v>24</v>
      </c>
      <c r="S60" s="8" t="s">
        <v>25</v>
      </c>
      <c r="T60" s="8" t="s">
        <v>37</v>
      </c>
      <c r="U60" s="8"/>
      <c r="V60" s="8">
        <v>1</v>
      </c>
      <c r="W60" s="8" t="s">
        <v>40</v>
      </c>
      <c r="X60" s="8" t="s">
        <v>27</v>
      </c>
      <c r="Y60" s="8"/>
      <c r="Z60" s="8"/>
      <c r="AA60" s="8"/>
      <c r="AB60" s="8">
        <v>1</v>
      </c>
      <c r="AC60" s="8" t="s">
        <v>44</v>
      </c>
      <c r="AD60" s="8" t="s">
        <v>95</v>
      </c>
    </row>
    <row r="61" spans="1:30" s="9" customFormat="1" x14ac:dyDescent="0.2">
      <c r="A61" s="7">
        <v>44035.758265011573</v>
      </c>
      <c r="B61" s="8" t="s">
        <v>16</v>
      </c>
      <c r="C61" s="8" t="s">
        <v>17</v>
      </c>
      <c r="D61" s="8"/>
      <c r="E61" s="8"/>
      <c r="F61" s="8">
        <v>1</v>
      </c>
      <c r="G61" s="8" t="s">
        <v>32</v>
      </c>
      <c r="H61" s="8" t="s">
        <v>47</v>
      </c>
      <c r="I61" s="8"/>
      <c r="J61" s="8"/>
      <c r="K61" s="8">
        <v>1</v>
      </c>
      <c r="L61" s="8" t="s">
        <v>33</v>
      </c>
      <c r="M61" s="8">
        <v>1</v>
      </c>
      <c r="N61" s="8"/>
      <c r="O61" s="8" t="s">
        <v>21</v>
      </c>
      <c r="P61" s="8" t="s">
        <v>22</v>
      </c>
      <c r="Q61" s="8" t="s">
        <v>35</v>
      </c>
      <c r="R61" s="8" t="s">
        <v>24</v>
      </c>
      <c r="S61" s="8" t="s">
        <v>36</v>
      </c>
      <c r="T61" s="8" t="s">
        <v>37</v>
      </c>
      <c r="U61" s="8">
        <v>1</v>
      </c>
      <c r="V61" s="8"/>
      <c r="W61" s="8" t="s">
        <v>21</v>
      </c>
      <c r="X61" s="8" t="s">
        <v>48</v>
      </c>
      <c r="Y61" s="8"/>
      <c r="Z61" s="8"/>
      <c r="AA61" s="8"/>
      <c r="AB61" s="8">
        <v>1</v>
      </c>
      <c r="AC61" s="8" t="s">
        <v>44</v>
      </c>
      <c r="AD61" s="8" t="s">
        <v>29</v>
      </c>
    </row>
    <row r="62" spans="1:30" s="9" customFormat="1" x14ac:dyDescent="0.2">
      <c r="A62" s="7">
        <v>44035.773306342591</v>
      </c>
      <c r="B62" s="8" t="s">
        <v>16</v>
      </c>
      <c r="C62" s="8" t="s">
        <v>135</v>
      </c>
      <c r="D62" s="8"/>
      <c r="E62" s="8"/>
      <c r="F62" s="8">
        <v>1</v>
      </c>
      <c r="G62" s="8" t="s">
        <v>32</v>
      </c>
      <c r="H62" s="8" t="s">
        <v>60</v>
      </c>
      <c r="I62" s="8">
        <v>1</v>
      </c>
      <c r="J62" s="8"/>
      <c r="K62" s="8"/>
      <c r="L62" s="8" t="s">
        <v>91</v>
      </c>
      <c r="M62" s="8">
        <v>1</v>
      </c>
      <c r="N62" s="8"/>
      <c r="O62" s="8" t="s">
        <v>21</v>
      </c>
      <c r="P62" s="8" t="s">
        <v>34</v>
      </c>
      <c r="Q62" s="8" t="s">
        <v>23</v>
      </c>
      <c r="R62" s="8" t="s">
        <v>24</v>
      </c>
      <c r="S62" s="8" t="s">
        <v>72</v>
      </c>
      <c r="T62" s="8" t="s">
        <v>26</v>
      </c>
      <c r="U62" s="8"/>
      <c r="V62" s="8">
        <v>1</v>
      </c>
      <c r="W62" s="8" t="s">
        <v>40</v>
      </c>
      <c r="X62" s="8" t="s">
        <v>27</v>
      </c>
      <c r="Y62" s="8"/>
      <c r="Z62" s="8"/>
      <c r="AA62" s="8"/>
      <c r="AB62" s="8">
        <v>1</v>
      </c>
      <c r="AC62" s="8" t="s">
        <v>44</v>
      </c>
      <c r="AD62" s="8" t="s">
        <v>95</v>
      </c>
    </row>
    <row r="63" spans="1:30" s="9" customFormat="1" x14ac:dyDescent="0.2">
      <c r="A63" s="7">
        <v>44035.79879523148</v>
      </c>
      <c r="B63" s="8" t="s">
        <v>16</v>
      </c>
      <c r="C63" s="8" t="s">
        <v>17</v>
      </c>
      <c r="D63" s="8"/>
      <c r="E63" s="8"/>
      <c r="F63" s="8">
        <v>1</v>
      </c>
      <c r="G63" s="8" t="s">
        <v>32</v>
      </c>
      <c r="H63" s="8" t="s">
        <v>60</v>
      </c>
      <c r="I63" s="8"/>
      <c r="J63" s="8"/>
      <c r="K63" s="8">
        <v>1</v>
      </c>
      <c r="L63" s="8" t="s">
        <v>33</v>
      </c>
      <c r="M63" s="8">
        <v>1</v>
      </c>
      <c r="N63" s="8"/>
      <c r="O63" s="8" t="s">
        <v>21</v>
      </c>
      <c r="P63" s="8" t="s">
        <v>22</v>
      </c>
      <c r="Q63" s="8" t="s">
        <v>35</v>
      </c>
      <c r="R63" s="8" t="s">
        <v>24</v>
      </c>
      <c r="S63" s="8" t="s">
        <v>36</v>
      </c>
      <c r="T63" s="8" t="s">
        <v>26</v>
      </c>
      <c r="U63" s="8"/>
      <c r="V63" s="8">
        <v>1</v>
      </c>
      <c r="W63" s="8" t="s">
        <v>40</v>
      </c>
      <c r="X63" s="8" t="s">
        <v>48</v>
      </c>
      <c r="Y63" s="8"/>
      <c r="Z63" s="8"/>
      <c r="AA63" s="8">
        <v>1</v>
      </c>
      <c r="AB63" s="8"/>
      <c r="AC63" s="8" t="s">
        <v>28</v>
      </c>
      <c r="AD63" s="8" t="s">
        <v>95</v>
      </c>
    </row>
    <row r="64" spans="1:30" s="9" customFormat="1" x14ac:dyDescent="0.2">
      <c r="A64" s="7">
        <v>44036.323043622688</v>
      </c>
      <c r="B64" s="8" t="s">
        <v>16</v>
      </c>
      <c r="C64" s="8" t="s">
        <v>138</v>
      </c>
      <c r="D64" s="8"/>
      <c r="E64" s="8"/>
      <c r="F64" s="8">
        <v>1</v>
      </c>
      <c r="G64" s="8" t="s">
        <v>32</v>
      </c>
      <c r="H64" s="8" t="s">
        <v>19</v>
      </c>
      <c r="I64" s="8"/>
      <c r="J64" s="8"/>
      <c r="K64" s="8">
        <v>1</v>
      </c>
      <c r="L64" s="8" t="s">
        <v>33</v>
      </c>
      <c r="M64" s="8"/>
      <c r="N64" s="8">
        <v>1</v>
      </c>
      <c r="O64" s="8" t="s">
        <v>40</v>
      </c>
      <c r="P64" s="8" t="s">
        <v>34</v>
      </c>
      <c r="Q64" s="8" t="s">
        <v>23</v>
      </c>
      <c r="R64" s="8" t="s">
        <v>24</v>
      </c>
      <c r="S64" s="8" t="s">
        <v>25</v>
      </c>
      <c r="T64" s="8" t="s">
        <v>26</v>
      </c>
      <c r="U64" s="8">
        <v>1</v>
      </c>
      <c r="V64" s="8"/>
      <c r="W64" s="8" t="s">
        <v>21</v>
      </c>
      <c r="X64" s="8" t="s">
        <v>27</v>
      </c>
      <c r="Y64" s="8"/>
      <c r="Z64" s="8"/>
      <c r="AA64" s="8"/>
      <c r="AB64" s="8">
        <v>1</v>
      </c>
      <c r="AC64" s="8" t="s">
        <v>44</v>
      </c>
      <c r="AD64" s="8" t="s">
        <v>95</v>
      </c>
    </row>
    <row r="65" spans="1:30" s="9" customFormat="1" x14ac:dyDescent="0.2">
      <c r="A65" s="7">
        <v>44036.411554930557</v>
      </c>
      <c r="B65" s="8" t="s">
        <v>16</v>
      </c>
      <c r="C65" s="8" t="s">
        <v>140</v>
      </c>
      <c r="D65" s="8"/>
      <c r="E65" s="8"/>
      <c r="F65" s="8">
        <v>1</v>
      </c>
      <c r="G65" s="8" t="s">
        <v>32</v>
      </c>
      <c r="H65" s="8" t="s">
        <v>19</v>
      </c>
      <c r="I65" s="8"/>
      <c r="J65" s="8"/>
      <c r="K65" s="8">
        <v>1</v>
      </c>
      <c r="L65" s="8" t="s">
        <v>33</v>
      </c>
      <c r="M65" s="8"/>
      <c r="N65" s="8">
        <v>1</v>
      </c>
      <c r="O65" s="8" t="s">
        <v>40</v>
      </c>
      <c r="P65" s="8" t="s">
        <v>34</v>
      </c>
      <c r="Q65" s="8" t="s">
        <v>35</v>
      </c>
      <c r="R65" s="8" t="s">
        <v>24</v>
      </c>
      <c r="S65" s="8" t="s">
        <v>25</v>
      </c>
      <c r="T65" s="8" t="s">
        <v>26</v>
      </c>
      <c r="U65" s="8"/>
      <c r="V65" s="8">
        <v>1</v>
      </c>
      <c r="W65" s="8" t="s">
        <v>40</v>
      </c>
      <c r="X65" s="8" t="s">
        <v>27</v>
      </c>
      <c r="Y65" s="8"/>
      <c r="Z65" s="8"/>
      <c r="AA65" s="8"/>
      <c r="AB65" s="8">
        <v>1</v>
      </c>
      <c r="AC65" s="8" t="s">
        <v>44</v>
      </c>
      <c r="AD65" s="8" t="s">
        <v>29</v>
      </c>
    </row>
    <row r="66" spans="1:30" s="9" customFormat="1" x14ac:dyDescent="0.2">
      <c r="A66" s="7">
        <v>44036.469152430553</v>
      </c>
      <c r="B66" s="8" t="s">
        <v>16</v>
      </c>
      <c r="C66" s="8" t="s">
        <v>147</v>
      </c>
      <c r="D66" s="8"/>
      <c r="E66" s="8">
        <v>1</v>
      </c>
      <c r="F66" s="8"/>
      <c r="G66" s="8" t="s">
        <v>18</v>
      </c>
      <c r="H66" s="8" t="s">
        <v>19</v>
      </c>
      <c r="I66" s="8"/>
      <c r="J66" s="8"/>
      <c r="K66" s="8">
        <v>1</v>
      </c>
      <c r="L66" s="8" t="s">
        <v>33</v>
      </c>
      <c r="M66" s="8">
        <v>1</v>
      </c>
      <c r="N66" s="8"/>
      <c r="O66" s="8" t="s">
        <v>21</v>
      </c>
      <c r="P66" s="8" t="s">
        <v>34</v>
      </c>
      <c r="Q66" s="8" t="s">
        <v>35</v>
      </c>
      <c r="R66" s="8" t="s">
        <v>24</v>
      </c>
      <c r="S66" s="8" t="s">
        <v>36</v>
      </c>
      <c r="T66" s="8" t="s">
        <v>26</v>
      </c>
      <c r="U66" s="8"/>
      <c r="V66" s="8">
        <v>1</v>
      </c>
      <c r="W66" s="8" t="s">
        <v>40</v>
      </c>
      <c r="X66" s="8" t="s">
        <v>48</v>
      </c>
      <c r="Y66" s="8"/>
      <c r="Z66" s="8"/>
      <c r="AA66" s="8">
        <v>1</v>
      </c>
      <c r="AB66" s="8"/>
      <c r="AC66" s="8" t="s">
        <v>28</v>
      </c>
      <c r="AD66" s="8" t="s">
        <v>95</v>
      </c>
    </row>
    <row r="67" spans="1:30" s="9" customFormat="1" x14ac:dyDescent="0.2">
      <c r="A67" s="7">
        <v>44036.59624431713</v>
      </c>
      <c r="B67" s="8" t="s">
        <v>16</v>
      </c>
      <c r="C67" s="8" t="s">
        <v>150</v>
      </c>
      <c r="D67" s="8"/>
      <c r="E67" s="8"/>
      <c r="F67" s="8">
        <v>1</v>
      </c>
      <c r="G67" s="8" t="s">
        <v>32</v>
      </c>
      <c r="H67" s="8" t="s">
        <v>53</v>
      </c>
      <c r="I67" s="8"/>
      <c r="J67" s="8">
        <v>1</v>
      </c>
      <c r="K67" s="8"/>
      <c r="L67" s="8" t="s">
        <v>20</v>
      </c>
      <c r="M67" s="8"/>
      <c r="N67" s="8">
        <v>1</v>
      </c>
      <c r="O67" s="8" t="s">
        <v>40</v>
      </c>
      <c r="P67" s="8" t="s">
        <v>34</v>
      </c>
      <c r="Q67" s="8" t="s">
        <v>23</v>
      </c>
      <c r="R67" s="8" t="s">
        <v>24</v>
      </c>
      <c r="S67" s="8" t="s">
        <v>25</v>
      </c>
      <c r="T67" s="8" t="s">
        <v>37</v>
      </c>
      <c r="U67" s="8"/>
      <c r="V67" s="8">
        <v>1</v>
      </c>
      <c r="W67" s="8" t="s">
        <v>40</v>
      </c>
      <c r="X67" s="8" t="s">
        <v>27</v>
      </c>
      <c r="Y67" s="8"/>
      <c r="Z67" s="8"/>
      <c r="AA67" s="8"/>
      <c r="AB67" s="8">
        <v>1</v>
      </c>
      <c r="AC67" s="8" t="s">
        <v>44</v>
      </c>
      <c r="AD67" s="8" t="s">
        <v>151</v>
      </c>
    </row>
    <row r="68" spans="1:30" s="9" customFormat="1" x14ac:dyDescent="0.2">
      <c r="A68" s="7">
        <v>44038.688826550926</v>
      </c>
      <c r="B68" s="8" t="s">
        <v>16</v>
      </c>
      <c r="C68" s="8" t="s">
        <v>155</v>
      </c>
      <c r="D68" s="8">
        <v>1</v>
      </c>
      <c r="E68" s="8"/>
      <c r="F68" s="8"/>
      <c r="G68" s="8" t="s">
        <v>52</v>
      </c>
      <c r="H68" s="8" t="s">
        <v>60</v>
      </c>
      <c r="I68" s="8">
        <v>1</v>
      </c>
      <c r="J68" s="8"/>
      <c r="K68" s="8"/>
      <c r="L68" s="8" t="s">
        <v>91</v>
      </c>
      <c r="M68" s="8">
        <v>1</v>
      </c>
      <c r="N68" s="8"/>
      <c r="O68" s="8" t="s">
        <v>21</v>
      </c>
      <c r="P68" s="8" t="s">
        <v>34</v>
      </c>
      <c r="Q68" s="8" t="s">
        <v>23</v>
      </c>
      <c r="R68" s="8" t="s">
        <v>24</v>
      </c>
      <c r="S68" s="8" t="s">
        <v>25</v>
      </c>
      <c r="T68" s="8" t="s">
        <v>37</v>
      </c>
      <c r="U68" s="8"/>
      <c r="V68" s="8">
        <v>1</v>
      </c>
      <c r="W68" s="8" t="s">
        <v>40</v>
      </c>
      <c r="X68" s="8" t="s">
        <v>27</v>
      </c>
      <c r="Y68" s="8"/>
      <c r="Z68" s="8"/>
      <c r="AA68" s="8"/>
      <c r="AB68" s="8">
        <v>1</v>
      </c>
      <c r="AC68" s="8" t="s">
        <v>44</v>
      </c>
      <c r="AD68" s="8" t="s">
        <v>29</v>
      </c>
    </row>
    <row r="69" spans="1:30" s="9" customFormat="1" x14ac:dyDescent="0.2">
      <c r="A69" s="7">
        <v>44038.7463531713</v>
      </c>
      <c r="B69" s="8" t="s">
        <v>16</v>
      </c>
      <c r="C69" s="8" t="s">
        <v>156</v>
      </c>
      <c r="D69" s="8"/>
      <c r="E69" s="8"/>
      <c r="F69" s="8">
        <v>1</v>
      </c>
      <c r="G69" s="8" t="s">
        <v>32</v>
      </c>
      <c r="H69" s="8" t="s">
        <v>60</v>
      </c>
      <c r="I69" s="8">
        <v>1</v>
      </c>
      <c r="J69" s="8"/>
      <c r="K69" s="8"/>
      <c r="L69" s="8" t="s">
        <v>91</v>
      </c>
      <c r="M69" s="8"/>
      <c r="N69" s="8">
        <v>1</v>
      </c>
      <c r="O69" s="8" t="s">
        <v>40</v>
      </c>
      <c r="P69" s="8" t="s">
        <v>34</v>
      </c>
      <c r="Q69" s="8" t="s">
        <v>23</v>
      </c>
      <c r="R69" s="8" t="s">
        <v>24</v>
      </c>
      <c r="S69" s="8" t="s">
        <v>25</v>
      </c>
      <c r="T69" s="8" t="s">
        <v>37</v>
      </c>
      <c r="U69" s="8"/>
      <c r="V69" s="8">
        <v>1</v>
      </c>
      <c r="W69" s="8" t="s">
        <v>40</v>
      </c>
      <c r="X69" s="8" t="s">
        <v>27</v>
      </c>
      <c r="Y69" s="8"/>
      <c r="Z69" s="8"/>
      <c r="AA69" s="8"/>
      <c r="AB69" s="8">
        <v>1</v>
      </c>
      <c r="AC69" s="8" t="s">
        <v>44</v>
      </c>
      <c r="AD69" s="8" t="s">
        <v>56</v>
      </c>
    </row>
    <row r="70" spans="1:30" s="9" customFormat="1" x14ac:dyDescent="0.2">
      <c r="A70" s="7">
        <v>44042.295037974538</v>
      </c>
      <c r="B70" s="8" t="s">
        <v>16</v>
      </c>
      <c r="C70" s="8" t="s">
        <v>156</v>
      </c>
      <c r="D70" s="8"/>
      <c r="E70" s="8"/>
      <c r="F70" s="8">
        <v>1</v>
      </c>
      <c r="G70" s="8" t="s">
        <v>32</v>
      </c>
      <c r="H70" s="8" t="s">
        <v>60</v>
      </c>
      <c r="I70" s="8">
        <v>1</v>
      </c>
      <c r="J70" s="8"/>
      <c r="K70" s="8"/>
      <c r="L70" s="8" t="s">
        <v>91</v>
      </c>
      <c r="M70" s="8"/>
      <c r="N70" s="8">
        <v>1</v>
      </c>
      <c r="O70" s="8" t="s">
        <v>40</v>
      </c>
      <c r="P70" s="8" t="s">
        <v>34</v>
      </c>
      <c r="Q70" s="8" t="s">
        <v>23</v>
      </c>
      <c r="R70" s="8" t="s">
        <v>24</v>
      </c>
      <c r="S70" s="8" t="s">
        <v>25</v>
      </c>
      <c r="T70" s="8" t="s">
        <v>37</v>
      </c>
      <c r="U70" s="8"/>
      <c r="V70" s="8">
        <v>1</v>
      </c>
      <c r="W70" s="8" t="s">
        <v>40</v>
      </c>
      <c r="X70" s="8" t="s">
        <v>27</v>
      </c>
      <c r="Y70" s="8"/>
      <c r="Z70" s="8"/>
      <c r="AA70" s="8"/>
      <c r="AB70" s="8">
        <v>1</v>
      </c>
      <c r="AC70" s="8" t="s">
        <v>44</v>
      </c>
      <c r="AD70" s="8" t="s">
        <v>56</v>
      </c>
    </row>
    <row r="71" spans="1:30" s="9" customFormat="1" x14ac:dyDescent="0.2">
      <c r="A71" s="7">
        <v>44052.569527800923</v>
      </c>
      <c r="B71" s="8" t="s">
        <v>16</v>
      </c>
      <c r="C71" s="8" t="s">
        <v>178</v>
      </c>
      <c r="D71" s="8"/>
      <c r="E71" s="8"/>
      <c r="F71" s="8">
        <v>1</v>
      </c>
      <c r="G71" s="8" t="s">
        <v>32</v>
      </c>
      <c r="H71" s="8" t="s">
        <v>47</v>
      </c>
      <c r="I71" s="8"/>
      <c r="J71" s="8"/>
      <c r="K71" s="8">
        <v>1</v>
      </c>
      <c r="L71" s="8" t="s">
        <v>33</v>
      </c>
      <c r="M71" s="8"/>
      <c r="N71" s="8">
        <v>1</v>
      </c>
      <c r="O71" s="8" t="s">
        <v>40</v>
      </c>
      <c r="P71" s="8" t="s">
        <v>34</v>
      </c>
      <c r="Q71" s="8" t="s">
        <v>23</v>
      </c>
      <c r="R71" s="8" t="s">
        <v>24</v>
      </c>
      <c r="S71" s="8" t="s">
        <v>25</v>
      </c>
      <c r="T71" s="8" t="s">
        <v>43</v>
      </c>
      <c r="U71" s="8">
        <v>1</v>
      </c>
      <c r="V71" s="8"/>
      <c r="W71" s="8" t="s">
        <v>21</v>
      </c>
      <c r="X71" s="8" t="s">
        <v>27</v>
      </c>
      <c r="Y71" s="8"/>
      <c r="Z71" s="8"/>
      <c r="AA71" s="8">
        <v>1</v>
      </c>
      <c r="AB71" s="8"/>
      <c r="AC71" s="8" t="s">
        <v>28</v>
      </c>
      <c r="AD71" s="8" t="s">
        <v>95</v>
      </c>
    </row>
    <row r="72" spans="1:30" s="9" customFormat="1" x14ac:dyDescent="0.2">
      <c r="A72" s="7">
        <v>44056.52544967593</v>
      </c>
      <c r="B72" s="8" t="s">
        <v>16</v>
      </c>
      <c r="C72" s="8" t="s">
        <v>179</v>
      </c>
      <c r="D72" s="8"/>
      <c r="E72" s="8"/>
      <c r="F72" s="8">
        <v>1</v>
      </c>
      <c r="G72" s="8" t="s">
        <v>32</v>
      </c>
      <c r="H72" s="8" t="s">
        <v>19</v>
      </c>
      <c r="I72" s="8"/>
      <c r="J72" s="8">
        <v>1</v>
      </c>
      <c r="K72" s="8"/>
      <c r="L72" s="8" t="s">
        <v>20</v>
      </c>
      <c r="M72" s="8"/>
      <c r="N72" s="8">
        <v>1</v>
      </c>
      <c r="O72" s="8" t="s">
        <v>40</v>
      </c>
      <c r="P72" s="8" t="s">
        <v>41</v>
      </c>
      <c r="Q72" s="8" t="s">
        <v>23</v>
      </c>
      <c r="R72" s="8" t="s">
        <v>24</v>
      </c>
      <c r="S72" s="8" t="s">
        <v>25</v>
      </c>
      <c r="T72" s="8" t="s">
        <v>43</v>
      </c>
      <c r="U72" s="8">
        <v>1</v>
      </c>
      <c r="V72" s="8"/>
      <c r="W72" s="8" t="s">
        <v>21</v>
      </c>
      <c r="X72" s="8" t="s">
        <v>27</v>
      </c>
      <c r="Y72" s="8"/>
      <c r="Z72" s="8"/>
      <c r="AA72" s="8">
        <v>1</v>
      </c>
      <c r="AB72" s="8"/>
      <c r="AC72" s="8" t="s">
        <v>28</v>
      </c>
      <c r="AD72" s="8" t="s">
        <v>180</v>
      </c>
    </row>
    <row r="73" spans="1:30" s="9" customFormat="1" x14ac:dyDescent="0.2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</row>
    <row r="74" spans="1:30" s="9" customFormat="1" x14ac:dyDescent="0.2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</row>
    <row r="75" spans="1:30" s="9" customFormat="1" x14ac:dyDescent="0.2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</row>
    <row r="76" spans="1:30" s="9" customFormat="1" x14ac:dyDescent="0.2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</row>
    <row r="77" spans="1:30" s="12" customFormat="1" x14ac:dyDescent="0.2">
      <c r="A77" s="10">
        <v>44013.348988796293</v>
      </c>
      <c r="B77" s="11" t="s">
        <v>50</v>
      </c>
      <c r="C77" s="11" t="s">
        <v>51</v>
      </c>
      <c r="D77" s="11">
        <v>1</v>
      </c>
      <c r="E77" s="11"/>
      <c r="F77" s="11"/>
      <c r="G77" s="11" t="s">
        <v>52</v>
      </c>
      <c r="H77" s="11" t="s">
        <v>53</v>
      </c>
      <c r="I77" s="11"/>
      <c r="J77" s="11">
        <v>1</v>
      </c>
      <c r="K77" s="11"/>
      <c r="L77" s="11" t="s">
        <v>20</v>
      </c>
      <c r="M77" s="11">
        <v>1</v>
      </c>
      <c r="N77" s="11"/>
      <c r="O77" s="11" t="s">
        <v>21</v>
      </c>
      <c r="P77" s="11" t="s">
        <v>22</v>
      </c>
      <c r="Q77" s="11" t="s">
        <v>23</v>
      </c>
      <c r="R77" s="11" t="s">
        <v>42</v>
      </c>
      <c r="S77" s="11" t="s">
        <v>25</v>
      </c>
      <c r="T77" s="11" t="s">
        <v>26</v>
      </c>
      <c r="U77" s="11">
        <v>1</v>
      </c>
      <c r="V77" s="11"/>
      <c r="W77" s="11" t="s">
        <v>21</v>
      </c>
      <c r="X77" s="11" t="s">
        <v>48</v>
      </c>
      <c r="Y77" s="11"/>
      <c r="Z77" s="11"/>
      <c r="AA77" s="11"/>
      <c r="AB77" s="11">
        <v>1</v>
      </c>
      <c r="AC77" s="11" t="s">
        <v>44</v>
      </c>
      <c r="AD77" s="11" t="s">
        <v>54</v>
      </c>
    </row>
    <row r="78" spans="1:30" s="12" customFormat="1" x14ac:dyDescent="0.2">
      <c r="A78" s="10">
        <v>44015.390098344906</v>
      </c>
      <c r="B78" s="11" t="s">
        <v>50</v>
      </c>
      <c r="C78" s="11" t="s">
        <v>68</v>
      </c>
      <c r="D78" s="11"/>
      <c r="E78" s="11">
        <v>1</v>
      </c>
      <c r="F78" s="11"/>
      <c r="G78" s="11" t="s">
        <v>18</v>
      </c>
      <c r="H78" s="11" t="s">
        <v>19</v>
      </c>
      <c r="I78" s="11"/>
      <c r="J78" s="11">
        <v>1</v>
      </c>
      <c r="K78" s="11"/>
      <c r="L78" s="11" t="s">
        <v>20</v>
      </c>
      <c r="M78" s="11"/>
      <c r="N78" s="11">
        <v>1</v>
      </c>
      <c r="O78" s="11" t="s">
        <v>40</v>
      </c>
      <c r="P78" s="11" t="s">
        <v>41</v>
      </c>
      <c r="Q78" s="11" t="s">
        <v>23</v>
      </c>
      <c r="R78" s="11" t="s">
        <v>24</v>
      </c>
      <c r="S78" s="11" t="s">
        <v>25</v>
      </c>
      <c r="T78" s="11" t="s">
        <v>26</v>
      </c>
      <c r="U78" s="11">
        <v>1</v>
      </c>
      <c r="V78" s="11"/>
      <c r="W78" s="11" t="s">
        <v>21</v>
      </c>
      <c r="X78" s="11" t="s">
        <v>27</v>
      </c>
      <c r="Y78" s="11"/>
      <c r="Z78" s="11"/>
      <c r="AA78" s="11">
        <v>1</v>
      </c>
      <c r="AB78" s="11"/>
      <c r="AC78" s="11" t="s">
        <v>28</v>
      </c>
      <c r="AD78" s="11" t="s">
        <v>45</v>
      </c>
    </row>
    <row r="79" spans="1:30" s="12" customFormat="1" x14ac:dyDescent="0.2">
      <c r="A79" s="10">
        <v>44018.842918043985</v>
      </c>
      <c r="B79" s="11" t="s">
        <v>50</v>
      </c>
      <c r="C79" s="11" t="s">
        <v>78</v>
      </c>
      <c r="D79" s="11"/>
      <c r="E79" s="11"/>
      <c r="F79" s="11">
        <v>1</v>
      </c>
      <c r="G79" s="11" t="s">
        <v>32</v>
      </c>
      <c r="H79" s="11" t="s">
        <v>19</v>
      </c>
      <c r="I79" s="11"/>
      <c r="J79" s="11">
        <v>1</v>
      </c>
      <c r="K79" s="11"/>
      <c r="L79" s="11" t="s">
        <v>20</v>
      </c>
      <c r="M79" s="11"/>
      <c r="N79" s="11">
        <v>1</v>
      </c>
      <c r="O79" s="11" t="s">
        <v>40</v>
      </c>
      <c r="P79" s="11" t="s">
        <v>41</v>
      </c>
      <c r="Q79" s="11" t="s">
        <v>23</v>
      </c>
      <c r="R79" s="11" t="s">
        <v>24</v>
      </c>
      <c r="S79" s="11" t="s">
        <v>25</v>
      </c>
      <c r="T79" s="11" t="s">
        <v>26</v>
      </c>
      <c r="U79" s="11"/>
      <c r="V79" s="11">
        <v>1</v>
      </c>
      <c r="W79" s="11" t="s">
        <v>40</v>
      </c>
      <c r="X79" s="11" t="s">
        <v>27</v>
      </c>
      <c r="Y79" s="11"/>
      <c r="Z79" s="11"/>
      <c r="AA79" s="11"/>
      <c r="AB79" s="11">
        <v>1</v>
      </c>
      <c r="AC79" s="11" t="s">
        <v>44</v>
      </c>
      <c r="AD79" s="11" t="s">
        <v>79</v>
      </c>
    </row>
    <row r="80" spans="1:30" s="12" customFormat="1" x14ac:dyDescent="0.2">
      <c r="A80" s="10">
        <v>44026.630333668982</v>
      </c>
      <c r="B80" s="11" t="s">
        <v>50</v>
      </c>
      <c r="C80" s="11" t="s">
        <v>81</v>
      </c>
      <c r="D80" s="11"/>
      <c r="E80" s="11"/>
      <c r="F80" s="11">
        <v>1</v>
      </c>
      <c r="G80" s="11" t="s">
        <v>32</v>
      </c>
      <c r="H80" s="11" t="s">
        <v>53</v>
      </c>
      <c r="I80" s="11"/>
      <c r="J80" s="11">
        <v>1</v>
      </c>
      <c r="K80" s="11"/>
      <c r="L80" s="11" t="s">
        <v>20</v>
      </c>
      <c r="M80" s="11"/>
      <c r="N80" s="11">
        <v>1</v>
      </c>
      <c r="O80" s="11" t="s">
        <v>40</v>
      </c>
      <c r="P80" s="11" t="s">
        <v>34</v>
      </c>
      <c r="Q80" s="11" t="s">
        <v>23</v>
      </c>
      <c r="R80" s="11" t="s">
        <v>24</v>
      </c>
      <c r="S80" s="11" t="s">
        <v>36</v>
      </c>
      <c r="T80" s="11" t="s">
        <v>37</v>
      </c>
      <c r="U80" s="11">
        <v>1</v>
      </c>
      <c r="V80" s="11"/>
      <c r="W80" s="11" t="s">
        <v>21</v>
      </c>
      <c r="X80" s="11" t="s">
        <v>48</v>
      </c>
      <c r="Y80" s="11"/>
      <c r="Z80" s="11"/>
      <c r="AA80" s="11">
        <v>1</v>
      </c>
      <c r="AB80" s="11"/>
      <c r="AC80" s="11" t="s">
        <v>28</v>
      </c>
      <c r="AD80" s="11" t="s">
        <v>82</v>
      </c>
    </row>
    <row r="81" spans="1:30" s="12" customFormat="1" x14ac:dyDescent="0.2">
      <c r="A81" s="10">
        <v>44027.281731921292</v>
      </c>
      <c r="B81" s="11" t="s">
        <v>50</v>
      </c>
      <c r="C81" s="11" t="s">
        <v>87</v>
      </c>
      <c r="D81" s="11"/>
      <c r="E81" s="11"/>
      <c r="F81" s="11">
        <v>1</v>
      </c>
      <c r="G81" s="11" t="s">
        <v>32</v>
      </c>
      <c r="H81" s="11" t="s">
        <v>19</v>
      </c>
      <c r="I81" s="11"/>
      <c r="J81" s="11"/>
      <c r="K81" s="11">
        <v>1</v>
      </c>
      <c r="L81" s="11" t="s">
        <v>33</v>
      </c>
      <c r="M81" s="11">
        <v>1</v>
      </c>
      <c r="N81" s="11"/>
      <c r="O81" s="11" t="s">
        <v>21</v>
      </c>
      <c r="P81" s="11" t="s">
        <v>41</v>
      </c>
      <c r="Q81" s="11" t="s">
        <v>23</v>
      </c>
      <c r="R81" s="11" t="s">
        <v>24</v>
      </c>
      <c r="S81" s="11" t="s">
        <v>25</v>
      </c>
      <c r="T81" s="11" t="s">
        <v>43</v>
      </c>
      <c r="U81" s="11"/>
      <c r="V81" s="11">
        <v>1</v>
      </c>
      <c r="W81" s="11" t="s">
        <v>40</v>
      </c>
      <c r="X81" s="11" t="s">
        <v>48</v>
      </c>
      <c r="Y81" s="11"/>
      <c r="Z81" s="11">
        <v>1</v>
      </c>
      <c r="AA81" s="11"/>
      <c r="AB81" s="11"/>
      <c r="AC81" s="11" t="s">
        <v>67</v>
      </c>
    </row>
    <row r="82" spans="1:30" s="12" customFormat="1" x14ac:dyDescent="0.2">
      <c r="A82" s="10">
        <v>44027.421863807875</v>
      </c>
      <c r="B82" s="11" t="s">
        <v>50</v>
      </c>
      <c r="C82" s="11" t="s">
        <v>89</v>
      </c>
      <c r="D82" s="11"/>
      <c r="E82" s="11"/>
      <c r="F82" s="11">
        <v>1</v>
      </c>
      <c r="G82" s="11" t="s">
        <v>32</v>
      </c>
      <c r="H82" s="11" t="s">
        <v>47</v>
      </c>
      <c r="I82" s="11"/>
      <c r="J82" s="11"/>
      <c r="K82" s="11">
        <v>1</v>
      </c>
      <c r="L82" s="11" t="s">
        <v>33</v>
      </c>
      <c r="M82" s="11">
        <v>1</v>
      </c>
      <c r="N82" s="11"/>
      <c r="O82" s="11" t="s">
        <v>21</v>
      </c>
      <c r="P82" s="11" t="s">
        <v>34</v>
      </c>
      <c r="Q82" s="11" t="s">
        <v>35</v>
      </c>
      <c r="R82" s="11" t="s">
        <v>24</v>
      </c>
      <c r="S82" s="11" t="s">
        <v>25</v>
      </c>
      <c r="T82" s="11" t="s">
        <v>26</v>
      </c>
      <c r="U82" s="11">
        <v>1</v>
      </c>
      <c r="V82" s="11"/>
      <c r="W82" s="11" t="s">
        <v>21</v>
      </c>
      <c r="X82" s="11" t="s">
        <v>27</v>
      </c>
      <c r="Y82" s="11"/>
      <c r="Z82" s="11">
        <v>1</v>
      </c>
      <c r="AA82" s="11"/>
      <c r="AB82" s="11"/>
      <c r="AC82" s="11" t="s">
        <v>67</v>
      </c>
    </row>
    <row r="83" spans="1:30" s="12" customFormat="1" x14ac:dyDescent="0.2">
      <c r="A83" s="10">
        <v>44032.902205532402</v>
      </c>
      <c r="B83" s="11" t="s">
        <v>50</v>
      </c>
      <c r="C83" s="11" t="s">
        <v>94</v>
      </c>
      <c r="D83" s="11"/>
      <c r="E83" s="11"/>
      <c r="F83" s="11">
        <v>1</v>
      </c>
      <c r="G83" s="11" t="s">
        <v>32</v>
      </c>
      <c r="H83" s="11" t="s">
        <v>19</v>
      </c>
      <c r="I83" s="11"/>
      <c r="J83" s="11"/>
      <c r="K83" s="11">
        <v>1</v>
      </c>
      <c r="L83" s="11" t="s">
        <v>33</v>
      </c>
      <c r="M83" s="11">
        <v>1</v>
      </c>
      <c r="N83" s="11"/>
      <c r="O83" s="11" t="s">
        <v>21</v>
      </c>
      <c r="P83" s="11" t="s">
        <v>34</v>
      </c>
      <c r="Q83" s="11" t="s">
        <v>23</v>
      </c>
      <c r="R83" s="11" t="s">
        <v>24</v>
      </c>
      <c r="S83" s="11" t="s">
        <v>36</v>
      </c>
      <c r="T83" s="11" t="s">
        <v>37</v>
      </c>
      <c r="U83" s="11"/>
      <c r="V83" s="11">
        <v>1</v>
      </c>
      <c r="W83" s="11" t="s">
        <v>40</v>
      </c>
      <c r="X83" s="11" t="s">
        <v>27</v>
      </c>
      <c r="Y83" s="11"/>
      <c r="Z83" s="11"/>
      <c r="AA83" s="11"/>
      <c r="AB83" s="11">
        <v>1</v>
      </c>
      <c r="AC83" s="11" t="s">
        <v>44</v>
      </c>
      <c r="AD83" s="11" t="s">
        <v>95</v>
      </c>
    </row>
    <row r="84" spans="1:30" s="12" customFormat="1" x14ac:dyDescent="0.2">
      <c r="A84" s="10">
        <v>44033.297113321758</v>
      </c>
      <c r="B84" s="11" t="s">
        <v>50</v>
      </c>
      <c r="C84" s="11" t="s">
        <v>96</v>
      </c>
      <c r="D84" s="11"/>
      <c r="E84" s="11">
        <v>1</v>
      </c>
      <c r="F84" s="11"/>
      <c r="G84" s="11" t="s">
        <v>18</v>
      </c>
      <c r="H84" s="11" t="s">
        <v>60</v>
      </c>
      <c r="I84" s="11"/>
      <c r="J84" s="11">
        <v>1</v>
      </c>
      <c r="K84" s="11"/>
      <c r="L84" s="11" t="s">
        <v>20</v>
      </c>
      <c r="M84" s="11">
        <v>1</v>
      </c>
      <c r="N84" s="11"/>
      <c r="O84" s="11" t="s">
        <v>21</v>
      </c>
      <c r="P84" s="11" t="s">
        <v>34</v>
      </c>
      <c r="Q84" s="11" t="s">
        <v>23</v>
      </c>
      <c r="R84" s="11" t="s">
        <v>24</v>
      </c>
      <c r="S84" s="11" t="s">
        <v>72</v>
      </c>
      <c r="T84" s="11" t="s">
        <v>37</v>
      </c>
      <c r="U84" s="11">
        <v>1</v>
      </c>
      <c r="V84" s="11"/>
      <c r="W84" s="11" t="s">
        <v>21</v>
      </c>
      <c r="X84" s="11" t="s">
        <v>27</v>
      </c>
      <c r="Y84" s="11"/>
      <c r="Z84" s="11"/>
      <c r="AA84" s="11">
        <v>1</v>
      </c>
      <c r="AB84" s="11"/>
      <c r="AC84" s="11" t="s">
        <v>28</v>
      </c>
      <c r="AD84" s="11" t="s">
        <v>79</v>
      </c>
    </row>
    <row r="85" spans="1:30" s="12" customFormat="1" x14ac:dyDescent="0.2">
      <c r="A85" s="10">
        <v>44033.369846458329</v>
      </c>
      <c r="B85" s="11" t="s">
        <v>50</v>
      </c>
      <c r="C85" s="11" t="s">
        <v>105</v>
      </c>
      <c r="D85" s="11"/>
      <c r="E85" s="11"/>
      <c r="F85" s="11">
        <v>1</v>
      </c>
      <c r="G85" s="11" t="s">
        <v>32</v>
      </c>
      <c r="H85" s="11" t="s">
        <v>19</v>
      </c>
      <c r="I85" s="11"/>
      <c r="J85" s="11"/>
      <c r="K85" s="11">
        <v>1</v>
      </c>
      <c r="L85" s="11" t="s">
        <v>33</v>
      </c>
      <c r="M85" s="11"/>
      <c r="N85" s="11">
        <v>1</v>
      </c>
      <c r="O85" s="11" t="s">
        <v>40</v>
      </c>
      <c r="P85" s="11" t="s">
        <v>41</v>
      </c>
      <c r="Q85" s="11" t="s">
        <v>23</v>
      </c>
      <c r="R85" s="11" t="s">
        <v>24</v>
      </c>
      <c r="S85" s="11" t="s">
        <v>25</v>
      </c>
      <c r="T85" s="11" t="s">
        <v>43</v>
      </c>
      <c r="U85" s="11">
        <v>1</v>
      </c>
      <c r="V85" s="11"/>
      <c r="W85" s="11" t="s">
        <v>21</v>
      </c>
      <c r="X85" s="11" t="s">
        <v>27</v>
      </c>
      <c r="Y85" s="11"/>
      <c r="Z85" s="11"/>
      <c r="AA85" s="11">
        <v>1</v>
      </c>
      <c r="AB85" s="11"/>
      <c r="AC85" s="11" t="s">
        <v>28</v>
      </c>
      <c r="AD85" s="11" t="s">
        <v>38</v>
      </c>
    </row>
    <row r="86" spans="1:30" s="12" customFormat="1" x14ac:dyDescent="0.2">
      <c r="A86" s="10">
        <v>44033.410935648149</v>
      </c>
      <c r="B86" s="11" t="s">
        <v>50</v>
      </c>
      <c r="C86" s="11" t="s">
        <v>107</v>
      </c>
      <c r="D86" s="11"/>
      <c r="E86" s="11">
        <v>1</v>
      </c>
      <c r="F86" s="11"/>
      <c r="G86" s="11" t="s">
        <v>18</v>
      </c>
      <c r="H86" s="11" t="s">
        <v>19</v>
      </c>
      <c r="I86" s="11"/>
      <c r="J86" s="11">
        <v>1</v>
      </c>
      <c r="K86" s="11"/>
      <c r="L86" s="11" t="s">
        <v>20</v>
      </c>
      <c r="M86" s="11"/>
      <c r="N86" s="11">
        <v>1</v>
      </c>
      <c r="O86" s="11" t="s">
        <v>40</v>
      </c>
      <c r="P86" s="11" t="s">
        <v>34</v>
      </c>
      <c r="Q86" s="11" t="s">
        <v>35</v>
      </c>
      <c r="R86" s="11" t="s">
        <v>42</v>
      </c>
      <c r="S86" s="11" t="s">
        <v>25</v>
      </c>
      <c r="T86" s="11" t="s">
        <v>26</v>
      </c>
      <c r="U86" s="11">
        <v>1</v>
      </c>
      <c r="V86" s="11"/>
      <c r="W86" s="11" t="s">
        <v>21</v>
      </c>
      <c r="X86" s="11" t="s">
        <v>27</v>
      </c>
      <c r="Y86" s="11"/>
      <c r="Z86" s="11"/>
      <c r="AA86" s="11"/>
      <c r="AB86" s="11">
        <v>1</v>
      </c>
      <c r="AC86" s="11" t="s">
        <v>44</v>
      </c>
      <c r="AD86" s="11" t="s">
        <v>38</v>
      </c>
    </row>
    <row r="87" spans="1:30" s="12" customFormat="1" x14ac:dyDescent="0.2">
      <c r="A87" s="10">
        <v>44033.531820011573</v>
      </c>
      <c r="B87" s="11" t="s">
        <v>50</v>
      </c>
      <c r="C87" s="11" t="s">
        <v>109</v>
      </c>
      <c r="D87" s="11"/>
      <c r="E87" s="11"/>
      <c r="F87" s="11">
        <v>1</v>
      </c>
      <c r="G87" s="11" t="s">
        <v>32</v>
      </c>
      <c r="H87" s="11" t="s">
        <v>53</v>
      </c>
      <c r="I87" s="11"/>
      <c r="J87" s="11">
        <v>1</v>
      </c>
      <c r="K87" s="11"/>
      <c r="L87" s="11" t="s">
        <v>20</v>
      </c>
      <c r="M87" s="11"/>
      <c r="N87" s="11">
        <v>1</v>
      </c>
      <c r="O87" s="11" t="s">
        <v>40</v>
      </c>
      <c r="P87" s="11" t="s">
        <v>34</v>
      </c>
      <c r="Q87" s="11" t="s">
        <v>23</v>
      </c>
      <c r="R87" s="11" t="s">
        <v>24</v>
      </c>
      <c r="S87" s="11" t="s">
        <v>25</v>
      </c>
      <c r="T87" s="11" t="s">
        <v>26</v>
      </c>
      <c r="U87" s="11"/>
      <c r="V87" s="11">
        <v>1</v>
      </c>
      <c r="W87" s="11" t="s">
        <v>40</v>
      </c>
      <c r="X87" s="11" t="s">
        <v>27</v>
      </c>
      <c r="Y87" s="11"/>
      <c r="Z87" s="11"/>
      <c r="AA87" s="11"/>
      <c r="AB87" s="11">
        <v>1</v>
      </c>
      <c r="AC87" s="11" t="s">
        <v>44</v>
      </c>
      <c r="AD87" s="11" t="s">
        <v>38</v>
      </c>
    </row>
    <row r="88" spans="1:30" s="12" customFormat="1" x14ac:dyDescent="0.2">
      <c r="A88" s="10">
        <v>44034.267694895832</v>
      </c>
      <c r="B88" s="11" t="s">
        <v>50</v>
      </c>
      <c r="C88" s="11" t="s">
        <v>115</v>
      </c>
      <c r="D88" s="11"/>
      <c r="E88" s="11">
        <v>1</v>
      </c>
      <c r="F88" s="11"/>
      <c r="G88" s="11" t="s">
        <v>18</v>
      </c>
      <c r="H88" s="11" t="s">
        <v>19</v>
      </c>
      <c r="I88" s="11"/>
      <c r="J88" s="11">
        <v>1</v>
      </c>
      <c r="K88" s="11"/>
      <c r="L88" s="11" t="s">
        <v>20</v>
      </c>
      <c r="M88" s="11">
        <v>1</v>
      </c>
      <c r="N88" s="11"/>
      <c r="O88" s="11" t="s">
        <v>21</v>
      </c>
      <c r="P88" s="11" t="s">
        <v>34</v>
      </c>
      <c r="Q88" s="11" t="s">
        <v>23</v>
      </c>
      <c r="R88" s="11" t="s">
        <v>24</v>
      </c>
      <c r="S88" s="11" t="s">
        <v>36</v>
      </c>
      <c r="T88" s="11" t="s">
        <v>26</v>
      </c>
      <c r="U88" s="11">
        <v>1</v>
      </c>
      <c r="V88" s="11"/>
      <c r="W88" s="11" t="s">
        <v>21</v>
      </c>
      <c r="X88" s="11" t="s">
        <v>27</v>
      </c>
      <c r="Y88" s="11"/>
      <c r="Z88" s="11"/>
      <c r="AA88" s="11">
        <v>1</v>
      </c>
      <c r="AB88" s="11"/>
      <c r="AC88" s="11" t="s">
        <v>28</v>
      </c>
      <c r="AD88" s="11" t="s">
        <v>29</v>
      </c>
    </row>
    <row r="89" spans="1:30" s="12" customFormat="1" x14ac:dyDescent="0.2">
      <c r="A89" s="10">
        <v>44034.352650567133</v>
      </c>
      <c r="B89" s="11" t="s">
        <v>50</v>
      </c>
      <c r="C89" s="11" t="s">
        <v>55</v>
      </c>
      <c r="D89" s="11"/>
      <c r="E89" s="11"/>
      <c r="F89" s="11">
        <v>1</v>
      </c>
      <c r="G89" s="11" t="s">
        <v>32</v>
      </c>
      <c r="H89" s="11" t="s">
        <v>53</v>
      </c>
      <c r="I89" s="11"/>
      <c r="J89" s="11"/>
      <c r="K89" s="11">
        <v>1</v>
      </c>
      <c r="L89" s="11" t="s">
        <v>33</v>
      </c>
      <c r="M89" s="11"/>
      <c r="N89" s="11">
        <v>1</v>
      </c>
      <c r="O89" s="11" t="s">
        <v>40</v>
      </c>
      <c r="P89" s="11" t="s">
        <v>41</v>
      </c>
      <c r="Q89" s="11" t="s">
        <v>23</v>
      </c>
      <c r="R89" s="11" t="s">
        <v>24</v>
      </c>
      <c r="S89" s="11" t="s">
        <v>25</v>
      </c>
      <c r="T89" s="11" t="s">
        <v>43</v>
      </c>
      <c r="U89" s="11">
        <v>1</v>
      </c>
      <c r="V89" s="11"/>
      <c r="W89" s="11" t="s">
        <v>21</v>
      </c>
      <c r="X89" s="11" t="s">
        <v>48</v>
      </c>
      <c r="Y89" s="11"/>
      <c r="Z89" s="11"/>
      <c r="AA89" s="11"/>
      <c r="AB89" s="11">
        <v>1</v>
      </c>
      <c r="AC89" s="11" t="s">
        <v>44</v>
      </c>
      <c r="AD89" s="11" t="s">
        <v>38</v>
      </c>
    </row>
    <row r="90" spans="1:30" s="12" customFormat="1" x14ac:dyDescent="0.2">
      <c r="A90" s="10">
        <v>44034.387987037037</v>
      </c>
      <c r="B90" s="11" t="s">
        <v>50</v>
      </c>
      <c r="C90" s="11" t="s">
        <v>119</v>
      </c>
      <c r="D90" s="11"/>
      <c r="E90" s="11">
        <v>1</v>
      </c>
      <c r="F90" s="11"/>
      <c r="G90" s="11" t="s">
        <v>18</v>
      </c>
      <c r="H90" s="11" t="s">
        <v>53</v>
      </c>
      <c r="I90" s="11"/>
      <c r="J90" s="11">
        <v>1</v>
      </c>
      <c r="K90" s="11"/>
      <c r="L90" s="11" t="s">
        <v>20</v>
      </c>
      <c r="M90" s="11">
        <v>1</v>
      </c>
      <c r="N90" s="11"/>
      <c r="O90" s="11" t="s">
        <v>21</v>
      </c>
      <c r="P90" s="11" t="s">
        <v>34</v>
      </c>
      <c r="Q90" s="11" t="s">
        <v>23</v>
      </c>
      <c r="R90" s="11" t="s">
        <v>24</v>
      </c>
      <c r="S90" s="11" t="s">
        <v>36</v>
      </c>
      <c r="T90" s="11" t="s">
        <v>37</v>
      </c>
      <c r="U90" s="11">
        <v>1</v>
      </c>
      <c r="V90" s="11"/>
      <c r="W90" s="11" t="s">
        <v>21</v>
      </c>
      <c r="X90" s="11" t="s">
        <v>48</v>
      </c>
      <c r="Y90" s="11">
        <v>1</v>
      </c>
      <c r="Z90" s="11"/>
      <c r="AA90" s="11"/>
      <c r="AB90" s="11"/>
      <c r="AC90" s="11" t="s">
        <v>49</v>
      </c>
    </row>
    <row r="91" spans="1:30" s="12" customFormat="1" x14ac:dyDescent="0.2">
      <c r="A91" s="10">
        <v>44034.405468645833</v>
      </c>
      <c r="B91" s="11" t="s">
        <v>50</v>
      </c>
      <c r="C91" s="11" t="s">
        <v>120</v>
      </c>
      <c r="D91" s="11">
        <v>1</v>
      </c>
      <c r="E91" s="11"/>
      <c r="F91" s="11"/>
      <c r="G91" s="11" t="s">
        <v>52</v>
      </c>
      <c r="H91" s="11" t="s">
        <v>60</v>
      </c>
      <c r="I91" s="11">
        <v>1</v>
      </c>
      <c r="J91" s="11"/>
      <c r="K91" s="11"/>
      <c r="L91" s="11" t="s">
        <v>91</v>
      </c>
      <c r="M91" s="11">
        <v>1</v>
      </c>
      <c r="N91" s="11"/>
      <c r="O91" s="11" t="s">
        <v>21</v>
      </c>
      <c r="P91" s="11" t="s">
        <v>22</v>
      </c>
      <c r="Q91" s="11" t="s">
        <v>23</v>
      </c>
      <c r="R91" s="11" t="s">
        <v>24</v>
      </c>
      <c r="S91" s="11" t="s">
        <v>25</v>
      </c>
      <c r="T91" s="11" t="s">
        <v>43</v>
      </c>
      <c r="U91" s="11"/>
      <c r="V91" s="11">
        <v>1</v>
      </c>
      <c r="W91" s="11" t="s">
        <v>40</v>
      </c>
      <c r="X91" s="11" t="s">
        <v>27</v>
      </c>
      <c r="Y91" s="11"/>
      <c r="Z91" s="11"/>
      <c r="AA91" s="11"/>
      <c r="AB91" s="11">
        <v>1</v>
      </c>
      <c r="AC91" s="11" t="s">
        <v>44</v>
      </c>
    </row>
    <row r="92" spans="1:30" s="12" customFormat="1" x14ac:dyDescent="0.2">
      <c r="A92" s="10">
        <v>44034.450774907411</v>
      </c>
      <c r="B92" s="11" t="s">
        <v>50</v>
      </c>
      <c r="C92" s="11" t="s">
        <v>121</v>
      </c>
      <c r="D92" s="11"/>
      <c r="E92" s="11"/>
      <c r="F92" s="11">
        <v>1</v>
      </c>
      <c r="G92" s="11" t="s">
        <v>32</v>
      </c>
      <c r="H92" s="11" t="s">
        <v>47</v>
      </c>
      <c r="I92" s="11"/>
      <c r="J92" s="11"/>
      <c r="K92" s="11">
        <v>1</v>
      </c>
      <c r="L92" s="11" t="s">
        <v>33</v>
      </c>
      <c r="M92" s="11"/>
      <c r="N92" s="11">
        <v>1</v>
      </c>
      <c r="O92" s="11" t="s">
        <v>40</v>
      </c>
      <c r="P92" s="11" t="s">
        <v>41</v>
      </c>
      <c r="Q92" s="11" t="s">
        <v>23</v>
      </c>
      <c r="R92" s="11" t="s">
        <v>24</v>
      </c>
      <c r="S92" s="11" t="s">
        <v>25</v>
      </c>
      <c r="T92" s="11" t="s">
        <v>43</v>
      </c>
      <c r="U92" s="11">
        <v>1</v>
      </c>
      <c r="V92" s="11"/>
      <c r="W92" s="11" t="s">
        <v>21</v>
      </c>
      <c r="X92" s="11" t="s">
        <v>48</v>
      </c>
      <c r="Y92" s="11">
        <v>1</v>
      </c>
      <c r="Z92" s="11"/>
      <c r="AA92" s="11"/>
      <c r="AB92" s="11"/>
      <c r="AC92" s="11" t="s">
        <v>49</v>
      </c>
    </row>
    <row r="93" spans="1:30" s="12" customFormat="1" x14ac:dyDescent="0.2">
      <c r="A93" s="10">
        <v>44034.538122962964</v>
      </c>
      <c r="B93" s="11" t="s">
        <v>50</v>
      </c>
      <c r="C93" s="11" t="s">
        <v>51</v>
      </c>
      <c r="D93" s="11"/>
      <c r="E93" s="11">
        <v>1</v>
      </c>
      <c r="F93" s="11"/>
      <c r="G93" s="11" t="s">
        <v>18</v>
      </c>
      <c r="H93" s="11" t="s">
        <v>19</v>
      </c>
      <c r="I93" s="11"/>
      <c r="J93" s="11">
        <v>1</v>
      </c>
      <c r="K93" s="11"/>
      <c r="L93" s="11" t="s">
        <v>20</v>
      </c>
      <c r="M93" s="11"/>
      <c r="N93" s="11">
        <v>1</v>
      </c>
      <c r="O93" s="11" t="s">
        <v>40</v>
      </c>
      <c r="P93" s="11" t="s">
        <v>41</v>
      </c>
      <c r="Q93" s="11" t="s">
        <v>23</v>
      </c>
      <c r="R93" s="11" t="s">
        <v>42</v>
      </c>
      <c r="S93" s="11" t="s">
        <v>25</v>
      </c>
      <c r="T93" s="11" t="s">
        <v>43</v>
      </c>
      <c r="U93" s="11">
        <v>1</v>
      </c>
      <c r="V93" s="11"/>
      <c r="W93" s="11" t="s">
        <v>21</v>
      </c>
      <c r="X93" s="11" t="s">
        <v>27</v>
      </c>
      <c r="Y93" s="11"/>
      <c r="Z93" s="11"/>
      <c r="AA93" s="11"/>
      <c r="AB93" s="11">
        <v>1</v>
      </c>
      <c r="AC93" s="11" t="s">
        <v>44</v>
      </c>
      <c r="AD93" s="11" t="s">
        <v>29</v>
      </c>
    </row>
    <row r="94" spans="1:30" s="12" customFormat="1" x14ac:dyDescent="0.2">
      <c r="A94" s="10">
        <v>44034.590765636574</v>
      </c>
      <c r="B94" s="11" t="s">
        <v>50</v>
      </c>
      <c r="C94" s="11" t="s">
        <v>122</v>
      </c>
      <c r="D94" s="11"/>
      <c r="E94" s="11"/>
      <c r="F94" s="11">
        <v>1</v>
      </c>
      <c r="G94" s="11" t="s">
        <v>32</v>
      </c>
      <c r="H94" s="11" t="s">
        <v>47</v>
      </c>
      <c r="I94" s="11"/>
      <c r="J94" s="11"/>
      <c r="K94" s="11">
        <v>1</v>
      </c>
      <c r="L94" s="11" t="s">
        <v>33</v>
      </c>
      <c r="M94" s="11"/>
      <c r="N94" s="11">
        <v>1</v>
      </c>
      <c r="O94" s="11" t="s">
        <v>40</v>
      </c>
      <c r="P94" s="11" t="s">
        <v>34</v>
      </c>
      <c r="Q94" s="11" t="s">
        <v>35</v>
      </c>
      <c r="R94" s="11" t="s">
        <v>42</v>
      </c>
      <c r="S94" s="11" t="s">
        <v>25</v>
      </c>
      <c r="T94" s="11" t="s">
        <v>26</v>
      </c>
      <c r="U94" s="11">
        <v>1</v>
      </c>
      <c r="V94" s="11"/>
      <c r="W94" s="11" t="s">
        <v>21</v>
      </c>
      <c r="X94" s="11" t="s">
        <v>27</v>
      </c>
      <c r="Y94" s="11"/>
      <c r="Z94" s="11"/>
      <c r="AA94" s="11"/>
      <c r="AB94" s="11">
        <v>1</v>
      </c>
      <c r="AC94" s="11" t="s">
        <v>44</v>
      </c>
      <c r="AD94" s="11" t="s">
        <v>38</v>
      </c>
    </row>
    <row r="95" spans="1:30" s="12" customFormat="1" x14ac:dyDescent="0.2">
      <c r="A95" s="10">
        <v>44035.286985150466</v>
      </c>
      <c r="B95" s="11" t="s">
        <v>50</v>
      </c>
      <c r="C95" s="11" t="s">
        <v>124</v>
      </c>
      <c r="D95" s="11"/>
      <c r="E95" s="11">
        <v>1</v>
      </c>
      <c r="F95" s="11"/>
      <c r="G95" s="11" t="s">
        <v>18</v>
      </c>
      <c r="H95" s="11" t="s">
        <v>60</v>
      </c>
      <c r="I95" s="11">
        <v>1</v>
      </c>
      <c r="J95" s="11"/>
      <c r="K95" s="11"/>
      <c r="L95" s="11" t="s">
        <v>91</v>
      </c>
      <c r="M95" s="11"/>
      <c r="N95" s="11">
        <v>1</v>
      </c>
      <c r="O95" s="11" t="s">
        <v>40</v>
      </c>
      <c r="P95" s="11" t="s">
        <v>34</v>
      </c>
      <c r="Q95" s="11" t="s">
        <v>23</v>
      </c>
      <c r="R95" s="11" t="s">
        <v>24</v>
      </c>
      <c r="S95" s="11" t="s">
        <v>25</v>
      </c>
      <c r="T95" s="11" t="s">
        <v>43</v>
      </c>
      <c r="U95" s="11"/>
      <c r="V95" s="11">
        <v>1</v>
      </c>
      <c r="W95" s="11" t="s">
        <v>40</v>
      </c>
      <c r="X95" s="11" t="s">
        <v>27</v>
      </c>
      <c r="Y95" s="11"/>
      <c r="Z95" s="11"/>
      <c r="AA95" s="11"/>
      <c r="AB95" s="11">
        <v>1</v>
      </c>
      <c r="AC95" s="11" t="s">
        <v>44</v>
      </c>
      <c r="AD95" s="11" t="s">
        <v>45</v>
      </c>
    </row>
    <row r="96" spans="1:30" s="12" customFormat="1" x14ac:dyDescent="0.2">
      <c r="A96" s="10">
        <v>44035.369344363426</v>
      </c>
      <c r="B96" s="11" t="s">
        <v>50</v>
      </c>
      <c r="C96" s="11" t="s">
        <v>125</v>
      </c>
      <c r="D96" s="11"/>
      <c r="E96" s="11">
        <v>1</v>
      </c>
      <c r="F96" s="11"/>
      <c r="G96" s="11" t="s">
        <v>18</v>
      </c>
      <c r="H96" s="11" t="s">
        <v>60</v>
      </c>
      <c r="I96" s="11">
        <v>1</v>
      </c>
      <c r="J96" s="11"/>
      <c r="K96" s="11"/>
      <c r="L96" s="11" t="s">
        <v>91</v>
      </c>
      <c r="M96" s="11"/>
      <c r="N96" s="11">
        <v>1</v>
      </c>
      <c r="O96" s="11" t="s">
        <v>40</v>
      </c>
      <c r="P96" s="11" t="s">
        <v>41</v>
      </c>
      <c r="Q96" s="11" t="s">
        <v>23</v>
      </c>
      <c r="R96" s="11" t="s">
        <v>24</v>
      </c>
      <c r="S96" s="11" t="s">
        <v>72</v>
      </c>
      <c r="T96" s="11" t="s">
        <v>43</v>
      </c>
      <c r="U96" s="11"/>
      <c r="V96" s="11">
        <v>1</v>
      </c>
      <c r="W96" s="11" t="s">
        <v>40</v>
      </c>
      <c r="X96" s="11" t="s">
        <v>48</v>
      </c>
      <c r="Y96" s="11"/>
      <c r="Z96" s="11"/>
      <c r="AA96" s="11">
        <v>1</v>
      </c>
      <c r="AB96" s="11"/>
      <c r="AC96" s="11" t="s">
        <v>28</v>
      </c>
      <c r="AD96" s="11" t="s">
        <v>38</v>
      </c>
    </row>
    <row r="97" spans="1:30" s="12" customFormat="1" x14ac:dyDescent="0.2">
      <c r="A97" s="10">
        <v>44035.539365381948</v>
      </c>
      <c r="B97" s="11" t="s">
        <v>50</v>
      </c>
      <c r="C97" s="11" t="s">
        <v>126</v>
      </c>
      <c r="D97" s="11"/>
      <c r="E97" s="11"/>
      <c r="F97" s="11">
        <v>1</v>
      </c>
      <c r="G97" s="11" t="s">
        <v>32</v>
      </c>
      <c r="H97" s="11" t="s">
        <v>19</v>
      </c>
      <c r="I97" s="11"/>
      <c r="J97" s="11"/>
      <c r="K97" s="11">
        <v>1</v>
      </c>
      <c r="L97" s="11" t="s">
        <v>33</v>
      </c>
      <c r="M97" s="11"/>
      <c r="N97" s="11">
        <v>1</v>
      </c>
      <c r="O97" s="11" t="s">
        <v>40</v>
      </c>
      <c r="P97" s="11" t="s">
        <v>41</v>
      </c>
      <c r="Q97" s="11" t="s">
        <v>23</v>
      </c>
      <c r="R97" s="11" t="s">
        <v>24</v>
      </c>
      <c r="S97" s="11" t="s">
        <v>36</v>
      </c>
      <c r="T97" s="11" t="s">
        <v>37</v>
      </c>
      <c r="U97" s="11">
        <v>1</v>
      </c>
      <c r="V97" s="11"/>
      <c r="W97" s="11" t="s">
        <v>21</v>
      </c>
      <c r="X97" s="11" t="s">
        <v>27</v>
      </c>
      <c r="Y97" s="11"/>
      <c r="Z97" s="11"/>
      <c r="AA97" s="11"/>
      <c r="AB97" s="11">
        <v>1</v>
      </c>
      <c r="AC97" s="11" t="s">
        <v>44</v>
      </c>
      <c r="AD97" s="11" t="s">
        <v>95</v>
      </c>
    </row>
    <row r="98" spans="1:30" s="12" customFormat="1" x14ac:dyDescent="0.2">
      <c r="A98" s="10">
        <v>44035.591961724538</v>
      </c>
      <c r="B98" s="11" t="s">
        <v>50</v>
      </c>
      <c r="C98" s="11" t="s">
        <v>131</v>
      </c>
      <c r="D98" s="11"/>
      <c r="E98" s="11"/>
      <c r="F98" s="11">
        <v>1</v>
      </c>
      <c r="G98" s="11" t="s">
        <v>32</v>
      </c>
      <c r="H98" s="11" t="s">
        <v>53</v>
      </c>
      <c r="I98" s="11"/>
      <c r="J98" s="11">
        <v>1</v>
      </c>
      <c r="K98" s="11"/>
      <c r="L98" s="11" t="s">
        <v>20</v>
      </c>
      <c r="M98" s="11"/>
      <c r="N98" s="11">
        <v>1</v>
      </c>
      <c r="O98" s="11" t="s">
        <v>40</v>
      </c>
      <c r="P98" s="11" t="s">
        <v>41</v>
      </c>
      <c r="Q98" s="11" t="s">
        <v>23</v>
      </c>
      <c r="R98" s="11" t="s">
        <v>24</v>
      </c>
      <c r="S98" s="11" t="s">
        <v>25</v>
      </c>
      <c r="T98" s="11" t="s">
        <v>26</v>
      </c>
      <c r="U98" s="11"/>
      <c r="V98" s="11">
        <v>1</v>
      </c>
      <c r="W98" s="11" t="s">
        <v>40</v>
      </c>
      <c r="X98" s="11" t="s">
        <v>48</v>
      </c>
      <c r="Y98" s="11"/>
      <c r="Z98" s="11"/>
      <c r="AA98" s="11"/>
      <c r="AB98" s="11">
        <v>1</v>
      </c>
      <c r="AC98" s="11" t="s">
        <v>44</v>
      </c>
      <c r="AD98" s="11" t="s">
        <v>95</v>
      </c>
    </row>
    <row r="99" spans="1:30" s="12" customFormat="1" x14ac:dyDescent="0.2">
      <c r="A99" s="10">
        <v>44035.751002372686</v>
      </c>
      <c r="B99" s="11" t="s">
        <v>50</v>
      </c>
      <c r="C99" s="11" t="s">
        <v>89</v>
      </c>
      <c r="D99" s="11">
        <v>1</v>
      </c>
      <c r="E99" s="11"/>
      <c r="F99" s="11"/>
      <c r="G99" s="11" t="s">
        <v>52</v>
      </c>
      <c r="H99" s="11" t="s">
        <v>19</v>
      </c>
      <c r="I99" s="11"/>
      <c r="J99" s="11"/>
      <c r="K99" s="11">
        <v>1</v>
      </c>
      <c r="L99" s="11" t="s">
        <v>33</v>
      </c>
      <c r="M99" s="11">
        <v>1</v>
      </c>
      <c r="N99" s="11"/>
      <c r="O99" s="11" t="s">
        <v>21</v>
      </c>
      <c r="P99" s="11" t="s">
        <v>34</v>
      </c>
      <c r="Q99" s="11" t="s">
        <v>65</v>
      </c>
      <c r="R99" s="11" t="s">
        <v>24</v>
      </c>
      <c r="S99" s="11" t="s">
        <v>36</v>
      </c>
      <c r="T99" s="11" t="s">
        <v>37</v>
      </c>
      <c r="U99" s="11">
        <v>1</v>
      </c>
      <c r="V99" s="11"/>
      <c r="W99" s="11" t="s">
        <v>21</v>
      </c>
      <c r="X99" s="11" t="s">
        <v>27</v>
      </c>
      <c r="Y99" s="11">
        <v>1</v>
      </c>
      <c r="Z99" s="11"/>
      <c r="AA99" s="11"/>
      <c r="AB99" s="11"/>
      <c r="AC99" s="11" t="s">
        <v>49</v>
      </c>
    </row>
    <row r="100" spans="1:30" s="12" customFormat="1" x14ac:dyDescent="0.2">
      <c r="A100" s="10">
        <v>44036.270036724542</v>
      </c>
      <c r="B100" s="11" t="s">
        <v>50</v>
      </c>
      <c r="C100" s="11" t="s">
        <v>136</v>
      </c>
      <c r="D100" s="11"/>
      <c r="E100" s="11">
        <v>1</v>
      </c>
      <c r="F100" s="11"/>
      <c r="G100" s="11" t="s">
        <v>18</v>
      </c>
      <c r="H100" s="11" t="s">
        <v>47</v>
      </c>
      <c r="I100" s="11"/>
      <c r="J100" s="11">
        <v>1</v>
      </c>
      <c r="K100" s="11"/>
      <c r="L100" s="11" t="s">
        <v>20</v>
      </c>
      <c r="M100" s="11"/>
      <c r="N100" s="11">
        <v>1</v>
      </c>
      <c r="O100" s="11" t="s">
        <v>40</v>
      </c>
      <c r="P100" s="11" t="s">
        <v>34</v>
      </c>
      <c r="Q100" s="11" t="s">
        <v>23</v>
      </c>
      <c r="R100" s="11" t="s">
        <v>24</v>
      </c>
      <c r="S100" s="11" t="s">
        <v>25</v>
      </c>
      <c r="T100" s="11" t="s">
        <v>37</v>
      </c>
      <c r="U100" s="11"/>
      <c r="V100" s="11">
        <v>1</v>
      </c>
      <c r="W100" s="11" t="s">
        <v>40</v>
      </c>
      <c r="X100" s="11" t="s">
        <v>27</v>
      </c>
      <c r="Y100" s="11"/>
      <c r="Z100" s="11"/>
      <c r="AA100" s="11"/>
      <c r="AB100" s="11">
        <v>1</v>
      </c>
      <c r="AC100" s="11" t="s">
        <v>44</v>
      </c>
      <c r="AD100" s="11" t="s">
        <v>137</v>
      </c>
    </row>
    <row r="101" spans="1:30" s="12" customFormat="1" x14ac:dyDescent="0.2">
      <c r="A101" s="10">
        <v>44036.313780335651</v>
      </c>
      <c r="B101" s="11" t="s">
        <v>50</v>
      </c>
      <c r="C101" s="11" t="s">
        <v>113</v>
      </c>
      <c r="D101" s="11"/>
      <c r="E101" s="11">
        <v>1</v>
      </c>
      <c r="F101" s="11"/>
      <c r="G101" s="11" t="s">
        <v>18</v>
      </c>
      <c r="H101" s="11" t="s">
        <v>53</v>
      </c>
      <c r="I101" s="11"/>
      <c r="J101" s="11">
        <v>1</v>
      </c>
      <c r="K101" s="11"/>
      <c r="L101" s="11" t="s">
        <v>20</v>
      </c>
      <c r="M101" s="11">
        <v>1</v>
      </c>
      <c r="N101" s="11"/>
      <c r="O101" s="11" t="s">
        <v>21</v>
      </c>
      <c r="P101" s="11" t="s">
        <v>34</v>
      </c>
      <c r="Q101" s="11" t="s">
        <v>35</v>
      </c>
      <c r="R101" s="11" t="s">
        <v>42</v>
      </c>
      <c r="S101" s="11" t="s">
        <v>36</v>
      </c>
      <c r="T101" s="11" t="s">
        <v>26</v>
      </c>
      <c r="U101" s="11"/>
      <c r="V101" s="11">
        <v>1</v>
      </c>
      <c r="W101" s="11" t="s">
        <v>40</v>
      </c>
      <c r="X101" s="11" t="s">
        <v>27</v>
      </c>
      <c r="Y101" s="11"/>
      <c r="Z101" s="11"/>
      <c r="AA101" s="11"/>
      <c r="AB101" s="11">
        <v>1</v>
      </c>
      <c r="AC101" s="11" t="s">
        <v>44</v>
      </c>
      <c r="AD101" s="11" t="s">
        <v>29</v>
      </c>
    </row>
    <row r="102" spans="1:30" s="12" customFormat="1" x14ac:dyDescent="0.2">
      <c r="A102" s="10">
        <v>44036.462645023144</v>
      </c>
      <c r="B102" s="11" t="s">
        <v>50</v>
      </c>
      <c r="C102" s="11" t="s">
        <v>145</v>
      </c>
      <c r="D102" s="11"/>
      <c r="E102" s="11"/>
      <c r="F102" s="11">
        <v>1</v>
      </c>
      <c r="G102" s="11" t="s">
        <v>32</v>
      </c>
      <c r="H102" s="11" t="s">
        <v>19</v>
      </c>
      <c r="I102" s="11"/>
      <c r="J102" s="11">
        <v>1</v>
      </c>
      <c r="K102" s="11"/>
      <c r="L102" s="11" t="s">
        <v>20</v>
      </c>
      <c r="M102" s="11"/>
      <c r="N102" s="11">
        <v>1</v>
      </c>
      <c r="O102" s="11" t="s">
        <v>40</v>
      </c>
      <c r="P102" s="11" t="s">
        <v>34</v>
      </c>
      <c r="Q102" s="11" t="s">
        <v>23</v>
      </c>
      <c r="R102" s="11" t="s">
        <v>24</v>
      </c>
      <c r="S102" s="11" t="s">
        <v>36</v>
      </c>
      <c r="T102" s="11" t="s">
        <v>43</v>
      </c>
      <c r="U102" s="11">
        <v>1</v>
      </c>
      <c r="V102" s="11"/>
      <c r="W102" s="11" t="s">
        <v>21</v>
      </c>
      <c r="X102" s="11" t="s">
        <v>27</v>
      </c>
      <c r="Y102" s="11"/>
      <c r="Z102" s="11"/>
      <c r="AA102" s="11"/>
      <c r="AB102" s="11">
        <v>1</v>
      </c>
      <c r="AC102" s="11" t="s">
        <v>44</v>
      </c>
      <c r="AD102" s="11" t="s">
        <v>146</v>
      </c>
    </row>
    <row r="103" spans="1:30" s="12" customFormat="1" x14ac:dyDescent="0.2">
      <c r="A103" s="10">
        <v>44036.552836643517</v>
      </c>
      <c r="B103" s="11" t="s">
        <v>50</v>
      </c>
      <c r="C103" s="11" t="s">
        <v>148</v>
      </c>
      <c r="D103" s="11"/>
      <c r="E103" s="11"/>
      <c r="F103" s="11">
        <v>1</v>
      </c>
      <c r="G103" s="11" t="s">
        <v>32</v>
      </c>
      <c r="H103" s="11" t="s">
        <v>53</v>
      </c>
      <c r="I103" s="11"/>
      <c r="J103" s="11"/>
      <c r="K103" s="11">
        <v>1</v>
      </c>
      <c r="L103" s="11" t="s">
        <v>33</v>
      </c>
      <c r="M103" s="11"/>
      <c r="N103" s="11">
        <v>1</v>
      </c>
      <c r="O103" s="11" t="s">
        <v>40</v>
      </c>
      <c r="P103" s="11" t="s">
        <v>34</v>
      </c>
      <c r="Q103" s="11" t="s">
        <v>23</v>
      </c>
      <c r="R103" s="11" t="s">
        <v>24</v>
      </c>
      <c r="S103" s="11" t="s">
        <v>25</v>
      </c>
      <c r="T103" s="11" t="s">
        <v>37</v>
      </c>
      <c r="U103" s="11">
        <v>1</v>
      </c>
      <c r="V103" s="11"/>
      <c r="W103" s="11" t="s">
        <v>21</v>
      </c>
      <c r="X103" s="11" t="s">
        <v>27</v>
      </c>
      <c r="Y103" s="11"/>
      <c r="Z103" s="11"/>
      <c r="AA103" s="11"/>
      <c r="AB103" s="11">
        <v>1</v>
      </c>
      <c r="AC103" s="11" t="s">
        <v>44</v>
      </c>
      <c r="AD103" s="11" t="s">
        <v>38</v>
      </c>
    </row>
    <row r="104" spans="1:30" s="12" customFormat="1" x14ac:dyDescent="0.2">
      <c r="A104" s="10">
        <v>44036.583336990741</v>
      </c>
      <c r="B104" s="11" t="s">
        <v>50</v>
      </c>
      <c r="C104" s="11" t="s">
        <v>149</v>
      </c>
      <c r="D104" s="11"/>
      <c r="E104" s="11"/>
      <c r="F104" s="11">
        <v>1</v>
      </c>
      <c r="G104" s="11" t="s">
        <v>32</v>
      </c>
      <c r="H104" s="11" t="s">
        <v>60</v>
      </c>
      <c r="I104" s="11"/>
      <c r="J104" s="11">
        <v>1</v>
      </c>
      <c r="K104" s="11"/>
      <c r="L104" s="11" t="s">
        <v>20</v>
      </c>
      <c r="M104" s="11">
        <v>1</v>
      </c>
      <c r="N104" s="11"/>
      <c r="O104" s="11" t="s">
        <v>21</v>
      </c>
      <c r="P104" s="11" t="s">
        <v>34</v>
      </c>
      <c r="Q104" s="11" t="s">
        <v>23</v>
      </c>
      <c r="R104" s="11" t="s">
        <v>24</v>
      </c>
      <c r="S104" s="11" t="s">
        <v>25</v>
      </c>
      <c r="T104" s="11" t="s">
        <v>26</v>
      </c>
      <c r="U104" s="11">
        <v>1</v>
      </c>
      <c r="V104" s="11"/>
      <c r="W104" s="11" t="s">
        <v>21</v>
      </c>
      <c r="X104" s="11" t="s">
        <v>27</v>
      </c>
      <c r="Y104" s="11"/>
      <c r="Z104" s="11"/>
      <c r="AA104" s="11"/>
      <c r="AB104" s="11">
        <v>1</v>
      </c>
      <c r="AC104" s="11" t="s">
        <v>44</v>
      </c>
    </row>
    <row r="105" spans="1:30" s="12" customFormat="1" x14ac:dyDescent="0.2">
      <c r="A105" s="10">
        <v>44036.621642314814</v>
      </c>
      <c r="B105" s="11" t="s">
        <v>50</v>
      </c>
      <c r="C105" s="11" t="s">
        <v>153</v>
      </c>
      <c r="D105" s="11"/>
      <c r="E105" s="11">
        <v>1</v>
      </c>
      <c r="F105" s="11"/>
      <c r="G105" s="11" t="s">
        <v>18</v>
      </c>
      <c r="H105" s="11" t="s">
        <v>53</v>
      </c>
      <c r="I105" s="11">
        <v>1</v>
      </c>
      <c r="J105" s="11"/>
      <c r="K105" s="11"/>
      <c r="L105" s="11" t="s">
        <v>91</v>
      </c>
      <c r="M105" s="11"/>
      <c r="N105" s="11">
        <v>1</v>
      </c>
      <c r="O105" s="11" t="s">
        <v>40</v>
      </c>
      <c r="P105" s="11" t="s">
        <v>34</v>
      </c>
      <c r="Q105" s="11" t="s">
        <v>23</v>
      </c>
      <c r="R105" s="11" t="s">
        <v>24</v>
      </c>
      <c r="S105" s="11" t="s">
        <v>25</v>
      </c>
      <c r="T105" s="11" t="s">
        <v>43</v>
      </c>
      <c r="U105" s="11"/>
      <c r="V105" s="11">
        <v>1</v>
      </c>
      <c r="W105" s="11" t="s">
        <v>40</v>
      </c>
      <c r="X105" s="11" t="s">
        <v>48</v>
      </c>
      <c r="Y105" s="11"/>
      <c r="Z105" s="11"/>
      <c r="AA105" s="11">
        <v>1</v>
      </c>
      <c r="AB105" s="11"/>
      <c r="AC105" s="11" t="s">
        <v>28</v>
      </c>
      <c r="AD105" s="11" t="s">
        <v>29</v>
      </c>
    </row>
    <row r="106" spans="1:30" s="12" customFormat="1" x14ac:dyDescent="0.2">
      <c r="A106" s="10">
        <v>44038.837124710648</v>
      </c>
      <c r="B106" s="11" t="s">
        <v>50</v>
      </c>
      <c r="C106" s="11" t="s">
        <v>157</v>
      </c>
      <c r="D106" s="11">
        <v>1</v>
      </c>
      <c r="E106" s="11"/>
      <c r="F106" s="11"/>
      <c r="G106" s="11" t="s">
        <v>52</v>
      </c>
      <c r="H106" s="11" t="s">
        <v>60</v>
      </c>
      <c r="I106" s="11">
        <v>1</v>
      </c>
      <c r="J106" s="11"/>
      <c r="K106" s="11"/>
      <c r="L106" s="11" t="s">
        <v>91</v>
      </c>
      <c r="M106" s="11"/>
      <c r="N106" s="11"/>
      <c r="R106" s="11" t="s">
        <v>24</v>
      </c>
      <c r="S106" s="11" t="s">
        <v>25</v>
      </c>
      <c r="T106" s="11" t="s">
        <v>43</v>
      </c>
      <c r="U106" s="11"/>
      <c r="V106" s="11">
        <v>1</v>
      </c>
      <c r="W106" s="11" t="s">
        <v>40</v>
      </c>
      <c r="AB106" s="12">
        <v>1</v>
      </c>
      <c r="AC106" s="11" t="s">
        <v>44</v>
      </c>
      <c r="AD106" s="11" t="s">
        <v>158</v>
      </c>
    </row>
    <row r="107" spans="1:30" s="12" customFormat="1" x14ac:dyDescent="0.2">
      <c r="A107" s="10">
        <v>44039.44976984954</v>
      </c>
      <c r="B107" s="11" t="s">
        <v>50</v>
      </c>
      <c r="C107" s="11" t="s">
        <v>162</v>
      </c>
      <c r="D107" s="11"/>
      <c r="E107" s="11"/>
      <c r="F107" s="11">
        <v>1</v>
      </c>
      <c r="G107" s="11" t="s">
        <v>32</v>
      </c>
      <c r="H107" s="11" t="s">
        <v>53</v>
      </c>
      <c r="I107" s="11"/>
      <c r="J107" s="11">
        <v>1</v>
      </c>
      <c r="K107" s="11"/>
      <c r="L107" s="11" t="s">
        <v>20</v>
      </c>
      <c r="M107" s="11">
        <v>1</v>
      </c>
      <c r="N107" s="11"/>
      <c r="O107" s="11" t="s">
        <v>21</v>
      </c>
      <c r="P107" s="11" t="s">
        <v>34</v>
      </c>
      <c r="Q107" s="11" t="s">
        <v>23</v>
      </c>
      <c r="R107" s="11" t="s">
        <v>24</v>
      </c>
      <c r="S107" s="11" t="s">
        <v>25</v>
      </c>
      <c r="T107" s="11" t="s">
        <v>37</v>
      </c>
      <c r="U107" s="11"/>
      <c r="V107" s="11">
        <v>1</v>
      </c>
      <c r="W107" s="11" t="s">
        <v>40</v>
      </c>
      <c r="X107" s="11" t="s">
        <v>27</v>
      </c>
      <c r="Y107" s="11"/>
      <c r="Z107" s="11"/>
      <c r="AA107" s="11"/>
      <c r="AB107" s="11">
        <v>1</v>
      </c>
      <c r="AC107" s="11" t="s">
        <v>44</v>
      </c>
      <c r="AD107" s="11" t="s">
        <v>95</v>
      </c>
    </row>
    <row r="108" spans="1:30" s="12" customFormat="1" x14ac:dyDescent="0.2">
      <c r="A108" s="10">
        <v>44039.517538101849</v>
      </c>
      <c r="B108" s="11" t="s">
        <v>50</v>
      </c>
      <c r="C108" s="11" t="s">
        <v>164</v>
      </c>
      <c r="D108" s="11"/>
      <c r="E108" s="11"/>
      <c r="F108" s="11">
        <v>1</v>
      </c>
      <c r="G108" s="11" t="s">
        <v>32</v>
      </c>
      <c r="H108" s="11" t="s">
        <v>19</v>
      </c>
      <c r="I108" s="11"/>
      <c r="J108" s="11">
        <v>1</v>
      </c>
      <c r="K108" s="11"/>
      <c r="L108" s="11" t="s">
        <v>20</v>
      </c>
      <c r="M108" s="11">
        <v>1</v>
      </c>
      <c r="N108" s="11"/>
      <c r="O108" s="11" t="s">
        <v>21</v>
      </c>
      <c r="P108" s="11" t="s">
        <v>34</v>
      </c>
      <c r="Q108" s="11" t="s">
        <v>23</v>
      </c>
      <c r="R108" s="11" t="s">
        <v>24</v>
      </c>
      <c r="S108" s="11" t="s">
        <v>25</v>
      </c>
      <c r="T108" s="11" t="s">
        <v>26</v>
      </c>
      <c r="U108" s="11">
        <v>1</v>
      </c>
      <c r="V108" s="11"/>
      <c r="W108" s="11" t="s">
        <v>21</v>
      </c>
      <c r="X108" s="11" t="s">
        <v>48</v>
      </c>
      <c r="Y108" s="11">
        <v>1</v>
      </c>
      <c r="Z108" s="11"/>
      <c r="AA108" s="11"/>
      <c r="AB108" s="11"/>
      <c r="AC108" s="11" t="s">
        <v>49</v>
      </c>
    </row>
    <row r="109" spans="1:30" s="12" customFormat="1" x14ac:dyDescent="0.2">
      <c r="A109" s="10">
        <v>44040.393015208334</v>
      </c>
      <c r="B109" s="11" t="s">
        <v>50</v>
      </c>
      <c r="C109" s="11" t="s">
        <v>168</v>
      </c>
      <c r="D109" s="11"/>
      <c r="E109" s="11"/>
      <c r="F109" s="11">
        <v>1</v>
      </c>
      <c r="G109" s="11" t="s">
        <v>32</v>
      </c>
      <c r="H109" s="11" t="s">
        <v>53</v>
      </c>
      <c r="I109" s="11"/>
      <c r="J109" s="11"/>
      <c r="K109" s="11">
        <v>1</v>
      </c>
      <c r="L109" s="11" t="s">
        <v>33</v>
      </c>
      <c r="M109" s="11">
        <v>1</v>
      </c>
      <c r="N109" s="11"/>
      <c r="O109" s="11" t="s">
        <v>21</v>
      </c>
      <c r="P109" s="11" t="s">
        <v>34</v>
      </c>
      <c r="Q109" s="11" t="s">
        <v>23</v>
      </c>
      <c r="R109" s="11" t="s">
        <v>24</v>
      </c>
      <c r="S109" s="11" t="s">
        <v>25</v>
      </c>
      <c r="T109" s="11" t="s">
        <v>26</v>
      </c>
      <c r="U109" s="11">
        <v>1</v>
      </c>
      <c r="V109" s="11"/>
      <c r="W109" s="11" t="s">
        <v>21</v>
      </c>
      <c r="X109" s="11" t="s">
        <v>27</v>
      </c>
      <c r="Y109" s="11"/>
      <c r="Z109" s="11"/>
      <c r="AA109" s="11">
        <v>1</v>
      </c>
      <c r="AB109" s="11"/>
      <c r="AC109" s="11" t="s">
        <v>28</v>
      </c>
      <c r="AD109" s="11" t="s">
        <v>95</v>
      </c>
    </row>
    <row r="110" spans="1:30" s="12" customFormat="1" x14ac:dyDescent="0.2">
      <c r="A110" s="10">
        <v>44040.475784930561</v>
      </c>
      <c r="B110" s="11" t="s">
        <v>50</v>
      </c>
      <c r="C110" s="11" t="s">
        <v>172</v>
      </c>
      <c r="D110" s="11"/>
      <c r="E110" s="11"/>
      <c r="F110" s="11">
        <v>1</v>
      </c>
      <c r="G110" s="11" t="s">
        <v>32</v>
      </c>
      <c r="H110" s="11" t="s">
        <v>53</v>
      </c>
      <c r="I110" s="11"/>
      <c r="J110" s="11">
        <v>1</v>
      </c>
      <c r="K110" s="11"/>
      <c r="L110" s="11" t="s">
        <v>20</v>
      </c>
      <c r="M110" s="11"/>
      <c r="N110" s="11">
        <v>1</v>
      </c>
      <c r="O110" s="11" t="s">
        <v>40</v>
      </c>
      <c r="P110" s="11" t="s">
        <v>34</v>
      </c>
      <c r="Q110" s="11" t="s">
        <v>23</v>
      </c>
      <c r="R110" s="11" t="s">
        <v>24</v>
      </c>
      <c r="S110" s="11" t="s">
        <v>25</v>
      </c>
      <c r="T110" s="11" t="s">
        <v>37</v>
      </c>
      <c r="U110" s="11"/>
      <c r="V110" s="11">
        <v>1</v>
      </c>
      <c r="W110" s="11" t="s">
        <v>40</v>
      </c>
      <c r="X110" s="11" t="s">
        <v>27</v>
      </c>
      <c r="Y110" s="11"/>
      <c r="Z110" s="11"/>
      <c r="AA110" s="11"/>
      <c r="AB110" s="11">
        <v>1</v>
      </c>
      <c r="AC110" s="11" t="s">
        <v>44</v>
      </c>
      <c r="AD110" s="11" t="s">
        <v>38</v>
      </c>
    </row>
    <row r="111" spans="1:30" s="12" customFormat="1" x14ac:dyDescent="0.2">
      <c r="A111" s="10">
        <v>44046.542196898146</v>
      </c>
      <c r="B111" s="11" t="s">
        <v>50</v>
      </c>
      <c r="C111" s="11" t="s">
        <v>175</v>
      </c>
      <c r="D111" s="11"/>
      <c r="E111" s="11"/>
      <c r="F111" s="11">
        <v>1</v>
      </c>
      <c r="G111" s="11" t="s">
        <v>32</v>
      </c>
      <c r="H111" s="11" t="s">
        <v>19</v>
      </c>
      <c r="I111" s="11"/>
      <c r="J111" s="11">
        <v>1</v>
      </c>
      <c r="K111" s="11"/>
      <c r="L111" s="11" t="s">
        <v>20</v>
      </c>
      <c r="M111" s="11">
        <v>1</v>
      </c>
      <c r="N111" s="11"/>
      <c r="O111" s="11" t="s">
        <v>21</v>
      </c>
      <c r="P111" s="11" t="s">
        <v>34</v>
      </c>
      <c r="Q111" s="11" t="s">
        <v>23</v>
      </c>
      <c r="R111" s="11" t="s">
        <v>24</v>
      </c>
      <c r="S111" s="11" t="s">
        <v>25</v>
      </c>
      <c r="T111" s="11" t="s">
        <v>26</v>
      </c>
      <c r="U111" s="11">
        <v>1</v>
      </c>
      <c r="V111" s="11"/>
      <c r="W111" s="11" t="s">
        <v>21</v>
      </c>
      <c r="X111" s="11" t="s">
        <v>27</v>
      </c>
      <c r="Y111" s="11"/>
      <c r="Z111" s="11"/>
      <c r="AA111" s="11"/>
      <c r="AB111" s="11">
        <v>1</v>
      </c>
      <c r="AC111" s="11" t="s">
        <v>44</v>
      </c>
      <c r="AD111" s="11" t="s">
        <v>38</v>
      </c>
    </row>
    <row r="112" spans="1:30" s="12" customFormat="1" x14ac:dyDescent="0.2">
      <c r="A112" s="10">
        <v>44047.30193519676</v>
      </c>
      <c r="B112" s="11" t="s">
        <v>50</v>
      </c>
      <c r="C112" s="11" t="s">
        <v>167</v>
      </c>
      <c r="D112" s="11"/>
      <c r="E112" s="11"/>
      <c r="F112" s="11">
        <v>1</v>
      </c>
      <c r="G112" s="11" t="s">
        <v>32</v>
      </c>
      <c r="H112" s="11" t="s">
        <v>19</v>
      </c>
      <c r="I112" s="11"/>
      <c r="J112" s="11"/>
      <c r="K112" s="11">
        <v>1</v>
      </c>
      <c r="L112" s="11" t="s">
        <v>33</v>
      </c>
      <c r="M112" s="11"/>
      <c r="N112" s="11">
        <v>1</v>
      </c>
      <c r="O112" s="11" t="s">
        <v>40</v>
      </c>
      <c r="P112" s="11" t="s">
        <v>34</v>
      </c>
      <c r="Q112" s="11" t="s">
        <v>23</v>
      </c>
      <c r="R112" s="11" t="s">
        <v>24</v>
      </c>
      <c r="S112" s="11" t="s">
        <v>25</v>
      </c>
      <c r="T112" s="11" t="s">
        <v>37</v>
      </c>
      <c r="U112" s="11">
        <v>1</v>
      </c>
      <c r="V112" s="11"/>
      <c r="W112" s="11" t="s">
        <v>21</v>
      </c>
      <c r="X112" s="11" t="s">
        <v>48</v>
      </c>
      <c r="Y112" s="11"/>
      <c r="Z112" s="11"/>
      <c r="AA112" s="11">
        <v>1</v>
      </c>
      <c r="AB112" s="11"/>
      <c r="AC112" s="11" t="s">
        <v>28</v>
      </c>
      <c r="AD112" s="11" t="s">
        <v>45</v>
      </c>
    </row>
    <row r="113" spans="1:30" s="12" customFormat="1" x14ac:dyDescent="0.2">
      <c r="A113" s="10">
        <v>44060.409624432868</v>
      </c>
      <c r="B113" s="11" t="s">
        <v>50</v>
      </c>
      <c r="C113" s="11" t="s">
        <v>181</v>
      </c>
      <c r="D113" s="11"/>
      <c r="E113" s="11">
        <v>1</v>
      </c>
      <c r="F113" s="11"/>
      <c r="G113" s="11" t="s">
        <v>18</v>
      </c>
      <c r="H113" s="11" t="s">
        <v>60</v>
      </c>
      <c r="I113" s="11">
        <v>1</v>
      </c>
      <c r="J113" s="11"/>
      <c r="K113" s="11"/>
      <c r="L113" s="11" t="s">
        <v>91</v>
      </c>
      <c r="M113" s="11"/>
      <c r="N113" s="11">
        <v>1</v>
      </c>
      <c r="O113" s="11" t="s">
        <v>40</v>
      </c>
      <c r="P113" s="11" t="s">
        <v>34</v>
      </c>
      <c r="Q113" s="11" t="s">
        <v>23</v>
      </c>
      <c r="R113" s="11" t="s">
        <v>24</v>
      </c>
      <c r="S113" s="11" t="s">
        <v>25</v>
      </c>
      <c r="T113" s="11" t="s">
        <v>37</v>
      </c>
      <c r="U113" s="11">
        <v>1</v>
      </c>
      <c r="V113" s="11"/>
      <c r="W113" s="11" t="s">
        <v>21</v>
      </c>
      <c r="X113" s="11" t="s">
        <v>27</v>
      </c>
      <c r="Y113" s="11"/>
      <c r="Z113" s="11"/>
      <c r="AA113" s="11">
        <v>1</v>
      </c>
      <c r="AB113" s="11"/>
      <c r="AC113" s="11" t="s">
        <v>28</v>
      </c>
      <c r="AD113" s="11" t="s">
        <v>182</v>
      </c>
    </row>
    <row r="114" spans="1:30" s="12" customFormat="1" x14ac:dyDescent="0.2">
      <c r="A114" s="10">
        <v>44075.367776319443</v>
      </c>
      <c r="B114" s="11" t="s">
        <v>50</v>
      </c>
      <c r="C114" s="11" t="s">
        <v>183</v>
      </c>
      <c r="D114" s="11"/>
      <c r="E114" s="11"/>
      <c r="F114" s="11">
        <v>1</v>
      </c>
      <c r="G114" s="11" t="s">
        <v>32</v>
      </c>
      <c r="H114" s="11" t="s">
        <v>53</v>
      </c>
      <c r="I114" s="11"/>
      <c r="J114" s="11"/>
      <c r="K114" s="11">
        <v>1</v>
      </c>
      <c r="L114" s="11" t="s">
        <v>33</v>
      </c>
      <c r="M114" s="11"/>
      <c r="N114" s="11">
        <v>1</v>
      </c>
      <c r="O114" s="11" t="s">
        <v>40</v>
      </c>
      <c r="P114" s="11" t="s">
        <v>34</v>
      </c>
      <c r="Q114" s="11" t="s">
        <v>23</v>
      </c>
      <c r="R114" s="11" t="s">
        <v>24</v>
      </c>
      <c r="S114" s="11" t="s">
        <v>25</v>
      </c>
      <c r="T114" s="11" t="s">
        <v>43</v>
      </c>
      <c r="U114" s="11"/>
      <c r="V114" s="11">
        <v>1</v>
      </c>
      <c r="W114" s="11" t="s">
        <v>40</v>
      </c>
      <c r="X114" s="11" t="s">
        <v>27</v>
      </c>
      <c r="Y114" s="11"/>
      <c r="Z114" s="11"/>
      <c r="AA114" s="11"/>
      <c r="AB114" s="11">
        <v>1</v>
      </c>
      <c r="AC114" s="11" t="s">
        <v>44</v>
      </c>
      <c r="AD114" s="11" t="s">
        <v>184</v>
      </c>
    </row>
    <row r="115" spans="1:30" s="17" customFormat="1" x14ac:dyDescent="0.2">
      <c r="A115" s="16"/>
      <c r="D115" s="17">
        <f>SUM(D77:D114,D2:D33)</f>
        <v>5</v>
      </c>
      <c r="E115" s="17">
        <f>SUM(E2:E29,E77:E114)</f>
        <v>23</v>
      </c>
      <c r="F115" s="17">
        <f>SUM(F2:F29,F77:F114)</f>
        <v>37</v>
      </c>
      <c r="G115" s="17">
        <f>SUM(D115:F115)</f>
        <v>65</v>
      </c>
      <c r="I115" s="17">
        <f>SUM(I77:I114,I2:I29)</f>
        <v>9</v>
      </c>
      <c r="J115" s="17">
        <f t="shared" ref="J115:K115" si="0">SUM(J77:J114,J2:J29)</f>
        <v>32</v>
      </c>
      <c r="K115" s="17">
        <f t="shared" si="0"/>
        <v>25</v>
      </c>
      <c r="L115" s="17">
        <f>SUM(I115:K115)</f>
        <v>66</v>
      </c>
      <c r="M115" s="17">
        <f>SUM(M2:M29,M77:M114)</f>
        <v>27</v>
      </c>
      <c r="N115" s="17">
        <f>SUM(N2:N29,N77:N114)</f>
        <v>38</v>
      </c>
      <c r="O115" s="17">
        <f>SUM(M115:N115)</f>
        <v>65</v>
      </c>
      <c r="U115" s="17">
        <f>SUM(U2:U29,U77:U114)</f>
        <v>42</v>
      </c>
      <c r="V115" s="17">
        <f>SUM(V2:V29,V77:V114)</f>
        <v>24</v>
      </c>
      <c r="W115" s="17">
        <f>SUM(U115:V115)</f>
        <v>66</v>
      </c>
      <c r="Y115" s="17">
        <f>SUM(Y77:Y114,Y2:Y29)</f>
        <v>8</v>
      </c>
      <c r="Z115" s="17">
        <f t="shared" ref="Z115:AB115" si="1">SUM(Z77:Z114,Z2:Z29)</f>
        <v>2</v>
      </c>
      <c r="AA115" s="17">
        <f t="shared" si="1"/>
        <v>18</v>
      </c>
      <c r="AB115" s="17">
        <f t="shared" si="1"/>
        <v>38</v>
      </c>
      <c r="AC115" s="17">
        <f>SUM(Y115:AB115)</f>
        <v>66</v>
      </c>
    </row>
    <row r="116" spans="1:30" s="12" customFormat="1" x14ac:dyDescent="0.2">
      <c r="A116" s="10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</row>
    <row r="117" spans="1:30" s="12" customFormat="1" x14ac:dyDescent="0.2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</row>
    <row r="118" spans="1:30" s="12" customFormat="1" x14ac:dyDescent="0.2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</row>
    <row r="119" spans="1:30" s="15" customFormat="1" x14ac:dyDescent="0.2">
      <c r="A119" s="13">
        <v>44015.753275057868</v>
      </c>
      <c r="B119" s="14" t="s">
        <v>75</v>
      </c>
      <c r="C119" s="14" t="s">
        <v>76</v>
      </c>
      <c r="D119" s="14"/>
      <c r="E119" s="14"/>
      <c r="F119" s="14">
        <v>1</v>
      </c>
      <c r="G119" s="14" t="s">
        <v>32</v>
      </c>
      <c r="H119" s="14" t="s">
        <v>53</v>
      </c>
      <c r="I119" s="14"/>
      <c r="J119" s="14"/>
      <c r="K119" s="14">
        <v>1</v>
      </c>
      <c r="L119" s="14" t="s">
        <v>33</v>
      </c>
      <c r="M119" s="14">
        <v>1</v>
      </c>
      <c r="N119" s="14"/>
      <c r="O119" s="14" t="s">
        <v>21</v>
      </c>
      <c r="P119" s="14" t="s">
        <v>41</v>
      </c>
      <c r="Q119" s="14" t="s">
        <v>23</v>
      </c>
      <c r="R119" s="14" t="s">
        <v>24</v>
      </c>
      <c r="S119" s="14" t="s">
        <v>72</v>
      </c>
      <c r="T119" s="14" t="s">
        <v>37</v>
      </c>
      <c r="U119" s="14">
        <v>1</v>
      </c>
      <c r="V119" s="14"/>
      <c r="W119" s="14" t="s">
        <v>21</v>
      </c>
      <c r="X119" s="14" t="s">
        <v>27</v>
      </c>
      <c r="Y119" s="14">
        <v>1</v>
      </c>
      <c r="Z119" s="14"/>
      <c r="AA119" s="14"/>
      <c r="AB119" s="14"/>
      <c r="AC119" s="14" t="s">
        <v>49</v>
      </c>
    </row>
    <row r="120" spans="1:30" s="15" customFormat="1" x14ac:dyDescent="0.2">
      <c r="A120" s="13">
        <v>44015.789254131945</v>
      </c>
      <c r="B120" s="14" t="s">
        <v>75</v>
      </c>
      <c r="C120" s="14" t="s">
        <v>77</v>
      </c>
      <c r="D120" s="14"/>
      <c r="E120" s="14"/>
      <c r="F120" s="14">
        <v>1</v>
      </c>
      <c r="G120" s="14" t="s">
        <v>32</v>
      </c>
      <c r="H120" s="14" t="s">
        <v>53</v>
      </c>
      <c r="I120" s="14"/>
      <c r="J120" s="14">
        <v>1</v>
      </c>
      <c r="K120" s="14"/>
      <c r="L120" s="14" t="s">
        <v>20</v>
      </c>
      <c r="M120" s="14">
        <v>1</v>
      </c>
      <c r="N120" s="14"/>
      <c r="O120" s="14" t="s">
        <v>21</v>
      </c>
      <c r="P120" s="14" t="s">
        <v>22</v>
      </c>
      <c r="Q120" s="14" t="s">
        <v>35</v>
      </c>
      <c r="R120" s="14" t="s">
        <v>24</v>
      </c>
      <c r="S120" s="14" t="s">
        <v>25</v>
      </c>
      <c r="T120" s="14" t="s">
        <v>26</v>
      </c>
      <c r="U120" s="14">
        <v>1</v>
      </c>
      <c r="V120" s="14"/>
      <c r="W120" s="14" t="s">
        <v>21</v>
      </c>
      <c r="X120" s="14" t="s">
        <v>27</v>
      </c>
      <c r="Y120" s="14"/>
      <c r="Z120" s="14"/>
      <c r="AA120" s="14"/>
      <c r="AB120" s="14">
        <v>1</v>
      </c>
      <c r="AC120" s="14" t="s">
        <v>44</v>
      </c>
      <c r="AD120" s="14" t="s">
        <v>56</v>
      </c>
    </row>
    <row r="121" spans="1:30" s="15" customFormat="1" x14ac:dyDescent="0.2">
      <c r="A121" s="13">
        <v>44027.378733402773</v>
      </c>
      <c r="B121" s="14" t="s">
        <v>75</v>
      </c>
      <c r="C121" s="14" t="s">
        <v>88</v>
      </c>
      <c r="D121" s="14"/>
      <c r="E121" s="14">
        <v>1</v>
      </c>
      <c r="F121" s="14"/>
      <c r="G121" s="14" t="s">
        <v>18</v>
      </c>
      <c r="H121" s="14" t="s">
        <v>19</v>
      </c>
      <c r="I121" s="14"/>
      <c r="J121" s="14">
        <v>1</v>
      </c>
      <c r="K121" s="14"/>
      <c r="L121" s="14" t="s">
        <v>20</v>
      </c>
      <c r="M121" s="14"/>
      <c r="N121" s="14">
        <v>1</v>
      </c>
      <c r="O121" s="14" t="s">
        <v>40</v>
      </c>
      <c r="P121" s="14" t="s">
        <v>34</v>
      </c>
      <c r="Q121" s="14" t="s">
        <v>23</v>
      </c>
      <c r="R121" s="14" t="s">
        <v>24</v>
      </c>
      <c r="S121" s="14" t="s">
        <v>25</v>
      </c>
      <c r="T121" s="14" t="s">
        <v>26</v>
      </c>
      <c r="U121" s="14"/>
      <c r="V121" s="14">
        <v>1</v>
      </c>
      <c r="W121" s="14" t="s">
        <v>40</v>
      </c>
      <c r="X121" s="14" t="s">
        <v>27</v>
      </c>
      <c r="Y121" s="14"/>
      <c r="Z121" s="14"/>
      <c r="AA121" s="14"/>
      <c r="AB121" s="14">
        <v>1</v>
      </c>
      <c r="AC121" s="14" t="s">
        <v>44</v>
      </c>
      <c r="AD121" s="14" t="s">
        <v>38</v>
      </c>
    </row>
    <row r="122" spans="1:30" s="15" customFormat="1" x14ac:dyDescent="0.2">
      <c r="A122" s="13">
        <v>44032.491397916667</v>
      </c>
      <c r="B122" s="14" t="s">
        <v>75</v>
      </c>
      <c r="C122" s="14" t="s">
        <v>88</v>
      </c>
      <c r="D122" s="14"/>
      <c r="E122" s="14"/>
      <c r="F122" s="14">
        <v>1</v>
      </c>
      <c r="G122" s="14" t="s">
        <v>32</v>
      </c>
      <c r="H122" s="14" t="s">
        <v>53</v>
      </c>
      <c r="I122" s="14"/>
      <c r="J122" s="14"/>
      <c r="K122" s="14">
        <v>1</v>
      </c>
      <c r="L122" s="14" t="s">
        <v>33</v>
      </c>
      <c r="M122" s="14"/>
      <c r="N122" s="14">
        <v>1</v>
      </c>
      <c r="O122" s="14" t="s">
        <v>40</v>
      </c>
      <c r="P122" s="14" t="s">
        <v>34</v>
      </c>
      <c r="Q122" s="14" t="s">
        <v>23</v>
      </c>
      <c r="R122" s="14" t="s">
        <v>24</v>
      </c>
      <c r="S122" s="14" t="s">
        <v>25</v>
      </c>
      <c r="T122" s="14" t="s">
        <v>43</v>
      </c>
      <c r="U122" s="14">
        <v>1</v>
      </c>
      <c r="V122" s="14"/>
      <c r="W122" s="14" t="s">
        <v>21</v>
      </c>
      <c r="X122" s="14" t="s">
        <v>27</v>
      </c>
      <c r="Y122" s="14"/>
      <c r="Z122" s="14"/>
      <c r="AA122" s="14">
        <v>1</v>
      </c>
      <c r="AB122" s="14"/>
      <c r="AC122" s="14" t="s">
        <v>28</v>
      </c>
      <c r="AD122" s="14" t="s">
        <v>56</v>
      </c>
    </row>
    <row r="123" spans="1:30" s="15" customFormat="1" x14ac:dyDescent="0.2">
      <c r="A123" s="13">
        <v>44033.30921259259</v>
      </c>
      <c r="B123" s="14" t="s">
        <v>75</v>
      </c>
      <c r="C123" s="14" t="s">
        <v>97</v>
      </c>
      <c r="D123" s="14">
        <v>1</v>
      </c>
      <c r="E123" s="14"/>
      <c r="F123" s="14"/>
      <c r="G123" s="14" t="s">
        <v>52</v>
      </c>
      <c r="H123" s="14" t="s">
        <v>19</v>
      </c>
      <c r="I123" s="14"/>
      <c r="J123" s="14">
        <v>1</v>
      </c>
      <c r="K123" s="14"/>
      <c r="L123" s="14" t="s">
        <v>20</v>
      </c>
      <c r="M123" s="14"/>
      <c r="N123" s="14">
        <v>1</v>
      </c>
      <c r="O123" s="14" t="s">
        <v>40</v>
      </c>
      <c r="P123" s="14" t="s">
        <v>41</v>
      </c>
      <c r="Q123" s="14" t="s">
        <v>23</v>
      </c>
      <c r="R123" s="14" t="s">
        <v>24</v>
      </c>
      <c r="S123" s="14" t="s">
        <v>25</v>
      </c>
      <c r="T123" s="14" t="s">
        <v>37</v>
      </c>
      <c r="U123" s="14"/>
      <c r="V123" s="14">
        <v>1</v>
      </c>
      <c r="W123" s="14" t="s">
        <v>40</v>
      </c>
      <c r="X123" s="14" t="s">
        <v>27</v>
      </c>
      <c r="Y123" s="14"/>
      <c r="Z123" s="14"/>
      <c r="AA123" s="14"/>
      <c r="AB123" s="14">
        <v>1</v>
      </c>
      <c r="AC123" s="14" t="s">
        <v>44</v>
      </c>
      <c r="AD123" s="14" t="s">
        <v>95</v>
      </c>
    </row>
    <row r="124" spans="1:30" s="15" customFormat="1" x14ac:dyDescent="0.2">
      <c r="A124" s="13">
        <v>44033.331512835648</v>
      </c>
      <c r="B124" s="14" t="s">
        <v>75</v>
      </c>
      <c r="C124" s="14" t="s">
        <v>98</v>
      </c>
      <c r="D124" s="14"/>
      <c r="E124" s="14"/>
      <c r="F124" s="14">
        <v>1</v>
      </c>
      <c r="G124" s="14" t="s">
        <v>32</v>
      </c>
      <c r="H124" s="14" t="s">
        <v>19</v>
      </c>
      <c r="I124" s="14"/>
      <c r="J124" s="14"/>
      <c r="K124" s="14">
        <v>1</v>
      </c>
      <c r="L124" s="14" t="s">
        <v>33</v>
      </c>
      <c r="M124" s="14">
        <v>1</v>
      </c>
      <c r="N124" s="14"/>
      <c r="O124" s="14" t="s">
        <v>21</v>
      </c>
      <c r="P124" s="14" t="s">
        <v>41</v>
      </c>
      <c r="Q124" s="14" t="s">
        <v>35</v>
      </c>
      <c r="R124" s="14" t="s">
        <v>24</v>
      </c>
      <c r="S124" s="14" t="s">
        <v>25</v>
      </c>
      <c r="T124" s="14" t="s">
        <v>26</v>
      </c>
      <c r="U124" s="14"/>
      <c r="V124" s="14">
        <v>1</v>
      </c>
      <c r="W124" s="14" t="s">
        <v>40</v>
      </c>
      <c r="X124" s="14" t="s">
        <v>27</v>
      </c>
      <c r="Y124" s="14"/>
      <c r="Z124" s="14"/>
      <c r="AA124" s="14"/>
      <c r="AB124" s="14">
        <v>1</v>
      </c>
      <c r="AC124" s="14" t="s">
        <v>44</v>
      </c>
      <c r="AD124" s="14" t="s">
        <v>99</v>
      </c>
    </row>
    <row r="125" spans="1:30" s="15" customFormat="1" x14ac:dyDescent="0.2">
      <c r="A125" s="13">
        <v>44033.355839837968</v>
      </c>
      <c r="B125" s="14" t="s">
        <v>75</v>
      </c>
      <c r="C125" s="14" t="s">
        <v>101</v>
      </c>
      <c r="D125" s="14"/>
      <c r="E125" s="14"/>
      <c r="F125" s="14">
        <v>1</v>
      </c>
      <c r="G125" s="14" t="s">
        <v>32</v>
      </c>
      <c r="H125" s="14" t="s">
        <v>47</v>
      </c>
      <c r="I125" s="14"/>
      <c r="J125" s="14"/>
      <c r="K125" s="14">
        <v>1</v>
      </c>
      <c r="L125" s="14" t="s">
        <v>33</v>
      </c>
      <c r="M125" s="14">
        <v>1</v>
      </c>
      <c r="N125" s="14"/>
      <c r="O125" s="14" t="s">
        <v>21</v>
      </c>
      <c r="P125" s="14" t="s">
        <v>34</v>
      </c>
      <c r="Q125" s="14" t="s">
        <v>35</v>
      </c>
      <c r="R125" s="14" t="s">
        <v>24</v>
      </c>
      <c r="S125" s="14" t="s">
        <v>25</v>
      </c>
      <c r="T125" s="14" t="s">
        <v>43</v>
      </c>
      <c r="U125" s="14">
        <v>1</v>
      </c>
      <c r="V125" s="14"/>
      <c r="W125" s="14" t="s">
        <v>21</v>
      </c>
      <c r="X125" s="14" t="s">
        <v>48</v>
      </c>
      <c r="Y125" s="14"/>
      <c r="Z125" s="14">
        <v>1</v>
      </c>
      <c r="AA125" s="14"/>
      <c r="AB125" s="14"/>
      <c r="AC125" s="14" t="s">
        <v>67</v>
      </c>
    </row>
    <row r="126" spans="1:30" s="15" customFormat="1" x14ac:dyDescent="0.2">
      <c r="A126" s="13">
        <v>44033.367279861108</v>
      </c>
      <c r="B126" s="14" t="s">
        <v>75</v>
      </c>
      <c r="C126" s="14" t="s">
        <v>104</v>
      </c>
      <c r="D126" s="14"/>
      <c r="E126" s="14">
        <v>1</v>
      </c>
      <c r="F126" s="14"/>
      <c r="G126" s="14" t="s">
        <v>18</v>
      </c>
      <c r="H126" s="14" t="s">
        <v>19</v>
      </c>
      <c r="I126" s="14"/>
      <c r="J126" s="14">
        <v>1</v>
      </c>
      <c r="K126" s="14"/>
      <c r="L126" s="14" t="s">
        <v>20</v>
      </c>
      <c r="M126" s="14">
        <v>1</v>
      </c>
      <c r="N126" s="14"/>
      <c r="O126" s="14" t="s">
        <v>21</v>
      </c>
      <c r="P126" s="14" t="s">
        <v>41</v>
      </c>
      <c r="Q126" s="14" t="s">
        <v>35</v>
      </c>
      <c r="R126" s="14" t="s">
        <v>42</v>
      </c>
      <c r="S126" s="14" t="s">
        <v>25</v>
      </c>
      <c r="T126" s="14" t="s">
        <v>26</v>
      </c>
      <c r="U126" s="14">
        <v>1</v>
      </c>
      <c r="V126" s="14"/>
      <c r="W126" s="14" t="s">
        <v>21</v>
      </c>
      <c r="X126" s="14" t="s">
        <v>27</v>
      </c>
      <c r="Y126" s="14"/>
      <c r="Z126" s="14"/>
      <c r="AA126" s="14">
        <v>1</v>
      </c>
      <c r="AB126" s="14"/>
      <c r="AC126" s="14" t="s">
        <v>28</v>
      </c>
      <c r="AD126" s="14" t="s">
        <v>38</v>
      </c>
    </row>
    <row r="127" spans="1:30" s="15" customFormat="1" x14ac:dyDescent="0.2">
      <c r="A127" s="13">
        <v>44033.450039652773</v>
      </c>
      <c r="B127" s="14" t="s">
        <v>75</v>
      </c>
      <c r="C127" s="14" t="s">
        <v>108</v>
      </c>
      <c r="D127" s="14"/>
      <c r="E127" s="14"/>
      <c r="F127" s="14">
        <v>1</v>
      </c>
      <c r="G127" s="14" t="s">
        <v>32</v>
      </c>
      <c r="H127" s="14" t="s">
        <v>47</v>
      </c>
      <c r="I127" s="14"/>
      <c r="J127" s="14"/>
      <c r="K127" s="14">
        <v>1</v>
      </c>
      <c r="L127" s="14" t="s">
        <v>33</v>
      </c>
      <c r="M127" s="14"/>
      <c r="N127" s="14">
        <v>1</v>
      </c>
      <c r="O127" s="14" t="s">
        <v>40</v>
      </c>
      <c r="P127" s="14" t="s">
        <v>41</v>
      </c>
      <c r="Q127" s="14" t="s">
        <v>35</v>
      </c>
      <c r="R127" s="14" t="s">
        <v>24</v>
      </c>
      <c r="S127" s="14" t="s">
        <v>25</v>
      </c>
      <c r="T127" s="14" t="s">
        <v>26</v>
      </c>
      <c r="U127" s="14"/>
      <c r="V127" s="14">
        <v>1</v>
      </c>
      <c r="W127" s="14" t="s">
        <v>40</v>
      </c>
      <c r="X127" s="14" t="s">
        <v>48</v>
      </c>
      <c r="Y127" s="14"/>
      <c r="Z127" s="14"/>
      <c r="AA127" s="14">
        <v>1</v>
      </c>
      <c r="AB127" s="14"/>
      <c r="AC127" s="14" t="s">
        <v>28</v>
      </c>
      <c r="AD127" s="14" t="s">
        <v>38</v>
      </c>
    </row>
    <row r="128" spans="1:30" s="15" customFormat="1" x14ac:dyDescent="0.2">
      <c r="A128" s="13">
        <v>44034.313008715282</v>
      </c>
      <c r="B128" s="14" t="s">
        <v>75</v>
      </c>
      <c r="C128" s="14" t="s">
        <v>116</v>
      </c>
      <c r="D128" s="14"/>
      <c r="E128" s="14">
        <v>1</v>
      </c>
      <c r="F128" s="14"/>
      <c r="G128" s="14" t="s">
        <v>18</v>
      </c>
      <c r="H128" s="14" t="s">
        <v>60</v>
      </c>
      <c r="I128" s="14">
        <v>1</v>
      </c>
      <c r="J128" s="14"/>
      <c r="K128" s="14"/>
      <c r="L128" s="14" t="s">
        <v>91</v>
      </c>
      <c r="M128" s="14"/>
      <c r="N128" s="14">
        <v>1</v>
      </c>
      <c r="O128" s="14" t="s">
        <v>40</v>
      </c>
      <c r="P128" s="14" t="s">
        <v>41</v>
      </c>
      <c r="Q128" s="14" t="s">
        <v>23</v>
      </c>
      <c r="R128" s="14" t="s">
        <v>24</v>
      </c>
      <c r="S128" s="14" t="s">
        <v>36</v>
      </c>
      <c r="T128" s="14" t="s">
        <v>37</v>
      </c>
      <c r="U128" s="14">
        <v>1</v>
      </c>
      <c r="V128" s="14"/>
      <c r="W128" s="14" t="s">
        <v>21</v>
      </c>
      <c r="X128" s="14" t="s">
        <v>27</v>
      </c>
      <c r="Y128" s="14"/>
      <c r="Z128" s="14"/>
      <c r="AA128" s="14">
        <v>1</v>
      </c>
      <c r="AB128" s="14"/>
      <c r="AC128" s="14" t="s">
        <v>28</v>
      </c>
      <c r="AD128" s="14" t="s">
        <v>38</v>
      </c>
    </row>
    <row r="129" spans="1:30" s="15" customFormat="1" x14ac:dyDescent="0.2">
      <c r="A129" s="13">
        <v>44035.278142662035</v>
      </c>
      <c r="B129" s="14" t="s">
        <v>75</v>
      </c>
      <c r="C129" s="14" t="s">
        <v>123</v>
      </c>
      <c r="D129" s="14">
        <v>1</v>
      </c>
      <c r="E129" s="14"/>
      <c r="F129" s="14"/>
      <c r="G129" s="14" t="s">
        <v>52</v>
      </c>
      <c r="H129" s="14" t="s">
        <v>47</v>
      </c>
      <c r="I129" s="14"/>
      <c r="J129" s="14"/>
      <c r="K129" s="14">
        <v>1</v>
      </c>
      <c r="L129" s="14" t="s">
        <v>33</v>
      </c>
      <c r="M129" s="14">
        <v>1</v>
      </c>
      <c r="N129" s="14"/>
      <c r="O129" s="14" t="s">
        <v>21</v>
      </c>
      <c r="P129" s="14" t="s">
        <v>41</v>
      </c>
      <c r="Q129" s="14" t="s">
        <v>23</v>
      </c>
      <c r="R129" s="14" t="s">
        <v>42</v>
      </c>
      <c r="S129" s="14" t="s">
        <v>36</v>
      </c>
      <c r="T129" s="14" t="s">
        <v>26</v>
      </c>
      <c r="U129" s="14">
        <v>1</v>
      </c>
      <c r="V129" s="14"/>
      <c r="W129" s="14" t="s">
        <v>21</v>
      </c>
      <c r="X129" s="14" t="s">
        <v>27</v>
      </c>
      <c r="Y129" s="14"/>
      <c r="Z129" s="14"/>
      <c r="AA129" s="14">
        <v>1</v>
      </c>
      <c r="AB129" s="14"/>
      <c r="AC129" s="14" t="s">
        <v>28</v>
      </c>
      <c r="AD129" s="14" t="s">
        <v>38</v>
      </c>
    </row>
    <row r="130" spans="1:30" s="15" customFormat="1" x14ac:dyDescent="0.2">
      <c r="A130" s="13">
        <v>44035.567660439818</v>
      </c>
      <c r="B130" s="14" t="s">
        <v>75</v>
      </c>
      <c r="C130" s="14" t="s">
        <v>127</v>
      </c>
      <c r="D130" s="14"/>
      <c r="E130" s="14"/>
      <c r="F130" s="14">
        <v>1</v>
      </c>
      <c r="G130" s="14" t="s">
        <v>32</v>
      </c>
      <c r="K130" s="15">
        <v>1</v>
      </c>
      <c r="L130" s="14" t="s">
        <v>33</v>
      </c>
      <c r="M130" s="14"/>
      <c r="N130" s="14">
        <v>1</v>
      </c>
      <c r="O130" s="14" t="s">
        <v>40</v>
      </c>
      <c r="P130" s="14" t="s">
        <v>34</v>
      </c>
      <c r="Q130" s="14" t="s">
        <v>23</v>
      </c>
      <c r="R130" s="14" t="s">
        <v>24</v>
      </c>
      <c r="S130" s="14" t="s">
        <v>25</v>
      </c>
      <c r="T130" s="14" t="s">
        <v>43</v>
      </c>
      <c r="U130" s="14">
        <v>1</v>
      </c>
      <c r="V130" s="14"/>
      <c r="W130" s="14" t="s">
        <v>21</v>
      </c>
      <c r="X130" s="14" t="s">
        <v>27</v>
      </c>
      <c r="Y130" s="14"/>
      <c r="Z130" s="14"/>
      <c r="AA130" s="14"/>
      <c r="AB130" s="14">
        <v>1</v>
      </c>
      <c r="AC130" s="14" t="s">
        <v>44</v>
      </c>
      <c r="AD130" s="14" t="s">
        <v>38</v>
      </c>
    </row>
    <row r="131" spans="1:30" s="15" customFormat="1" x14ac:dyDescent="0.2">
      <c r="A131" s="13">
        <v>44035.583582164356</v>
      </c>
      <c r="B131" s="14" t="s">
        <v>75</v>
      </c>
      <c r="C131" s="14" t="s">
        <v>129</v>
      </c>
      <c r="D131" s="14"/>
      <c r="E131" s="14"/>
      <c r="F131" s="14">
        <v>1</v>
      </c>
      <c r="G131" s="14" t="s">
        <v>32</v>
      </c>
      <c r="H131" s="14" t="s">
        <v>19</v>
      </c>
      <c r="I131" s="14"/>
      <c r="J131" s="14">
        <v>1</v>
      </c>
      <c r="K131" s="14"/>
      <c r="L131" s="14" t="s">
        <v>20</v>
      </c>
      <c r="M131" s="14"/>
      <c r="N131" s="14">
        <v>1</v>
      </c>
      <c r="O131" s="14" t="s">
        <v>40</v>
      </c>
      <c r="P131" s="14" t="s">
        <v>34</v>
      </c>
      <c r="Q131" s="14" t="s">
        <v>23</v>
      </c>
      <c r="R131" s="14" t="s">
        <v>24</v>
      </c>
      <c r="S131" s="14" t="s">
        <v>25</v>
      </c>
      <c r="T131" s="14" t="s">
        <v>26</v>
      </c>
      <c r="U131" s="14"/>
      <c r="V131" s="14">
        <v>1</v>
      </c>
      <c r="W131" s="14" t="s">
        <v>40</v>
      </c>
      <c r="X131" s="14" t="s">
        <v>48</v>
      </c>
      <c r="Y131" s="14"/>
      <c r="Z131" s="14"/>
      <c r="AA131" s="14"/>
      <c r="AB131" s="14">
        <v>1</v>
      </c>
      <c r="AC131" s="14" t="s">
        <v>44</v>
      </c>
      <c r="AD131" s="14" t="s">
        <v>45</v>
      </c>
    </row>
    <row r="132" spans="1:30" s="15" customFormat="1" x14ac:dyDescent="0.2">
      <c r="A132" s="13">
        <v>44035.585201087961</v>
      </c>
      <c r="B132" s="14" t="s">
        <v>75</v>
      </c>
      <c r="C132" s="14" t="s">
        <v>130</v>
      </c>
      <c r="D132" s="14"/>
      <c r="E132" s="14">
        <v>1</v>
      </c>
      <c r="F132" s="14"/>
      <c r="G132" s="14" t="s">
        <v>18</v>
      </c>
      <c r="H132" s="14" t="s">
        <v>19</v>
      </c>
      <c r="I132" s="14"/>
      <c r="J132" s="14">
        <v>1</v>
      </c>
      <c r="K132" s="14"/>
      <c r="L132" s="14" t="s">
        <v>20</v>
      </c>
      <c r="M132" s="14"/>
      <c r="N132" s="14">
        <v>1</v>
      </c>
      <c r="O132" s="14" t="s">
        <v>40</v>
      </c>
      <c r="P132" s="14" t="s">
        <v>34</v>
      </c>
      <c r="Q132" s="14" t="s">
        <v>23</v>
      </c>
      <c r="R132" s="14" t="s">
        <v>24</v>
      </c>
      <c r="S132" s="14" t="s">
        <v>25</v>
      </c>
      <c r="T132" s="14" t="s">
        <v>26</v>
      </c>
      <c r="U132" s="14">
        <v>1</v>
      </c>
      <c r="V132" s="14"/>
      <c r="W132" s="14" t="s">
        <v>21</v>
      </c>
      <c r="X132" s="14" t="s">
        <v>27</v>
      </c>
      <c r="Y132" s="14"/>
      <c r="Z132" s="14">
        <v>1</v>
      </c>
      <c r="AA132" s="14"/>
      <c r="AB132" s="14"/>
      <c r="AC132" s="14" t="s">
        <v>67</v>
      </c>
    </row>
    <row r="133" spans="1:30" s="15" customFormat="1" x14ac:dyDescent="0.2">
      <c r="A133" s="13">
        <v>44036.326202037038</v>
      </c>
      <c r="B133" s="14" t="s">
        <v>75</v>
      </c>
      <c r="C133" s="14" t="s">
        <v>68</v>
      </c>
      <c r="D133" s="14"/>
      <c r="E133" s="14">
        <v>1</v>
      </c>
      <c r="F133" s="14"/>
      <c r="G133" s="14" t="s">
        <v>18</v>
      </c>
      <c r="H133" s="14" t="s">
        <v>53</v>
      </c>
      <c r="I133" s="14"/>
      <c r="J133" s="14"/>
      <c r="K133" s="14">
        <v>1</v>
      </c>
      <c r="L133" s="14" t="s">
        <v>33</v>
      </c>
      <c r="M133" s="14"/>
      <c r="N133" s="14">
        <v>1</v>
      </c>
      <c r="O133" s="14" t="s">
        <v>40</v>
      </c>
      <c r="P133" s="14" t="s">
        <v>34</v>
      </c>
      <c r="Q133" s="14" t="s">
        <v>35</v>
      </c>
      <c r="R133" s="14" t="s">
        <v>24</v>
      </c>
      <c r="S133" s="14" t="s">
        <v>25</v>
      </c>
    </row>
    <row r="134" spans="1:30" s="15" customFormat="1" x14ac:dyDescent="0.2">
      <c r="A134" s="13">
        <v>44036.345639907406</v>
      </c>
      <c r="B134" s="14" t="s">
        <v>75</v>
      </c>
      <c r="C134" s="14" t="s">
        <v>139</v>
      </c>
      <c r="D134" s="14"/>
      <c r="E134" s="14">
        <v>1</v>
      </c>
      <c r="F134" s="14"/>
      <c r="G134" s="14" t="s">
        <v>18</v>
      </c>
      <c r="H134" s="14" t="s">
        <v>60</v>
      </c>
      <c r="I134" s="14">
        <v>1</v>
      </c>
      <c r="J134" s="14"/>
      <c r="K134" s="14"/>
      <c r="L134" s="14" t="s">
        <v>91</v>
      </c>
      <c r="M134" s="14"/>
      <c r="N134" s="14">
        <v>1</v>
      </c>
      <c r="O134" s="14" t="s">
        <v>40</v>
      </c>
      <c r="P134" s="14" t="s">
        <v>22</v>
      </c>
      <c r="Q134" s="14" t="s">
        <v>23</v>
      </c>
      <c r="R134" s="14" t="s">
        <v>24</v>
      </c>
      <c r="S134" s="14" t="s">
        <v>25</v>
      </c>
      <c r="T134" s="14" t="s">
        <v>37</v>
      </c>
      <c r="U134" s="14">
        <v>1</v>
      </c>
      <c r="V134" s="14"/>
      <c r="W134" s="14" t="s">
        <v>21</v>
      </c>
      <c r="X134" s="14" t="s">
        <v>27</v>
      </c>
      <c r="Y134" s="14"/>
      <c r="Z134" s="14"/>
      <c r="AA134" s="14">
        <v>1</v>
      </c>
      <c r="AB134" s="14"/>
      <c r="AC134" s="14" t="s">
        <v>28</v>
      </c>
      <c r="AD134" s="14" t="s">
        <v>38</v>
      </c>
    </row>
    <row r="135" spans="1:30" s="15" customFormat="1" x14ac:dyDescent="0.2">
      <c r="A135" s="13">
        <v>44036.436420092592</v>
      </c>
      <c r="B135" s="14" t="s">
        <v>75</v>
      </c>
      <c r="C135" s="14" t="s">
        <v>127</v>
      </c>
      <c r="D135" s="14"/>
      <c r="E135" s="14">
        <v>1</v>
      </c>
      <c r="F135" s="14"/>
      <c r="G135" s="14" t="s">
        <v>18</v>
      </c>
      <c r="H135" s="14" t="s">
        <v>19</v>
      </c>
      <c r="I135" s="14"/>
      <c r="J135" s="14">
        <v>1</v>
      </c>
      <c r="K135" s="14"/>
      <c r="L135" s="14" t="s">
        <v>20</v>
      </c>
      <c r="M135" s="14"/>
      <c r="N135" s="14">
        <v>1</v>
      </c>
      <c r="O135" s="14" t="s">
        <v>40</v>
      </c>
      <c r="P135" s="14" t="s">
        <v>22</v>
      </c>
      <c r="Q135" s="14" t="s">
        <v>23</v>
      </c>
      <c r="R135" s="14" t="s">
        <v>24</v>
      </c>
      <c r="S135" s="14" t="s">
        <v>36</v>
      </c>
      <c r="T135" s="14" t="s">
        <v>26</v>
      </c>
      <c r="U135" s="14"/>
      <c r="V135" s="14">
        <v>1</v>
      </c>
      <c r="W135" s="14" t="s">
        <v>40</v>
      </c>
      <c r="X135" s="14" t="s">
        <v>27</v>
      </c>
      <c r="Y135" s="14"/>
      <c r="Z135" s="14"/>
      <c r="AA135" s="14">
        <v>1</v>
      </c>
      <c r="AB135" s="14"/>
      <c r="AC135" s="14" t="s">
        <v>28</v>
      </c>
      <c r="AD135" s="14" t="s">
        <v>56</v>
      </c>
    </row>
    <row r="136" spans="1:30" s="15" customFormat="1" x14ac:dyDescent="0.2">
      <c r="A136" s="13">
        <v>44037.032653946764</v>
      </c>
      <c r="B136" s="14" t="s">
        <v>75</v>
      </c>
      <c r="C136" s="14" t="s">
        <v>154</v>
      </c>
      <c r="D136" s="14"/>
      <c r="E136" s="14"/>
      <c r="F136" s="14">
        <v>1</v>
      </c>
      <c r="G136" s="14" t="s">
        <v>32</v>
      </c>
      <c r="H136" s="14" t="s">
        <v>19</v>
      </c>
      <c r="I136" s="14"/>
      <c r="J136" s="14">
        <v>1</v>
      </c>
      <c r="K136" s="14"/>
      <c r="L136" s="14" t="s">
        <v>20</v>
      </c>
      <c r="M136" s="14">
        <v>1</v>
      </c>
      <c r="N136" s="14"/>
      <c r="O136" s="14" t="s">
        <v>21</v>
      </c>
      <c r="P136" s="14" t="s">
        <v>41</v>
      </c>
      <c r="Q136" s="14" t="s">
        <v>23</v>
      </c>
      <c r="R136" s="14" t="s">
        <v>24</v>
      </c>
      <c r="S136" s="14" t="s">
        <v>25</v>
      </c>
      <c r="T136" s="14" t="s">
        <v>37</v>
      </c>
      <c r="U136" s="14"/>
      <c r="V136" s="14">
        <v>1</v>
      </c>
      <c r="W136" s="14" t="s">
        <v>40</v>
      </c>
      <c r="X136" s="14" t="s">
        <v>27</v>
      </c>
      <c r="Y136" s="14"/>
      <c r="Z136" s="14"/>
      <c r="AA136" s="14">
        <v>1</v>
      </c>
      <c r="AB136" s="14"/>
      <c r="AC136" s="14" t="s">
        <v>28</v>
      </c>
      <c r="AD136" s="14" t="s">
        <v>29</v>
      </c>
    </row>
    <row r="137" spans="1:30" s="15" customFormat="1" x14ac:dyDescent="0.2">
      <c r="A137" s="13">
        <v>44039.373980648146</v>
      </c>
      <c r="B137" s="14" t="s">
        <v>75</v>
      </c>
      <c r="C137" s="14" t="s">
        <v>159</v>
      </c>
      <c r="D137" s="14"/>
      <c r="E137" s="14"/>
      <c r="F137" s="14">
        <v>1</v>
      </c>
      <c r="G137" s="14" t="s">
        <v>32</v>
      </c>
      <c r="H137" s="14" t="s">
        <v>53</v>
      </c>
      <c r="I137" s="14">
        <v>1</v>
      </c>
      <c r="J137" s="14"/>
      <c r="K137" s="14"/>
      <c r="L137" s="14" t="s">
        <v>91</v>
      </c>
      <c r="M137" s="14">
        <v>1</v>
      </c>
      <c r="N137" s="14"/>
      <c r="O137" s="14" t="s">
        <v>21</v>
      </c>
      <c r="P137" s="14" t="s">
        <v>34</v>
      </c>
      <c r="Q137" s="14" t="s">
        <v>23</v>
      </c>
      <c r="R137" s="14" t="s">
        <v>24</v>
      </c>
      <c r="S137" s="14" t="s">
        <v>25</v>
      </c>
      <c r="T137" s="14" t="s">
        <v>37</v>
      </c>
      <c r="U137" s="14">
        <v>1</v>
      </c>
      <c r="V137" s="14"/>
      <c r="W137" s="14" t="s">
        <v>21</v>
      </c>
      <c r="X137" s="14" t="s">
        <v>48</v>
      </c>
      <c r="Y137" s="14">
        <v>1</v>
      </c>
      <c r="Z137" s="14"/>
      <c r="AA137" s="14"/>
      <c r="AB137" s="14"/>
      <c r="AC137" s="14" t="s">
        <v>49</v>
      </c>
    </row>
    <row r="138" spans="1:30" s="15" customFormat="1" x14ac:dyDescent="0.2">
      <c r="A138" s="13">
        <v>44039.384472951388</v>
      </c>
      <c r="B138" s="14" t="s">
        <v>75</v>
      </c>
      <c r="C138" s="14" t="s">
        <v>160</v>
      </c>
      <c r="D138" s="14"/>
      <c r="E138" s="14">
        <v>1</v>
      </c>
      <c r="F138" s="14"/>
      <c r="G138" s="14" t="s">
        <v>18</v>
      </c>
      <c r="H138" s="14" t="s">
        <v>60</v>
      </c>
      <c r="I138" s="14">
        <v>1</v>
      </c>
      <c r="J138" s="14"/>
      <c r="K138" s="14"/>
      <c r="L138" s="14" t="s">
        <v>91</v>
      </c>
      <c r="M138" s="14"/>
      <c r="N138" s="14">
        <v>1</v>
      </c>
      <c r="O138" s="14" t="s">
        <v>40</v>
      </c>
      <c r="P138" s="14" t="s">
        <v>34</v>
      </c>
      <c r="Q138" s="14" t="s">
        <v>23</v>
      </c>
      <c r="R138" s="14" t="s">
        <v>24</v>
      </c>
      <c r="S138" s="14" t="s">
        <v>25</v>
      </c>
      <c r="T138" s="14" t="s">
        <v>43</v>
      </c>
      <c r="U138" s="14"/>
      <c r="V138" s="14">
        <v>1</v>
      </c>
      <c r="W138" s="14" t="s">
        <v>40</v>
      </c>
      <c r="X138" s="14" t="s">
        <v>27</v>
      </c>
      <c r="Y138" s="14"/>
      <c r="Z138" s="14"/>
      <c r="AA138" s="14"/>
      <c r="AB138" s="14">
        <v>1</v>
      </c>
      <c r="AC138" s="14" t="s">
        <v>44</v>
      </c>
      <c r="AD138" s="14" t="s">
        <v>161</v>
      </c>
    </row>
    <row r="139" spans="1:30" s="15" customFormat="1" x14ac:dyDescent="0.2">
      <c r="A139" s="13">
        <v>44039.387687835653</v>
      </c>
      <c r="B139" s="14" t="s">
        <v>75</v>
      </c>
      <c r="C139" s="14" t="s">
        <v>113</v>
      </c>
      <c r="D139" s="14"/>
      <c r="E139" s="14"/>
      <c r="F139" s="14">
        <v>1</v>
      </c>
      <c r="G139" s="14" t="s">
        <v>32</v>
      </c>
      <c r="H139" s="14" t="s">
        <v>53</v>
      </c>
      <c r="I139" s="14"/>
      <c r="J139" s="14"/>
      <c r="K139" s="14">
        <v>1</v>
      </c>
      <c r="L139" s="14" t="s">
        <v>33</v>
      </c>
      <c r="M139" s="14"/>
      <c r="N139" s="14">
        <v>1</v>
      </c>
      <c r="O139" s="14" t="s">
        <v>40</v>
      </c>
      <c r="P139" s="14" t="s">
        <v>34</v>
      </c>
      <c r="Q139" s="14" t="s">
        <v>23</v>
      </c>
      <c r="R139" s="14" t="s">
        <v>24</v>
      </c>
      <c r="S139" s="14" t="s">
        <v>25</v>
      </c>
      <c r="T139" s="14" t="s">
        <v>37</v>
      </c>
      <c r="U139" s="14"/>
      <c r="V139" s="14">
        <v>1</v>
      </c>
      <c r="W139" s="14" t="s">
        <v>40</v>
      </c>
      <c r="X139" s="14" t="s">
        <v>27</v>
      </c>
      <c r="Y139" s="14"/>
      <c r="Z139" s="14"/>
      <c r="AA139" s="14"/>
      <c r="AB139" s="14">
        <v>1</v>
      </c>
      <c r="AC139" s="14" t="s">
        <v>44</v>
      </c>
      <c r="AD139" s="14" t="s">
        <v>38</v>
      </c>
    </row>
    <row r="140" spans="1:30" s="15" customFormat="1" x14ac:dyDescent="0.2">
      <c r="A140" s="13">
        <v>44039.724684050925</v>
      </c>
      <c r="B140" s="14" t="s">
        <v>75</v>
      </c>
      <c r="C140" s="14" t="s">
        <v>167</v>
      </c>
      <c r="D140" s="14"/>
      <c r="E140" s="14"/>
      <c r="F140" s="14">
        <v>1</v>
      </c>
      <c r="G140" s="14" t="s">
        <v>32</v>
      </c>
      <c r="H140" s="14" t="s">
        <v>19</v>
      </c>
      <c r="I140" s="14"/>
      <c r="J140" s="14"/>
      <c r="K140" s="14">
        <v>1</v>
      </c>
      <c r="L140" s="14" t="s">
        <v>33</v>
      </c>
      <c r="M140" s="14"/>
      <c r="N140" s="14">
        <v>1</v>
      </c>
      <c r="O140" s="14" t="s">
        <v>40</v>
      </c>
      <c r="P140" s="14" t="s">
        <v>34</v>
      </c>
      <c r="Q140" s="14" t="s">
        <v>23</v>
      </c>
      <c r="R140" s="14" t="s">
        <v>24</v>
      </c>
      <c r="S140" s="14" t="s">
        <v>25</v>
      </c>
      <c r="T140" s="14" t="s">
        <v>37</v>
      </c>
      <c r="U140" s="14">
        <v>1</v>
      </c>
      <c r="V140" s="14"/>
      <c r="W140" s="14" t="s">
        <v>21</v>
      </c>
      <c r="X140" s="14" t="s">
        <v>48</v>
      </c>
      <c r="Y140" s="14"/>
      <c r="Z140" s="14"/>
      <c r="AA140" s="14"/>
      <c r="AB140" s="14">
        <v>1</v>
      </c>
      <c r="AC140" s="14" t="s">
        <v>44</v>
      </c>
      <c r="AD140" s="14" t="s">
        <v>45</v>
      </c>
    </row>
    <row r="141" spans="1:30" s="15" customFormat="1" x14ac:dyDescent="0.2">
      <c r="A141" s="13">
        <v>44040.303405370374</v>
      </c>
      <c r="B141" s="14" t="s">
        <v>75</v>
      </c>
      <c r="C141" s="14" t="s">
        <v>113</v>
      </c>
      <c r="D141" s="14"/>
      <c r="E141" s="14"/>
      <c r="F141" s="14">
        <v>1</v>
      </c>
      <c r="G141" s="14" t="s">
        <v>32</v>
      </c>
      <c r="H141" s="14" t="s">
        <v>53</v>
      </c>
      <c r="I141" s="14"/>
      <c r="J141" s="14"/>
      <c r="K141" s="14">
        <v>1</v>
      </c>
      <c r="L141" s="14" t="s">
        <v>33</v>
      </c>
      <c r="M141" s="14"/>
      <c r="N141" s="14">
        <v>1</v>
      </c>
      <c r="O141" s="14" t="s">
        <v>40</v>
      </c>
      <c r="P141" s="14" t="s">
        <v>34</v>
      </c>
      <c r="Q141" s="14" t="s">
        <v>23</v>
      </c>
      <c r="R141" s="14" t="s">
        <v>24</v>
      </c>
      <c r="S141" s="14" t="s">
        <v>25</v>
      </c>
      <c r="U141" s="15">
        <v>1</v>
      </c>
      <c r="W141" s="14" t="s">
        <v>21</v>
      </c>
      <c r="X141" s="14" t="s">
        <v>27</v>
      </c>
      <c r="Y141" s="14">
        <v>1</v>
      </c>
      <c r="Z141" s="14"/>
      <c r="AA141" s="14"/>
      <c r="AB141" s="14"/>
      <c r="AC141" s="14" t="s">
        <v>49</v>
      </c>
    </row>
    <row r="142" spans="1:30" s="15" customFormat="1" x14ac:dyDescent="0.2">
      <c r="A142" s="13">
        <v>44040.392684131948</v>
      </c>
      <c r="B142" s="14" t="s">
        <v>75</v>
      </c>
      <c r="C142" s="14" t="s">
        <v>139</v>
      </c>
      <c r="D142" s="14"/>
      <c r="E142" s="14">
        <v>1</v>
      </c>
      <c r="F142" s="14"/>
      <c r="G142" s="14" t="s">
        <v>18</v>
      </c>
      <c r="H142" s="14" t="s">
        <v>19</v>
      </c>
      <c r="I142" s="14"/>
      <c r="J142" s="14">
        <v>1</v>
      </c>
      <c r="K142" s="14"/>
      <c r="L142" s="14" t="s">
        <v>20</v>
      </c>
      <c r="M142" s="14"/>
      <c r="N142" s="14">
        <v>1</v>
      </c>
      <c r="O142" s="14" t="s">
        <v>40</v>
      </c>
      <c r="P142" s="14" t="s">
        <v>34</v>
      </c>
      <c r="Q142" s="14" t="s">
        <v>23</v>
      </c>
      <c r="R142" s="14" t="s">
        <v>24</v>
      </c>
      <c r="S142" s="14" t="s">
        <v>25</v>
      </c>
      <c r="T142" s="14" t="s">
        <v>37</v>
      </c>
      <c r="U142" s="14">
        <v>1</v>
      </c>
      <c r="V142" s="14"/>
      <c r="W142" s="14" t="s">
        <v>21</v>
      </c>
      <c r="X142" s="14" t="s">
        <v>27</v>
      </c>
      <c r="Y142" s="14"/>
      <c r="Z142" s="14"/>
      <c r="AA142" s="14"/>
      <c r="AB142" s="14">
        <v>1</v>
      </c>
      <c r="AC142" s="14" t="s">
        <v>44</v>
      </c>
      <c r="AD142" s="14" t="s">
        <v>95</v>
      </c>
    </row>
    <row r="143" spans="1:30" s="15" customFormat="1" x14ac:dyDescent="0.2">
      <c r="A143" s="13">
        <v>44046.415979328704</v>
      </c>
      <c r="B143" s="14" t="s">
        <v>75</v>
      </c>
      <c r="C143" s="14" t="s">
        <v>68</v>
      </c>
      <c r="D143" s="14"/>
      <c r="E143" s="14">
        <v>1</v>
      </c>
      <c r="F143" s="14"/>
      <c r="G143" s="14" t="s">
        <v>18</v>
      </c>
      <c r="H143" s="14" t="s">
        <v>19</v>
      </c>
      <c r="I143" s="14"/>
      <c r="J143" s="14">
        <v>1</v>
      </c>
      <c r="K143" s="14"/>
      <c r="L143" s="14" t="s">
        <v>20</v>
      </c>
      <c r="M143" s="14">
        <v>1</v>
      </c>
      <c r="N143" s="14"/>
      <c r="O143" s="14" t="s">
        <v>21</v>
      </c>
      <c r="P143" s="14" t="s">
        <v>22</v>
      </c>
      <c r="Q143" s="14" t="s">
        <v>23</v>
      </c>
      <c r="R143" s="14" t="s">
        <v>42</v>
      </c>
      <c r="S143" s="14" t="s">
        <v>25</v>
      </c>
      <c r="T143" s="14" t="s">
        <v>26</v>
      </c>
      <c r="U143" s="14">
        <v>1</v>
      </c>
      <c r="V143" s="14"/>
      <c r="W143" s="14" t="s">
        <v>21</v>
      </c>
      <c r="X143" s="14" t="s">
        <v>27</v>
      </c>
      <c r="Y143" s="14"/>
      <c r="Z143" s="14"/>
      <c r="AA143" s="14"/>
      <c r="AB143" s="14">
        <v>1</v>
      </c>
      <c r="AC143" s="14" t="s">
        <v>44</v>
      </c>
      <c r="AD143" s="14" t="s">
        <v>82</v>
      </c>
    </row>
    <row r="144" spans="1:30" s="15" customFormat="1" x14ac:dyDescent="0.2">
      <c r="A144" s="13">
        <v>44054.327827673609</v>
      </c>
      <c r="B144" s="14" t="s">
        <v>75</v>
      </c>
      <c r="C144" s="14" t="s">
        <v>68</v>
      </c>
      <c r="D144" s="14"/>
      <c r="E144" s="14">
        <v>1</v>
      </c>
      <c r="F144" s="14"/>
      <c r="G144" s="14" t="s">
        <v>18</v>
      </c>
      <c r="H144" s="14" t="s">
        <v>53</v>
      </c>
      <c r="I144" s="14"/>
      <c r="J144" s="14">
        <v>1</v>
      </c>
      <c r="K144" s="14"/>
      <c r="L144" s="14" t="s">
        <v>20</v>
      </c>
      <c r="M144" s="14"/>
      <c r="N144" s="14">
        <v>1</v>
      </c>
      <c r="O144" s="14" t="s">
        <v>40</v>
      </c>
      <c r="P144" s="14" t="s">
        <v>41</v>
      </c>
      <c r="Q144" s="14" t="s">
        <v>23</v>
      </c>
      <c r="R144" s="14" t="s">
        <v>24</v>
      </c>
      <c r="S144" s="14" t="s">
        <v>36</v>
      </c>
      <c r="T144" s="14" t="s">
        <v>43</v>
      </c>
      <c r="U144" s="14"/>
      <c r="V144" s="14">
        <v>1</v>
      </c>
      <c r="W144" s="14" t="s">
        <v>40</v>
      </c>
      <c r="X144" s="14" t="s">
        <v>27</v>
      </c>
      <c r="Y144" s="14"/>
      <c r="Z144" s="14"/>
      <c r="AA144" s="14"/>
      <c r="AB144" s="14">
        <v>1</v>
      </c>
      <c r="AC144" s="14" t="s">
        <v>44</v>
      </c>
      <c r="AD144" s="14" t="s">
        <v>38</v>
      </c>
    </row>
    <row r="145" spans="1:30" s="15" customFormat="1" x14ac:dyDescent="0.2">
      <c r="A145" s="13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</row>
    <row r="146" spans="1:30" s="15" customFormat="1" x14ac:dyDescent="0.2">
      <c r="A146" s="13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</row>
    <row r="147" spans="1:30" s="15" customFormat="1" x14ac:dyDescent="0.2">
      <c r="A147" s="13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</row>
    <row r="148" spans="1:30" s="15" customFormat="1" x14ac:dyDescent="0.2">
      <c r="A148" s="13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</row>
    <row r="149" spans="1:30" x14ac:dyDescent="0.2">
      <c r="A149" s="2">
        <v>44039.523860833331</v>
      </c>
      <c r="C149" s="3" t="s">
        <v>165</v>
      </c>
      <c r="D149" s="3"/>
      <c r="E149" s="3"/>
      <c r="F149" s="3">
        <v>1</v>
      </c>
      <c r="G149" s="3" t="s">
        <v>32</v>
      </c>
      <c r="H149" s="3" t="s">
        <v>53</v>
      </c>
      <c r="I149" s="3"/>
      <c r="J149" s="3"/>
      <c r="K149" s="3">
        <v>1</v>
      </c>
      <c r="L149" s="3" t="s">
        <v>33</v>
      </c>
      <c r="M149" s="3"/>
      <c r="N149" s="3">
        <v>1</v>
      </c>
      <c r="O149" s="3" t="s">
        <v>40</v>
      </c>
      <c r="P149" s="3" t="s">
        <v>41</v>
      </c>
      <c r="Q149" s="3" t="s">
        <v>65</v>
      </c>
      <c r="R149" s="3" t="s">
        <v>24</v>
      </c>
      <c r="S149" s="3" t="s">
        <v>25</v>
      </c>
      <c r="T149" s="3" t="s">
        <v>43</v>
      </c>
      <c r="U149" s="3"/>
      <c r="V149" s="3">
        <v>1</v>
      </c>
      <c r="W149" s="3" t="s">
        <v>40</v>
      </c>
      <c r="AB149">
        <v>1</v>
      </c>
      <c r="AC149" s="3" t="s">
        <v>44</v>
      </c>
      <c r="AD149" s="3" t="s">
        <v>79</v>
      </c>
    </row>
  </sheetData>
  <sortState xmlns:xlrd2="http://schemas.microsoft.com/office/spreadsheetml/2017/richdata2" ref="A2:AD149">
    <sortCondition ref="B2"/>
  </sortState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18F5F-0E06-4149-9876-4828A3A87840}">
  <dimension ref="A1:B278"/>
  <sheetViews>
    <sheetView topLeftCell="A218" zoomScale="115" zoomScaleNormal="115" workbookViewId="0">
      <selection activeCell="A280" sqref="A280"/>
    </sheetView>
  </sheetViews>
  <sheetFormatPr defaultRowHeight="12.75" x14ac:dyDescent="0.2"/>
  <cols>
    <col min="1" max="1" width="89.140625" customWidth="1"/>
  </cols>
  <sheetData>
    <row r="1" spans="1:2" x14ac:dyDescent="0.2">
      <c r="A1" s="18" t="s">
        <v>1</v>
      </c>
    </row>
    <row r="2" spans="1:2" x14ac:dyDescent="0.2">
      <c r="A2" s="18" t="s">
        <v>185</v>
      </c>
      <c r="B2">
        <v>39</v>
      </c>
    </row>
    <row r="3" spans="1:2" x14ac:dyDescent="0.2">
      <c r="A3" s="18" t="s">
        <v>186</v>
      </c>
      <c r="B3">
        <v>28</v>
      </c>
    </row>
    <row r="4" spans="1:2" x14ac:dyDescent="0.2">
      <c r="A4" s="18" t="s">
        <v>187</v>
      </c>
      <c r="B4">
        <v>38</v>
      </c>
    </row>
    <row r="5" spans="1:2" x14ac:dyDescent="0.2">
      <c r="A5" s="18" t="s">
        <v>188</v>
      </c>
      <c r="B5">
        <v>26</v>
      </c>
    </row>
    <row r="6" spans="1:2" x14ac:dyDescent="0.2">
      <c r="B6">
        <v>131</v>
      </c>
    </row>
    <row r="22" spans="1:2" x14ac:dyDescent="0.2">
      <c r="A22" s="18" t="s">
        <v>3</v>
      </c>
    </row>
    <row r="23" spans="1:2" x14ac:dyDescent="0.2">
      <c r="A23" s="18" t="s">
        <v>189</v>
      </c>
      <c r="B23">
        <v>8</v>
      </c>
    </row>
    <row r="24" spans="1:2" x14ac:dyDescent="0.2">
      <c r="A24" s="18" t="s">
        <v>190</v>
      </c>
      <c r="B24">
        <v>43</v>
      </c>
    </row>
    <row r="25" spans="1:2" x14ac:dyDescent="0.2">
      <c r="A25" s="18" t="s">
        <v>195</v>
      </c>
      <c r="B25">
        <v>80</v>
      </c>
    </row>
    <row r="26" spans="1:2" x14ac:dyDescent="0.2">
      <c r="B26">
        <v>131</v>
      </c>
    </row>
    <row r="45" spans="1:2" x14ac:dyDescent="0.2">
      <c r="A45" s="18" t="s">
        <v>4</v>
      </c>
    </row>
    <row r="46" spans="1:2" x14ac:dyDescent="0.2">
      <c r="A46" s="18" t="s">
        <v>191</v>
      </c>
      <c r="B46">
        <v>29</v>
      </c>
    </row>
    <row r="47" spans="1:2" x14ac:dyDescent="0.2">
      <c r="A47" s="18" t="s">
        <v>192</v>
      </c>
      <c r="B47">
        <v>31</v>
      </c>
    </row>
    <row r="48" spans="1:2" x14ac:dyDescent="0.2">
      <c r="A48" s="18" t="s">
        <v>193</v>
      </c>
      <c r="B48">
        <v>51</v>
      </c>
    </row>
    <row r="49" spans="1:2" x14ac:dyDescent="0.2">
      <c r="A49" s="18" t="s">
        <v>194</v>
      </c>
      <c r="B49">
        <v>20</v>
      </c>
    </row>
    <row r="50" spans="1:2" x14ac:dyDescent="0.2">
      <c r="B50">
        <v>131</v>
      </c>
    </row>
    <row r="72" spans="1:2" x14ac:dyDescent="0.2">
      <c r="A72" s="18" t="s">
        <v>5</v>
      </c>
    </row>
    <row r="73" spans="1:2" x14ac:dyDescent="0.2">
      <c r="A73" s="18" t="s">
        <v>91</v>
      </c>
      <c r="B73">
        <v>19</v>
      </c>
    </row>
    <row r="74" spans="1:2" x14ac:dyDescent="0.2">
      <c r="A74" s="18" t="s">
        <v>20</v>
      </c>
      <c r="B74">
        <v>53</v>
      </c>
    </row>
    <row r="75" spans="1:2" x14ac:dyDescent="0.2">
      <c r="A75" s="18" t="s">
        <v>33</v>
      </c>
      <c r="B75">
        <v>60</v>
      </c>
    </row>
    <row r="76" spans="1:2" x14ac:dyDescent="0.2">
      <c r="B76">
        <v>132</v>
      </c>
    </row>
    <row r="97" spans="1:2" x14ac:dyDescent="0.2">
      <c r="A97" s="18" t="s">
        <v>6</v>
      </c>
    </row>
    <row r="98" spans="1:2" x14ac:dyDescent="0.2">
      <c r="A98" s="18" t="s">
        <v>21</v>
      </c>
      <c r="B98">
        <v>63</v>
      </c>
    </row>
    <row r="99" spans="1:2" x14ac:dyDescent="0.2">
      <c r="A99" s="18" t="s">
        <v>40</v>
      </c>
      <c r="B99">
        <v>68</v>
      </c>
    </row>
    <row r="100" spans="1:2" x14ac:dyDescent="0.2">
      <c r="B100">
        <v>131</v>
      </c>
    </row>
    <row r="118" spans="1:2" x14ac:dyDescent="0.2">
      <c r="A118" s="18" t="s">
        <v>7</v>
      </c>
    </row>
    <row r="119" spans="1:2" x14ac:dyDescent="0.2">
      <c r="A119" s="18" t="s">
        <v>196</v>
      </c>
      <c r="B119">
        <v>82</v>
      </c>
    </row>
    <row r="120" spans="1:2" x14ac:dyDescent="0.2">
      <c r="A120" s="18" t="s">
        <v>197</v>
      </c>
      <c r="B120">
        <v>36</v>
      </c>
    </row>
    <row r="121" spans="1:2" x14ac:dyDescent="0.2">
      <c r="A121" s="18" t="s">
        <v>22</v>
      </c>
      <c r="B121">
        <v>12</v>
      </c>
    </row>
    <row r="122" spans="1:2" x14ac:dyDescent="0.2">
      <c r="A122" s="18" t="s">
        <v>70</v>
      </c>
      <c r="B122">
        <v>1</v>
      </c>
    </row>
    <row r="123" spans="1:2" x14ac:dyDescent="0.2">
      <c r="B123">
        <v>131</v>
      </c>
    </row>
    <row r="142" spans="1:2" x14ac:dyDescent="0.2">
      <c r="A142" s="18" t="s">
        <v>8</v>
      </c>
    </row>
    <row r="143" spans="1:2" x14ac:dyDescent="0.2">
      <c r="A143" s="18" t="s">
        <v>23</v>
      </c>
      <c r="B143">
        <v>93</v>
      </c>
    </row>
    <row r="144" spans="1:2" x14ac:dyDescent="0.2">
      <c r="A144" s="18" t="s">
        <v>35</v>
      </c>
      <c r="B144">
        <v>31</v>
      </c>
    </row>
    <row r="145" spans="1:2" x14ac:dyDescent="0.2">
      <c r="A145" s="18" t="s">
        <v>198</v>
      </c>
      <c r="B145">
        <v>6</v>
      </c>
    </row>
    <row r="146" spans="1:2" x14ac:dyDescent="0.2">
      <c r="B146">
        <v>130</v>
      </c>
    </row>
    <row r="163" spans="1:2" x14ac:dyDescent="0.2">
      <c r="A163" s="18" t="s">
        <v>9</v>
      </c>
    </row>
    <row r="164" spans="1:2" x14ac:dyDescent="0.2">
      <c r="A164" s="18" t="s">
        <v>24</v>
      </c>
      <c r="B164">
        <v>118</v>
      </c>
    </row>
    <row r="165" spans="1:2" x14ac:dyDescent="0.2">
      <c r="A165" s="18" t="s">
        <v>42</v>
      </c>
      <c r="B165">
        <v>14</v>
      </c>
    </row>
    <row r="166" spans="1:2" x14ac:dyDescent="0.2">
      <c r="A166" s="18" t="s">
        <v>72</v>
      </c>
      <c r="B166">
        <v>0</v>
      </c>
    </row>
    <row r="167" spans="1:2" x14ac:dyDescent="0.2">
      <c r="B167">
        <v>132</v>
      </c>
    </row>
    <row r="181" spans="1:2" x14ac:dyDescent="0.2">
      <c r="A181" s="18" t="s">
        <v>10</v>
      </c>
    </row>
    <row r="182" spans="1:2" x14ac:dyDescent="0.2">
      <c r="A182" s="18" t="s">
        <v>72</v>
      </c>
      <c r="B182">
        <v>5</v>
      </c>
    </row>
    <row r="183" spans="1:2" x14ac:dyDescent="0.2">
      <c r="A183" s="18" t="s">
        <v>36</v>
      </c>
      <c r="B183">
        <v>27</v>
      </c>
    </row>
    <row r="184" spans="1:2" x14ac:dyDescent="0.2">
      <c r="A184" s="18" t="s">
        <v>25</v>
      </c>
      <c r="B184">
        <v>99</v>
      </c>
    </row>
    <row r="185" spans="1:2" x14ac:dyDescent="0.2">
      <c r="B185">
        <v>131</v>
      </c>
    </row>
    <row r="202" spans="1:2" x14ac:dyDescent="0.2">
      <c r="A202" s="18" t="s">
        <v>11</v>
      </c>
    </row>
    <row r="203" spans="1:2" x14ac:dyDescent="0.2">
      <c r="A203" s="18" t="s">
        <v>37</v>
      </c>
      <c r="B203">
        <v>49</v>
      </c>
    </row>
    <row r="204" spans="1:2" x14ac:dyDescent="0.2">
      <c r="A204" s="18" t="s">
        <v>26</v>
      </c>
      <c r="B204">
        <v>49</v>
      </c>
    </row>
    <row r="205" spans="1:2" x14ac:dyDescent="0.2">
      <c r="A205" s="18" t="s">
        <v>43</v>
      </c>
      <c r="B205">
        <v>32</v>
      </c>
    </row>
    <row r="206" spans="1:2" x14ac:dyDescent="0.2">
      <c r="B206">
        <v>130</v>
      </c>
    </row>
    <row r="225" spans="1:2" x14ac:dyDescent="0.2">
      <c r="A225" s="18" t="s">
        <v>12</v>
      </c>
    </row>
    <row r="226" spans="1:2" x14ac:dyDescent="0.2">
      <c r="A226" s="18" t="s">
        <v>21</v>
      </c>
      <c r="B226">
        <v>76</v>
      </c>
    </row>
    <row r="227" spans="1:2" x14ac:dyDescent="0.2">
      <c r="A227" s="18" t="s">
        <v>40</v>
      </c>
      <c r="B227">
        <v>55</v>
      </c>
    </row>
    <row r="228" spans="1:2" x14ac:dyDescent="0.2">
      <c r="B228">
        <v>131</v>
      </c>
    </row>
    <row r="253" spans="1:2" x14ac:dyDescent="0.2">
      <c r="A253" s="18" t="s">
        <v>13</v>
      </c>
    </row>
    <row r="254" spans="1:2" x14ac:dyDescent="0.2">
      <c r="A254" s="18" t="s">
        <v>27</v>
      </c>
      <c r="B254">
        <v>92</v>
      </c>
    </row>
    <row r="255" spans="1:2" x14ac:dyDescent="0.2">
      <c r="A255" s="18" t="s">
        <v>199</v>
      </c>
      <c r="B255">
        <v>35</v>
      </c>
    </row>
    <row r="256" spans="1:2" x14ac:dyDescent="0.2">
      <c r="B256">
        <v>127</v>
      </c>
    </row>
    <row r="273" spans="1:2" x14ac:dyDescent="0.2">
      <c r="A273" s="18" t="s">
        <v>14</v>
      </c>
    </row>
    <row r="274" spans="1:2" x14ac:dyDescent="0.2">
      <c r="A274" s="18" t="s">
        <v>49</v>
      </c>
      <c r="B274">
        <v>17</v>
      </c>
    </row>
    <row r="275" spans="1:2" x14ac:dyDescent="0.2">
      <c r="A275" s="18" t="s">
        <v>67</v>
      </c>
      <c r="B275">
        <v>5</v>
      </c>
    </row>
    <row r="276" spans="1:2" x14ac:dyDescent="0.2">
      <c r="A276" s="18" t="s">
        <v>28</v>
      </c>
      <c r="B276">
        <v>37</v>
      </c>
    </row>
    <row r="277" spans="1:2" x14ac:dyDescent="0.2">
      <c r="A277" s="18" t="s">
        <v>44</v>
      </c>
      <c r="B277">
        <v>72</v>
      </c>
    </row>
    <row r="278" spans="1:2" x14ac:dyDescent="0.2">
      <c r="B278">
        <v>131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8B8FA-7617-47C6-9DF7-65C1592C8B8E}">
  <dimension ref="A1:B4"/>
  <sheetViews>
    <sheetView tabSelected="1" workbookViewId="0">
      <selection activeCell="N8" sqref="N8"/>
    </sheetView>
  </sheetViews>
  <sheetFormatPr defaultRowHeight="12.75" x14ac:dyDescent="0.2"/>
  <cols>
    <col min="1" max="1" width="91.7109375" customWidth="1"/>
  </cols>
  <sheetData>
    <row r="1" spans="1:2" x14ac:dyDescent="0.2">
      <c r="A1" s="18" t="s">
        <v>14</v>
      </c>
    </row>
    <row r="2" spans="1:2" x14ac:dyDescent="0.2">
      <c r="A2" s="18" t="s">
        <v>200</v>
      </c>
      <c r="B2">
        <v>60</v>
      </c>
    </row>
    <row r="3" spans="1:2" x14ac:dyDescent="0.2">
      <c r="A3" s="19" t="s">
        <v>201</v>
      </c>
      <c r="B3">
        <v>14</v>
      </c>
    </row>
    <row r="4" spans="1:2" x14ac:dyDescent="0.2">
      <c r="A4" s="19" t="s">
        <v>44</v>
      </c>
      <c r="B4">
        <v>26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Odpovědi formuláře 1</vt:lpstr>
      <vt:lpstr>List1</vt:lpstr>
      <vt:lpstr>List2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Mišpulda</dc:creator>
  <cp:lastModifiedBy>Mišpulda</cp:lastModifiedBy>
  <dcterms:created xsi:type="dcterms:W3CDTF">2021-03-14T12:16:46Z</dcterms:created>
  <dcterms:modified xsi:type="dcterms:W3CDTF">2021-03-31T18:45:35Z</dcterms:modified>
</cp:coreProperties>
</file>