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sf\Dropbox\SKOLA\Diplomka\"/>
    </mc:Choice>
  </mc:AlternateContent>
  <bookViews>
    <workbookView xWindow="0" yWindow="0" windowWidth="28770" windowHeight="12135" activeTab="4"/>
  </bookViews>
  <sheets>
    <sheet name="prosinec2013" sheetId="6" r:id="rId1"/>
    <sheet name="leden2014" sheetId="1" r:id="rId2"/>
    <sheet name="unor2014" sheetId="2" r:id="rId3"/>
    <sheet name="brezen2014" sheetId="3" r:id="rId4"/>
    <sheet name="duben2014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" i="4" l="1"/>
  <c r="N34" i="4"/>
  <c r="O34" i="3"/>
  <c r="N34" i="3"/>
  <c r="O34" i="1"/>
  <c r="N34" i="1"/>
  <c r="O34" i="6"/>
  <c r="N34" i="6"/>
  <c r="O34" i="2"/>
  <c r="N34" i="2"/>
  <c r="K34" i="4"/>
  <c r="O33" i="4"/>
  <c r="N33" i="4"/>
  <c r="K33" i="4"/>
  <c r="O32" i="4"/>
  <c r="N32" i="4"/>
  <c r="K32" i="4"/>
  <c r="O31" i="4"/>
  <c r="N31" i="4"/>
  <c r="K31" i="4"/>
  <c r="O30" i="4"/>
  <c r="N30" i="4"/>
  <c r="K30" i="4"/>
  <c r="O29" i="4"/>
  <c r="N29" i="4"/>
  <c r="K29" i="4"/>
  <c r="O28" i="4"/>
  <c r="N28" i="4"/>
  <c r="K28" i="4"/>
  <c r="O27" i="4"/>
  <c r="N27" i="4"/>
  <c r="K27" i="4"/>
  <c r="O26" i="4"/>
  <c r="N26" i="4"/>
  <c r="K26" i="4"/>
  <c r="O25" i="4"/>
  <c r="N25" i="4"/>
  <c r="K25" i="4"/>
  <c r="O24" i="4"/>
  <c r="N24" i="4"/>
  <c r="K24" i="4"/>
  <c r="O23" i="4"/>
  <c r="N23" i="4"/>
  <c r="K23" i="4"/>
  <c r="O22" i="4"/>
  <c r="N22" i="4"/>
  <c r="K22" i="4"/>
  <c r="O21" i="4"/>
  <c r="N21" i="4"/>
  <c r="K21" i="4"/>
  <c r="O20" i="4"/>
  <c r="N20" i="4"/>
  <c r="K20" i="4"/>
  <c r="O19" i="4"/>
  <c r="N19" i="4"/>
  <c r="K19" i="4"/>
  <c r="O18" i="4"/>
  <c r="N18" i="4"/>
  <c r="K18" i="4"/>
  <c r="O17" i="4"/>
  <c r="N17" i="4"/>
  <c r="K17" i="4"/>
  <c r="O16" i="4"/>
  <c r="N16" i="4"/>
  <c r="K16" i="4"/>
  <c r="O15" i="4"/>
  <c r="N15" i="4"/>
  <c r="K15" i="4"/>
  <c r="O14" i="4"/>
  <c r="N14" i="4"/>
  <c r="K14" i="4"/>
  <c r="O13" i="4"/>
  <c r="N13" i="4"/>
  <c r="K13" i="4"/>
  <c r="O12" i="4"/>
  <c r="N12" i="4"/>
  <c r="K12" i="4"/>
  <c r="O11" i="4"/>
  <c r="N11" i="4"/>
  <c r="K11" i="4"/>
  <c r="O10" i="4"/>
  <c r="N10" i="4"/>
  <c r="K10" i="4"/>
  <c r="O9" i="4"/>
  <c r="N9" i="4"/>
  <c r="K9" i="4"/>
  <c r="O8" i="4"/>
  <c r="N8" i="4"/>
  <c r="K8" i="4"/>
  <c r="O7" i="4"/>
  <c r="N7" i="4"/>
  <c r="K7" i="4"/>
  <c r="O6" i="4"/>
  <c r="N6" i="4"/>
  <c r="K6" i="4"/>
  <c r="O5" i="4"/>
  <c r="N5" i="4"/>
  <c r="K5" i="4"/>
  <c r="O4" i="4"/>
  <c r="N4" i="4"/>
  <c r="K4" i="4"/>
  <c r="O3" i="4"/>
  <c r="N3" i="4"/>
  <c r="K3" i="4"/>
  <c r="K34" i="3"/>
  <c r="O33" i="3"/>
  <c r="N33" i="3"/>
  <c r="K33" i="3"/>
  <c r="O32" i="3"/>
  <c r="N32" i="3"/>
  <c r="K32" i="3"/>
  <c r="O31" i="3"/>
  <c r="N31" i="3"/>
  <c r="K31" i="3"/>
  <c r="O30" i="3"/>
  <c r="N30" i="3"/>
  <c r="K30" i="3"/>
  <c r="O29" i="3"/>
  <c r="N29" i="3"/>
  <c r="K29" i="3"/>
  <c r="O28" i="3"/>
  <c r="N28" i="3"/>
  <c r="K28" i="3"/>
  <c r="O27" i="3"/>
  <c r="N27" i="3"/>
  <c r="K27" i="3"/>
  <c r="O26" i="3"/>
  <c r="N26" i="3"/>
  <c r="K26" i="3"/>
  <c r="O25" i="3"/>
  <c r="N25" i="3"/>
  <c r="K25" i="3"/>
  <c r="O24" i="3"/>
  <c r="N24" i="3"/>
  <c r="K24" i="3"/>
  <c r="O23" i="3"/>
  <c r="N23" i="3"/>
  <c r="K23" i="3"/>
  <c r="O22" i="3"/>
  <c r="N22" i="3"/>
  <c r="K22" i="3"/>
  <c r="O21" i="3"/>
  <c r="N21" i="3"/>
  <c r="K21" i="3"/>
  <c r="O20" i="3"/>
  <c r="N20" i="3"/>
  <c r="K20" i="3"/>
  <c r="O19" i="3"/>
  <c r="N19" i="3"/>
  <c r="K19" i="3"/>
  <c r="O18" i="3"/>
  <c r="N18" i="3"/>
  <c r="K18" i="3"/>
  <c r="O17" i="3"/>
  <c r="N17" i="3"/>
  <c r="K17" i="3"/>
  <c r="O16" i="3"/>
  <c r="N16" i="3"/>
  <c r="K16" i="3"/>
  <c r="O15" i="3"/>
  <c r="N15" i="3"/>
  <c r="K15" i="3"/>
  <c r="O14" i="3"/>
  <c r="N14" i="3"/>
  <c r="K14" i="3"/>
  <c r="O13" i="3"/>
  <c r="N13" i="3"/>
  <c r="K13" i="3"/>
  <c r="O12" i="3"/>
  <c r="N12" i="3"/>
  <c r="K12" i="3"/>
  <c r="O11" i="3"/>
  <c r="N11" i="3"/>
  <c r="K11" i="3"/>
  <c r="O10" i="3"/>
  <c r="N10" i="3"/>
  <c r="K10" i="3"/>
  <c r="O9" i="3"/>
  <c r="N9" i="3"/>
  <c r="K9" i="3"/>
  <c r="O8" i="3"/>
  <c r="N8" i="3"/>
  <c r="K8" i="3"/>
  <c r="O7" i="3"/>
  <c r="N7" i="3"/>
  <c r="K7" i="3"/>
  <c r="O6" i="3"/>
  <c r="N6" i="3"/>
  <c r="K6" i="3"/>
  <c r="O5" i="3"/>
  <c r="N5" i="3"/>
  <c r="K5" i="3"/>
  <c r="O4" i="3"/>
  <c r="N4" i="3"/>
  <c r="K4" i="3"/>
  <c r="O3" i="3"/>
  <c r="N3" i="3"/>
  <c r="K3" i="3"/>
  <c r="K34" i="2"/>
  <c r="O33" i="2"/>
  <c r="N33" i="2"/>
  <c r="K33" i="2"/>
  <c r="O32" i="2"/>
  <c r="N32" i="2"/>
  <c r="K32" i="2"/>
  <c r="O31" i="2"/>
  <c r="N31" i="2"/>
  <c r="K31" i="2"/>
  <c r="O30" i="2"/>
  <c r="N30" i="2"/>
  <c r="K30" i="2"/>
  <c r="O29" i="2"/>
  <c r="N29" i="2"/>
  <c r="K29" i="2"/>
  <c r="O28" i="2"/>
  <c r="N28" i="2"/>
  <c r="K28" i="2"/>
  <c r="O27" i="2"/>
  <c r="N27" i="2"/>
  <c r="K27" i="2"/>
  <c r="O26" i="2"/>
  <c r="N26" i="2"/>
  <c r="K26" i="2"/>
  <c r="O25" i="2"/>
  <c r="N25" i="2"/>
  <c r="K25" i="2"/>
  <c r="O24" i="2"/>
  <c r="N24" i="2"/>
  <c r="K24" i="2"/>
  <c r="O23" i="2"/>
  <c r="N23" i="2"/>
  <c r="K23" i="2"/>
  <c r="O22" i="2"/>
  <c r="N22" i="2"/>
  <c r="K22" i="2"/>
  <c r="O21" i="2"/>
  <c r="N21" i="2"/>
  <c r="K21" i="2"/>
  <c r="O20" i="2"/>
  <c r="N20" i="2"/>
  <c r="K20" i="2"/>
  <c r="O19" i="2"/>
  <c r="N19" i="2"/>
  <c r="K19" i="2"/>
  <c r="O18" i="2"/>
  <c r="N18" i="2"/>
  <c r="K18" i="2"/>
  <c r="O17" i="2"/>
  <c r="N17" i="2"/>
  <c r="K17" i="2"/>
  <c r="O16" i="2"/>
  <c r="N16" i="2"/>
  <c r="K16" i="2"/>
  <c r="O15" i="2"/>
  <c r="N15" i="2"/>
  <c r="K15" i="2"/>
  <c r="O14" i="2"/>
  <c r="N14" i="2"/>
  <c r="K14" i="2"/>
  <c r="O13" i="2"/>
  <c r="N13" i="2"/>
  <c r="K13" i="2"/>
  <c r="O12" i="2"/>
  <c r="N12" i="2"/>
  <c r="K12" i="2"/>
  <c r="O11" i="2"/>
  <c r="N11" i="2"/>
  <c r="K11" i="2"/>
  <c r="O10" i="2"/>
  <c r="N10" i="2"/>
  <c r="K10" i="2"/>
  <c r="O9" i="2"/>
  <c r="N9" i="2"/>
  <c r="K9" i="2"/>
  <c r="O8" i="2"/>
  <c r="N8" i="2"/>
  <c r="K8" i="2"/>
  <c r="O7" i="2"/>
  <c r="N7" i="2"/>
  <c r="K7" i="2"/>
  <c r="O6" i="2"/>
  <c r="N6" i="2"/>
  <c r="K6" i="2"/>
  <c r="O5" i="2"/>
  <c r="N5" i="2"/>
  <c r="K5" i="2"/>
  <c r="O4" i="2"/>
  <c r="N4" i="2"/>
  <c r="K4" i="2"/>
  <c r="O3" i="2"/>
  <c r="N3" i="2"/>
  <c r="K3" i="2"/>
  <c r="K34" i="1"/>
  <c r="O33" i="1"/>
  <c r="N33" i="1"/>
  <c r="K33" i="1"/>
  <c r="O32" i="1"/>
  <c r="N32" i="1"/>
  <c r="K32" i="1"/>
  <c r="O31" i="1"/>
  <c r="N31" i="1"/>
  <c r="K31" i="1"/>
  <c r="O30" i="1"/>
  <c r="N30" i="1"/>
  <c r="K30" i="1"/>
  <c r="O29" i="1"/>
  <c r="N29" i="1"/>
  <c r="K29" i="1"/>
  <c r="O28" i="1"/>
  <c r="N28" i="1"/>
  <c r="K28" i="1"/>
  <c r="O27" i="1"/>
  <c r="N27" i="1"/>
  <c r="K27" i="1"/>
  <c r="O26" i="1"/>
  <c r="N26" i="1"/>
  <c r="K26" i="1"/>
  <c r="O25" i="1"/>
  <c r="N25" i="1"/>
  <c r="K25" i="1"/>
  <c r="O24" i="1"/>
  <c r="N24" i="1"/>
  <c r="K24" i="1"/>
  <c r="O23" i="1"/>
  <c r="N23" i="1"/>
  <c r="K23" i="1"/>
  <c r="O22" i="1"/>
  <c r="N22" i="1"/>
  <c r="K22" i="1"/>
  <c r="O21" i="1"/>
  <c r="N21" i="1"/>
  <c r="K21" i="1"/>
  <c r="O20" i="1"/>
  <c r="N20" i="1"/>
  <c r="K20" i="1"/>
  <c r="O19" i="1"/>
  <c r="N19" i="1"/>
  <c r="K19" i="1"/>
  <c r="O18" i="1"/>
  <c r="N18" i="1"/>
  <c r="K18" i="1"/>
  <c r="O17" i="1"/>
  <c r="N17" i="1"/>
  <c r="K17" i="1"/>
  <c r="O16" i="1"/>
  <c r="N16" i="1"/>
  <c r="K16" i="1"/>
  <c r="O15" i="1"/>
  <c r="N15" i="1"/>
  <c r="K15" i="1"/>
  <c r="O14" i="1"/>
  <c r="N14" i="1"/>
  <c r="K14" i="1"/>
  <c r="O13" i="1"/>
  <c r="N13" i="1"/>
  <c r="K13" i="1"/>
  <c r="O12" i="1"/>
  <c r="N12" i="1"/>
  <c r="K12" i="1"/>
  <c r="O11" i="1"/>
  <c r="N11" i="1"/>
  <c r="K11" i="1"/>
  <c r="O10" i="1"/>
  <c r="N10" i="1"/>
  <c r="K10" i="1"/>
  <c r="O9" i="1"/>
  <c r="N9" i="1"/>
  <c r="K9" i="1"/>
  <c r="O8" i="1"/>
  <c r="N8" i="1"/>
  <c r="K8" i="1"/>
  <c r="O7" i="1"/>
  <c r="N7" i="1"/>
  <c r="K7" i="1"/>
  <c r="O6" i="1"/>
  <c r="N6" i="1"/>
  <c r="K6" i="1"/>
  <c r="O5" i="1"/>
  <c r="N5" i="1"/>
  <c r="K5" i="1"/>
  <c r="O4" i="1"/>
  <c r="N4" i="1"/>
  <c r="K4" i="1"/>
  <c r="O3" i="1"/>
  <c r="N3" i="1"/>
  <c r="K3" i="1"/>
  <c r="I34" i="4"/>
  <c r="H34" i="4"/>
  <c r="G34" i="4"/>
  <c r="F34" i="4"/>
  <c r="E34" i="4"/>
  <c r="D34" i="4"/>
  <c r="C34" i="4"/>
  <c r="J34" i="4" s="1"/>
  <c r="B34" i="4"/>
  <c r="I34" i="3"/>
  <c r="H34" i="3"/>
  <c r="G34" i="3"/>
  <c r="F34" i="3"/>
  <c r="E34" i="3"/>
  <c r="D34" i="3"/>
  <c r="C34" i="3"/>
  <c r="J34" i="3" s="1"/>
  <c r="B34" i="3"/>
  <c r="I34" i="2"/>
  <c r="H34" i="2"/>
  <c r="G34" i="2"/>
  <c r="F34" i="2"/>
  <c r="E34" i="2"/>
  <c r="D34" i="2"/>
  <c r="C34" i="2"/>
  <c r="J34" i="2" s="1"/>
  <c r="B34" i="2"/>
  <c r="I34" i="1"/>
  <c r="H34" i="1"/>
  <c r="G34" i="1"/>
  <c r="F34" i="1"/>
  <c r="E34" i="1"/>
  <c r="D34" i="1"/>
  <c r="C34" i="1"/>
  <c r="B34" i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4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" i="6"/>
  <c r="O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" i="6"/>
  <c r="J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3" i="6"/>
  <c r="C34" i="6"/>
  <c r="D34" i="6"/>
  <c r="E34" i="6"/>
  <c r="F34" i="6"/>
  <c r="G34" i="6"/>
  <c r="H34" i="6"/>
  <c r="I34" i="6"/>
  <c r="B34" i="6"/>
  <c r="J34" i="1" l="1"/>
  <c r="B37" i="6"/>
  <c r="B38" i="6"/>
  <c r="K34" i="6"/>
</calcChain>
</file>

<file path=xl/sharedStrings.xml><?xml version="1.0" encoding="utf-8"?>
<sst xmlns="http://schemas.openxmlformats.org/spreadsheetml/2006/main" count="247" uniqueCount="164">
  <si>
    <t>datum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</si>
  <si>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</si>
  <si>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</si>
  <si>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</si>
  <si>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</si>
  <si>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</si>
  <si>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</si>
  <si>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</si>
  <si>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</si>
  <si>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</si>
  <si>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</si>
  <si>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</si>
  <si>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</si>
  <si>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</si>
  <si>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</si>
  <si>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</si>
  <si>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</si>
  <si>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</si>
  <si>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</si>
  <si>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</si>
  <si>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</si>
  <si>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</si>
  <si>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</si>
  <si>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</si>
  <si>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</si>
  <si>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</si>
  <si>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</si>
  <si>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</si>
  <si>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</si>
  <si>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</si>
  <si>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</si>
  <si>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</si>
  <si>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</si>
  <si>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</si>
  <si>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</si>
  <si>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</si>
  <si>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</si>
  <si>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</si>
  <si>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</si>
  <si>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</si>
  <si>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</si>
  <si>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</si>
  <si>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</si>
  <si>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</si>
  <si>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</si>
  <si>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</si>
  <si>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</si>
  <si>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</si>
  <si>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</si>
  <si>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</si>
  <si>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</si>
  <si>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</si>
  <si>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</si>
  <si>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</si>
  <si>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</si>
  <si>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</si>
  <si>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</si>
  <si>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</si>
  <si>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</si>
  <si>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</si>
  <si>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</si>
  <si>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</si>
  <si>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</si>
  <si>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</si>
  <si>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</si>
  <si>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</si>
  <si>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</si>
  <si>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</si>
  <si>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</si>
  <si>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</si>
  <si>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</si>
  <si>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</si>
  <si>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</si>
  <si>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</si>
  <si>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</si>
  <si>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</si>
  <si>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</si>
  <si>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</si>
  <si>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</si>
  <si>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</si>
  <si>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</si>
  <si>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</si>
  <si>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</si>
  <si>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</si>
  <si>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</si>
  <si>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</si>
  <si>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</si>
  <si>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</si>
  <si>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</si>
  <si>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</si>
  <si>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</si>
  <si>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</si>
  <si>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</si>
  <si>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</si>
  <si>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</si>
  <si>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</si>
  <si>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</si>
  <si>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</si>
  <si>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</si>
  <si>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</si>
  <si>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</si>
  <si>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</si>
  <si>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</si>
  <si>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</si>
  <si>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</si>
  <si>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</si>
  <si>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</si>
  <si>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</si>
  <si>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</si>
  <si>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</si>
  <si>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</si>
  <si>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</si>
  <si>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</si>
  <si>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</si>
  <si>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</si>
  <si>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</si>
  <si>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</si>
  <si>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</si>
  <si>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</si>
  <si>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</si>
  <si>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</si>
  <si>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</si>
  <si>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</si>
  <si>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</si>
  <si>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</si>
  <si>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</si>
  <si>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</si>
  <si>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</si>
  <si>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</si>
  <si>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</si>
  <si>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</si>
  <si>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</si>
  <si>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</si>
  <si>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</si>
  <si>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</si>
  <si>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</si>
  <si>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</si>
  <si>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</si>
  <si>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</si>
  <si>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</si>
  <si>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</si>
  <si>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</si>
  <si>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</si>
  <si>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</si>
  <si>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</si>
  <si>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</si>
  <si>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</si>
  <si>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</si>
  <si>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</si>
  <si>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</si>
  <si>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</si>
  <si>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</si>
  <si>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Celkem</t>
  </si>
  <si>
    <t>Celkem IN</t>
  </si>
  <si>
    <t>Celkem OUT</t>
  </si>
  <si>
    <t>chybovost</t>
  </si>
  <si>
    <t>Kamera 4</t>
  </si>
  <si>
    <t>Kamera 1</t>
  </si>
  <si>
    <t>Kamera 2</t>
  </si>
  <si>
    <t>Kamera 3</t>
  </si>
  <si>
    <t>IN</t>
  </si>
  <si>
    <t>OUT</t>
  </si>
  <si>
    <t xml:space="preserve">Kamera 1 </t>
  </si>
  <si>
    <t>pruměr: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</si>
</sst>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78" formatCode="0.000&quot;%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1"/>
      <color rgb="FF006100"/>
      <name val="Calibri Light"/>
      <family val="2"/>
      <charset val="238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D1D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178" fontId="6" fillId="2" borderId="8" xfId="1" applyNumberFormat="1" applyFont="1" applyBorder="1" applyAlignment="1">
      <alignment horizontal="center" vertical="center"/>
    </xf>
    <xf numFmtId="178" fontId="6" fillId="2" borderId="9" xfId="1" applyNumberFormat="1" applyFont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178" fontId="6" fillId="2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</cellXfs>
  <cellStyles count="2">
    <cellStyle name="Normální" xfId="0" builtinId="0"/>
    <cellStyle name="Správně" xfId="1" builtinId="26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1D1"/>
      <color rgb="FFE2E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Prosinec 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1798303665487162E-2"/>
          <c:y val="3.4632034632034632E-2"/>
          <c:w val="0.8866774529896092"/>
          <c:h val="0.8815644408085352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prosinec2013!$N$1</c:f>
              <c:strCache>
                <c:ptCount val="1"/>
                <c:pt idx="0">
                  <c:v>Celkem IN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val>
            <c:numRef>
              <c:f>prosinec2013!$O$3:$O$33</c:f>
              <c:numCache>
                <c:formatCode>General</c:formatCode>
                <c:ptCount val="31"/>
                <c:pt idx="0">
                  <c:v>15672</c:v>
                </c:pt>
                <c:pt idx="1">
                  <c:v>8729</c:v>
                </c:pt>
                <c:pt idx="2">
                  <c:v>8781</c:v>
                </c:pt>
                <c:pt idx="3">
                  <c:v>10625</c:v>
                </c:pt>
                <c:pt idx="4">
                  <c:v>11993</c:v>
                </c:pt>
                <c:pt idx="5">
                  <c:v>12480</c:v>
                </c:pt>
                <c:pt idx="6">
                  <c:v>17184</c:v>
                </c:pt>
                <c:pt idx="7">
                  <c:v>16696</c:v>
                </c:pt>
                <c:pt idx="8">
                  <c:v>9749</c:v>
                </c:pt>
                <c:pt idx="9">
                  <c:v>10629</c:v>
                </c:pt>
                <c:pt idx="10">
                  <c:v>11910</c:v>
                </c:pt>
                <c:pt idx="11">
                  <c:v>12078</c:v>
                </c:pt>
                <c:pt idx="12">
                  <c:v>14572</c:v>
                </c:pt>
                <c:pt idx="13">
                  <c:v>20900</c:v>
                </c:pt>
                <c:pt idx="14">
                  <c:v>19346</c:v>
                </c:pt>
                <c:pt idx="15">
                  <c:v>12330</c:v>
                </c:pt>
                <c:pt idx="16">
                  <c:v>13059</c:v>
                </c:pt>
                <c:pt idx="17">
                  <c:v>14936</c:v>
                </c:pt>
                <c:pt idx="18">
                  <c:v>15795</c:v>
                </c:pt>
                <c:pt idx="19">
                  <c:v>18297</c:v>
                </c:pt>
                <c:pt idx="20">
                  <c:v>21988</c:v>
                </c:pt>
                <c:pt idx="21">
                  <c:v>22929</c:v>
                </c:pt>
                <c:pt idx="22">
                  <c:v>22622</c:v>
                </c:pt>
                <c:pt idx="23">
                  <c:v>5274</c:v>
                </c:pt>
                <c:pt idx="24">
                  <c:v>6</c:v>
                </c:pt>
                <c:pt idx="25">
                  <c:v>6610</c:v>
                </c:pt>
                <c:pt idx="26">
                  <c:v>18179</c:v>
                </c:pt>
                <c:pt idx="27">
                  <c:v>15269</c:v>
                </c:pt>
                <c:pt idx="28">
                  <c:v>13592</c:v>
                </c:pt>
                <c:pt idx="29">
                  <c:v>16027</c:v>
                </c:pt>
                <c:pt idx="30">
                  <c:v>6503</c:v>
                </c:pt>
              </c:numCache>
            </c:numRef>
          </c:val>
        </c:ser>
        <c:ser>
          <c:idx val="1"/>
          <c:order val="1"/>
          <c:tx>
            <c:strRef>
              <c:f>prosinec2013!$O$1</c:f>
              <c:strCache>
                <c:ptCount val="1"/>
                <c:pt idx="0">
                  <c:v>Celkem OUT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val>
            <c:numRef>
              <c:f>prosinec2013!$O$3:$O$33</c:f>
              <c:numCache>
                <c:formatCode>General</c:formatCode>
                <c:ptCount val="31"/>
                <c:pt idx="0">
                  <c:v>15672</c:v>
                </c:pt>
                <c:pt idx="1">
                  <c:v>8729</c:v>
                </c:pt>
                <c:pt idx="2">
                  <c:v>8781</c:v>
                </c:pt>
                <c:pt idx="3">
                  <c:v>10625</c:v>
                </c:pt>
                <c:pt idx="4">
                  <c:v>11993</c:v>
                </c:pt>
                <c:pt idx="5">
                  <c:v>12480</c:v>
                </c:pt>
                <c:pt idx="6">
                  <c:v>17184</c:v>
                </c:pt>
                <c:pt idx="7">
                  <c:v>16696</c:v>
                </c:pt>
                <c:pt idx="8">
                  <c:v>9749</c:v>
                </c:pt>
                <c:pt idx="9">
                  <c:v>10629</c:v>
                </c:pt>
                <c:pt idx="10">
                  <c:v>11910</c:v>
                </c:pt>
                <c:pt idx="11">
                  <c:v>12078</c:v>
                </c:pt>
                <c:pt idx="12">
                  <c:v>14572</c:v>
                </c:pt>
                <c:pt idx="13">
                  <c:v>20900</c:v>
                </c:pt>
                <c:pt idx="14">
                  <c:v>19346</c:v>
                </c:pt>
                <c:pt idx="15">
                  <c:v>12330</c:v>
                </c:pt>
                <c:pt idx="16">
                  <c:v>13059</c:v>
                </c:pt>
                <c:pt idx="17">
                  <c:v>14936</c:v>
                </c:pt>
                <c:pt idx="18">
                  <c:v>15795</c:v>
                </c:pt>
                <c:pt idx="19">
                  <c:v>18297</c:v>
                </c:pt>
                <c:pt idx="20">
                  <c:v>21988</c:v>
                </c:pt>
                <c:pt idx="21">
                  <c:v>22929</c:v>
                </c:pt>
                <c:pt idx="22">
                  <c:v>22622</c:v>
                </c:pt>
                <c:pt idx="23">
                  <c:v>5274</c:v>
                </c:pt>
                <c:pt idx="24">
                  <c:v>6</c:v>
                </c:pt>
                <c:pt idx="25">
                  <c:v>6610</c:v>
                </c:pt>
                <c:pt idx="26">
                  <c:v>18179</c:v>
                </c:pt>
                <c:pt idx="27">
                  <c:v>15269</c:v>
                </c:pt>
                <c:pt idx="28">
                  <c:v>13592</c:v>
                </c:pt>
                <c:pt idx="29">
                  <c:v>16027</c:v>
                </c:pt>
                <c:pt idx="30">
                  <c:v>6503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97259632"/>
        <c:axId val="1897262352"/>
        <c:axId val="1827846672"/>
      </c:bar3DChart>
      <c:catAx>
        <c:axId val="1897259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62352"/>
        <c:crosses val="autoZero"/>
        <c:auto val="1"/>
        <c:lblAlgn val="ctr"/>
        <c:lblOffset val="100"/>
        <c:noMultiLvlLbl val="0"/>
      </c:catAx>
      <c:valAx>
        <c:axId val="18972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9632"/>
        <c:crosses val="autoZero"/>
        <c:crossBetween val="between"/>
      </c:valAx>
      <c:serAx>
        <c:axId val="1827846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62352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Leden 2014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1798303665487162E-2"/>
          <c:y val="3.4632034632034632E-2"/>
          <c:w val="0.8866774529896092"/>
          <c:h val="0.8815644408085352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leden2014!$N$1</c:f>
              <c:strCache>
                <c:ptCount val="1"/>
                <c:pt idx="0">
                  <c:v>Celkem IN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val>
            <c:numRef>
              <c:f>leden2014!$O$3:$O$33</c:f>
              <c:numCache>
                <c:formatCode>General</c:formatCode>
                <c:ptCount val="31"/>
                <c:pt idx="0">
                  <c:v>3</c:v>
                </c:pt>
                <c:pt idx="1">
                  <c:v>11889</c:v>
                </c:pt>
                <c:pt idx="2">
                  <c:v>11906</c:v>
                </c:pt>
                <c:pt idx="3">
                  <c:v>12409</c:v>
                </c:pt>
                <c:pt idx="4">
                  <c:v>10100</c:v>
                </c:pt>
                <c:pt idx="5">
                  <c:v>6843</c:v>
                </c:pt>
                <c:pt idx="6">
                  <c:v>6797</c:v>
                </c:pt>
                <c:pt idx="7">
                  <c:v>9783</c:v>
                </c:pt>
                <c:pt idx="8">
                  <c:v>7885</c:v>
                </c:pt>
                <c:pt idx="9">
                  <c:v>9713</c:v>
                </c:pt>
                <c:pt idx="10">
                  <c:v>13141</c:v>
                </c:pt>
                <c:pt idx="11">
                  <c:v>11221</c:v>
                </c:pt>
                <c:pt idx="12">
                  <c:v>7277</c:v>
                </c:pt>
                <c:pt idx="13">
                  <c:v>7237</c:v>
                </c:pt>
                <c:pt idx="14">
                  <c:v>7959</c:v>
                </c:pt>
                <c:pt idx="15">
                  <c:v>8249</c:v>
                </c:pt>
                <c:pt idx="16">
                  <c:v>10093</c:v>
                </c:pt>
                <c:pt idx="17">
                  <c:v>13219</c:v>
                </c:pt>
                <c:pt idx="18">
                  <c:v>11129</c:v>
                </c:pt>
                <c:pt idx="19">
                  <c:v>6891</c:v>
                </c:pt>
                <c:pt idx="20">
                  <c:v>7150</c:v>
                </c:pt>
                <c:pt idx="21">
                  <c:v>7346</c:v>
                </c:pt>
                <c:pt idx="22">
                  <c:v>7209</c:v>
                </c:pt>
                <c:pt idx="23">
                  <c:v>8960</c:v>
                </c:pt>
                <c:pt idx="24">
                  <c:v>11128</c:v>
                </c:pt>
                <c:pt idx="25">
                  <c:v>9828</c:v>
                </c:pt>
                <c:pt idx="26">
                  <c:v>6379</c:v>
                </c:pt>
                <c:pt idx="27">
                  <c:v>6602</c:v>
                </c:pt>
                <c:pt idx="28">
                  <c:v>7411</c:v>
                </c:pt>
                <c:pt idx="29">
                  <c:v>8198</c:v>
                </c:pt>
                <c:pt idx="30">
                  <c:v>10159</c:v>
                </c:pt>
              </c:numCache>
            </c:numRef>
          </c:val>
        </c:ser>
        <c:ser>
          <c:idx val="1"/>
          <c:order val="1"/>
          <c:tx>
            <c:strRef>
              <c:f>leden2014!$O$1</c:f>
              <c:strCache>
                <c:ptCount val="1"/>
                <c:pt idx="0">
                  <c:v>Celkem OUT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val>
            <c:numRef>
              <c:f>leden2014!$O$3:$O$33</c:f>
              <c:numCache>
                <c:formatCode>General</c:formatCode>
                <c:ptCount val="31"/>
                <c:pt idx="0">
                  <c:v>3</c:v>
                </c:pt>
                <c:pt idx="1">
                  <c:v>11889</c:v>
                </c:pt>
                <c:pt idx="2">
                  <c:v>11906</c:v>
                </c:pt>
                <c:pt idx="3">
                  <c:v>12409</c:v>
                </c:pt>
                <c:pt idx="4">
                  <c:v>10100</c:v>
                </c:pt>
                <c:pt idx="5">
                  <c:v>6843</c:v>
                </c:pt>
                <c:pt idx="6">
                  <c:v>6797</c:v>
                </c:pt>
                <c:pt idx="7">
                  <c:v>9783</c:v>
                </c:pt>
                <c:pt idx="8">
                  <c:v>7885</c:v>
                </c:pt>
                <c:pt idx="9">
                  <c:v>9713</c:v>
                </c:pt>
                <c:pt idx="10">
                  <c:v>13141</c:v>
                </c:pt>
                <c:pt idx="11">
                  <c:v>11221</c:v>
                </c:pt>
                <c:pt idx="12">
                  <c:v>7277</c:v>
                </c:pt>
                <c:pt idx="13">
                  <c:v>7237</c:v>
                </c:pt>
                <c:pt idx="14">
                  <c:v>7959</c:v>
                </c:pt>
                <c:pt idx="15">
                  <c:v>8249</c:v>
                </c:pt>
                <c:pt idx="16">
                  <c:v>10093</c:v>
                </c:pt>
                <c:pt idx="17">
                  <c:v>13219</c:v>
                </c:pt>
                <c:pt idx="18">
                  <c:v>11129</c:v>
                </c:pt>
                <c:pt idx="19">
                  <c:v>6891</c:v>
                </c:pt>
                <c:pt idx="20">
                  <c:v>7150</c:v>
                </c:pt>
                <c:pt idx="21">
                  <c:v>7346</c:v>
                </c:pt>
                <c:pt idx="22">
                  <c:v>7209</c:v>
                </c:pt>
                <c:pt idx="23">
                  <c:v>8960</c:v>
                </c:pt>
                <c:pt idx="24">
                  <c:v>11128</c:v>
                </c:pt>
                <c:pt idx="25">
                  <c:v>9828</c:v>
                </c:pt>
                <c:pt idx="26">
                  <c:v>6379</c:v>
                </c:pt>
                <c:pt idx="27">
                  <c:v>6602</c:v>
                </c:pt>
                <c:pt idx="28">
                  <c:v>7411</c:v>
                </c:pt>
                <c:pt idx="29">
                  <c:v>8198</c:v>
                </c:pt>
                <c:pt idx="30">
                  <c:v>10159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08955792"/>
        <c:axId val="1897256368"/>
        <c:axId val="1733647664"/>
      </c:bar3DChart>
      <c:catAx>
        <c:axId val="1608955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6368"/>
        <c:crosses val="autoZero"/>
        <c:auto val="1"/>
        <c:lblAlgn val="ctr"/>
        <c:lblOffset val="100"/>
        <c:noMultiLvlLbl val="0"/>
      </c:catAx>
      <c:valAx>
        <c:axId val="189725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955792"/>
        <c:crosses val="autoZero"/>
        <c:crossBetween val="between"/>
      </c:valAx>
      <c:serAx>
        <c:axId val="1733647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6368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Unor 2014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1798303665487162E-2"/>
          <c:y val="3.4632034632034632E-2"/>
          <c:w val="0.8866774529896092"/>
          <c:h val="0.8815644408085352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unor2014!$N$1</c:f>
              <c:strCache>
                <c:ptCount val="1"/>
                <c:pt idx="0">
                  <c:v>Celkem IN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cat>
            <c:strLit>
              <c:ptCount val="2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unor2014!$O$3:$O$33</c15:sqref>
                  </c15:fullRef>
                </c:ext>
              </c:extLst>
              <c:f>unor2014!$O$3:$O$30</c:f>
              <c:numCache>
                <c:formatCode>General</c:formatCode>
                <c:ptCount val="28"/>
                <c:pt idx="0">
                  <c:v>11628</c:v>
                </c:pt>
                <c:pt idx="1">
                  <c:v>9553</c:v>
                </c:pt>
                <c:pt idx="2">
                  <c:v>6704</c:v>
                </c:pt>
                <c:pt idx="3">
                  <c:v>6565</c:v>
                </c:pt>
                <c:pt idx="4">
                  <c:v>7266</c:v>
                </c:pt>
                <c:pt idx="5">
                  <c:v>7624</c:v>
                </c:pt>
                <c:pt idx="6">
                  <c:v>9030</c:v>
                </c:pt>
                <c:pt idx="7">
                  <c:v>11302</c:v>
                </c:pt>
                <c:pt idx="8">
                  <c:v>9238</c:v>
                </c:pt>
                <c:pt idx="9">
                  <c:v>6735</c:v>
                </c:pt>
                <c:pt idx="10">
                  <c:v>7327</c:v>
                </c:pt>
                <c:pt idx="11">
                  <c:v>7478</c:v>
                </c:pt>
                <c:pt idx="12">
                  <c:v>9805</c:v>
                </c:pt>
                <c:pt idx="13">
                  <c:v>10635</c:v>
                </c:pt>
                <c:pt idx="14">
                  <c:v>11959</c:v>
                </c:pt>
                <c:pt idx="15">
                  <c:v>10981</c:v>
                </c:pt>
                <c:pt idx="16">
                  <c:v>7031</c:v>
                </c:pt>
                <c:pt idx="17">
                  <c:v>6551</c:v>
                </c:pt>
                <c:pt idx="18">
                  <c:v>7451</c:v>
                </c:pt>
                <c:pt idx="19">
                  <c:v>8026</c:v>
                </c:pt>
                <c:pt idx="20">
                  <c:v>9894</c:v>
                </c:pt>
                <c:pt idx="21">
                  <c:v>12901</c:v>
                </c:pt>
                <c:pt idx="22">
                  <c:v>10650</c:v>
                </c:pt>
                <c:pt idx="23">
                  <c:v>6680</c:v>
                </c:pt>
                <c:pt idx="24">
                  <c:v>7185</c:v>
                </c:pt>
                <c:pt idx="25">
                  <c:v>7792</c:v>
                </c:pt>
                <c:pt idx="26">
                  <c:v>7814</c:v>
                </c:pt>
                <c:pt idx="27">
                  <c:v>9515</c:v>
                </c:pt>
              </c:numCache>
            </c:numRef>
          </c:val>
        </c:ser>
        <c:ser>
          <c:idx val="1"/>
          <c:order val="1"/>
          <c:tx>
            <c:strRef>
              <c:f>unor2014!$O$1</c:f>
              <c:strCache>
                <c:ptCount val="1"/>
                <c:pt idx="0">
                  <c:v>Celkem OUT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cat>
            <c:strLit>
              <c:ptCount val="2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unor2014!$O$3:$O$33</c15:sqref>
                  </c15:fullRef>
                </c:ext>
              </c:extLst>
              <c:f>unor2014!$O$3:$O$30</c:f>
              <c:numCache>
                <c:formatCode>General</c:formatCode>
                <c:ptCount val="28"/>
                <c:pt idx="0">
                  <c:v>11628</c:v>
                </c:pt>
                <c:pt idx="1">
                  <c:v>9553</c:v>
                </c:pt>
                <c:pt idx="2">
                  <c:v>6704</c:v>
                </c:pt>
                <c:pt idx="3">
                  <c:v>6565</c:v>
                </c:pt>
                <c:pt idx="4">
                  <c:v>7266</c:v>
                </c:pt>
                <c:pt idx="5">
                  <c:v>7624</c:v>
                </c:pt>
                <c:pt idx="6">
                  <c:v>9030</c:v>
                </c:pt>
                <c:pt idx="7">
                  <c:v>11302</c:v>
                </c:pt>
                <c:pt idx="8">
                  <c:v>9238</c:v>
                </c:pt>
                <c:pt idx="9">
                  <c:v>6735</c:v>
                </c:pt>
                <c:pt idx="10">
                  <c:v>7327</c:v>
                </c:pt>
                <c:pt idx="11">
                  <c:v>7478</c:v>
                </c:pt>
                <c:pt idx="12">
                  <c:v>9805</c:v>
                </c:pt>
                <c:pt idx="13">
                  <c:v>10635</c:v>
                </c:pt>
                <c:pt idx="14">
                  <c:v>11959</c:v>
                </c:pt>
                <c:pt idx="15">
                  <c:v>10981</c:v>
                </c:pt>
                <c:pt idx="16">
                  <c:v>7031</c:v>
                </c:pt>
                <c:pt idx="17">
                  <c:v>6551</c:v>
                </c:pt>
                <c:pt idx="18">
                  <c:v>7451</c:v>
                </c:pt>
                <c:pt idx="19">
                  <c:v>8026</c:v>
                </c:pt>
                <c:pt idx="20">
                  <c:v>9894</c:v>
                </c:pt>
                <c:pt idx="21">
                  <c:v>12901</c:v>
                </c:pt>
                <c:pt idx="22">
                  <c:v>10650</c:v>
                </c:pt>
                <c:pt idx="23">
                  <c:v>6680</c:v>
                </c:pt>
                <c:pt idx="24">
                  <c:v>7185</c:v>
                </c:pt>
                <c:pt idx="25">
                  <c:v>7792</c:v>
                </c:pt>
                <c:pt idx="26">
                  <c:v>7814</c:v>
                </c:pt>
                <c:pt idx="27">
                  <c:v>9515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25610256"/>
        <c:axId val="1825611344"/>
        <c:axId val="1733650160"/>
      </c:bar3DChart>
      <c:catAx>
        <c:axId val="1825610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5611344"/>
        <c:crosses val="autoZero"/>
        <c:auto val="1"/>
        <c:lblAlgn val="ctr"/>
        <c:lblOffset val="100"/>
        <c:noMultiLvlLbl val="0"/>
      </c:catAx>
      <c:valAx>
        <c:axId val="182561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5610256"/>
        <c:crosses val="autoZero"/>
        <c:crossBetween val="between"/>
      </c:valAx>
      <c:serAx>
        <c:axId val="173365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5611344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Březen</a:t>
            </a:r>
            <a:r>
              <a:rPr lang="cs-CZ" baseline="0"/>
              <a:t> </a:t>
            </a:r>
            <a:r>
              <a:rPr lang="cs-CZ"/>
              <a:t>2014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1798303665487162E-2"/>
          <c:y val="3.4632034632034632E-2"/>
          <c:w val="0.8866774529896092"/>
          <c:h val="0.8815644408085352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brezen2014!$N$1</c:f>
              <c:strCache>
                <c:ptCount val="1"/>
                <c:pt idx="0">
                  <c:v>Celkem IN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val>
            <c:numRef>
              <c:f>brezen2014!$O$3:$O$33</c:f>
              <c:numCache>
                <c:formatCode>General</c:formatCode>
                <c:ptCount val="31"/>
                <c:pt idx="0">
                  <c:v>10925</c:v>
                </c:pt>
                <c:pt idx="1">
                  <c:v>10113</c:v>
                </c:pt>
                <c:pt idx="2">
                  <c:v>7309</c:v>
                </c:pt>
                <c:pt idx="3">
                  <c:v>7526</c:v>
                </c:pt>
                <c:pt idx="4">
                  <c:v>8501</c:v>
                </c:pt>
                <c:pt idx="5">
                  <c:v>8535</c:v>
                </c:pt>
                <c:pt idx="6">
                  <c:v>10596</c:v>
                </c:pt>
                <c:pt idx="7">
                  <c:v>11956</c:v>
                </c:pt>
                <c:pt idx="8">
                  <c:v>10913</c:v>
                </c:pt>
                <c:pt idx="9">
                  <c:v>7131</c:v>
                </c:pt>
                <c:pt idx="10">
                  <c:v>7358</c:v>
                </c:pt>
                <c:pt idx="11">
                  <c:v>8159</c:v>
                </c:pt>
                <c:pt idx="12">
                  <c:v>8378</c:v>
                </c:pt>
                <c:pt idx="13">
                  <c:v>10130</c:v>
                </c:pt>
                <c:pt idx="14">
                  <c:v>14818</c:v>
                </c:pt>
                <c:pt idx="15">
                  <c:v>13906</c:v>
                </c:pt>
                <c:pt idx="16">
                  <c:v>7501</c:v>
                </c:pt>
                <c:pt idx="17">
                  <c:v>7404</c:v>
                </c:pt>
                <c:pt idx="18">
                  <c:v>8141</c:v>
                </c:pt>
                <c:pt idx="19">
                  <c:v>7945</c:v>
                </c:pt>
                <c:pt idx="20">
                  <c:v>9971</c:v>
                </c:pt>
                <c:pt idx="21">
                  <c:v>11847</c:v>
                </c:pt>
                <c:pt idx="22">
                  <c:v>14418</c:v>
                </c:pt>
                <c:pt idx="23">
                  <c:v>7206</c:v>
                </c:pt>
                <c:pt idx="24">
                  <c:v>7024</c:v>
                </c:pt>
                <c:pt idx="25">
                  <c:v>7662</c:v>
                </c:pt>
                <c:pt idx="26">
                  <c:v>7773</c:v>
                </c:pt>
                <c:pt idx="27">
                  <c:v>9842</c:v>
                </c:pt>
                <c:pt idx="28">
                  <c:v>10954</c:v>
                </c:pt>
                <c:pt idx="29">
                  <c:v>11202</c:v>
                </c:pt>
                <c:pt idx="30">
                  <c:v>6639</c:v>
                </c:pt>
              </c:numCache>
            </c:numRef>
          </c:val>
        </c:ser>
        <c:ser>
          <c:idx val="1"/>
          <c:order val="1"/>
          <c:tx>
            <c:strRef>
              <c:f>brezen2014!$O$1</c:f>
              <c:strCache>
                <c:ptCount val="1"/>
                <c:pt idx="0">
                  <c:v>Celkem OUT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val>
            <c:numRef>
              <c:f>brezen2014!$O$3:$O$33</c:f>
              <c:numCache>
                <c:formatCode>General</c:formatCode>
                <c:ptCount val="31"/>
                <c:pt idx="0">
                  <c:v>10925</c:v>
                </c:pt>
                <c:pt idx="1">
                  <c:v>10113</c:v>
                </c:pt>
                <c:pt idx="2">
                  <c:v>7309</c:v>
                </c:pt>
                <c:pt idx="3">
                  <c:v>7526</c:v>
                </c:pt>
                <c:pt idx="4">
                  <c:v>8501</c:v>
                </c:pt>
                <c:pt idx="5">
                  <c:v>8535</c:v>
                </c:pt>
                <c:pt idx="6">
                  <c:v>10596</c:v>
                </c:pt>
                <c:pt idx="7">
                  <c:v>11956</c:v>
                </c:pt>
                <c:pt idx="8">
                  <c:v>10913</c:v>
                </c:pt>
                <c:pt idx="9">
                  <c:v>7131</c:v>
                </c:pt>
                <c:pt idx="10">
                  <c:v>7358</c:v>
                </c:pt>
                <c:pt idx="11">
                  <c:v>8159</c:v>
                </c:pt>
                <c:pt idx="12">
                  <c:v>8378</c:v>
                </c:pt>
                <c:pt idx="13">
                  <c:v>10130</c:v>
                </c:pt>
                <c:pt idx="14">
                  <c:v>14818</c:v>
                </c:pt>
                <c:pt idx="15">
                  <c:v>13906</c:v>
                </c:pt>
                <c:pt idx="16">
                  <c:v>7501</c:v>
                </c:pt>
                <c:pt idx="17">
                  <c:v>7404</c:v>
                </c:pt>
                <c:pt idx="18">
                  <c:v>8141</c:v>
                </c:pt>
                <c:pt idx="19">
                  <c:v>7945</c:v>
                </c:pt>
                <c:pt idx="20">
                  <c:v>9971</c:v>
                </c:pt>
                <c:pt idx="21">
                  <c:v>11847</c:v>
                </c:pt>
                <c:pt idx="22">
                  <c:v>14418</c:v>
                </c:pt>
                <c:pt idx="23">
                  <c:v>7206</c:v>
                </c:pt>
                <c:pt idx="24">
                  <c:v>7024</c:v>
                </c:pt>
                <c:pt idx="25">
                  <c:v>7662</c:v>
                </c:pt>
                <c:pt idx="26">
                  <c:v>7773</c:v>
                </c:pt>
                <c:pt idx="27">
                  <c:v>9842</c:v>
                </c:pt>
                <c:pt idx="28">
                  <c:v>10954</c:v>
                </c:pt>
                <c:pt idx="29">
                  <c:v>11202</c:v>
                </c:pt>
                <c:pt idx="30">
                  <c:v>6639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97258544"/>
        <c:axId val="1897248208"/>
        <c:axId val="1733646416"/>
      </c:bar3DChart>
      <c:catAx>
        <c:axId val="1897258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48208"/>
        <c:crosses val="autoZero"/>
        <c:auto val="1"/>
        <c:lblAlgn val="ctr"/>
        <c:lblOffset val="100"/>
        <c:noMultiLvlLbl val="0"/>
      </c:catAx>
      <c:valAx>
        <c:axId val="189724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8544"/>
        <c:crosses val="autoZero"/>
        <c:crossBetween val="between"/>
      </c:valAx>
      <c:serAx>
        <c:axId val="1733646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48208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Duben 2014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5382547777255875E-2"/>
          <c:y val="5.1948051948051951E-2"/>
          <c:w val="0.8866774529896092"/>
          <c:h val="0.8815644408085352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duben2014!$N$1</c:f>
              <c:strCache>
                <c:ptCount val="1"/>
                <c:pt idx="0">
                  <c:v>Celkem IN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cat>
            <c:strLit>
              <c:ptCount val="3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duben2014!$O$3:$O$33</c15:sqref>
                  </c15:fullRef>
                </c:ext>
              </c:extLst>
              <c:f>duben2014!$O$3:$O$32</c:f>
              <c:numCache>
                <c:formatCode>General</c:formatCode>
                <c:ptCount val="30"/>
                <c:pt idx="0">
                  <c:v>6687</c:v>
                </c:pt>
                <c:pt idx="1">
                  <c:v>7816</c:v>
                </c:pt>
                <c:pt idx="2">
                  <c:v>7226</c:v>
                </c:pt>
                <c:pt idx="3">
                  <c:v>9554</c:v>
                </c:pt>
                <c:pt idx="4">
                  <c:v>12370</c:v>
                </c:pt>
                <c:pt idx="5">
                  <c:v>11063</c:v>
                </c:pt>
                <c:pt idx="6">
                  <c:v>6578</c:v>
                </c:pt>
                <c:pt idx="7">
                  <c:v>7122</c:v>
                </c:pt>
                <c:pt idx="8">
                  <c:v>8152</c:v>
                </c:pt>
                <c:pt idx="9">
                  <c:v>8494</c:v>
                </c:pt>
                <c:pt idx="10">
                  <c:v>11972</c:v>
                </c:pt>
                <c:pt idx="11">
                  <c:v>13589</c:v>
                </c:pt>
                <c:pt idx="12">
                  <c:v>14632</c:v>
                </c:pt>
                <c:pt idx="13">
                  <c:v>7751</c:v>
                </c:pt>
                <c:pt idx="14">
                  <c:v>8177</c:v>
                </c:pt>
                <c:pt idx="15">
                  <c:v>9232</c:v>
                </c:pt>
                <c:pt idx="16">
                  <c:v>9227</c:v>
                </c:pt>
                <c:pt idx="17">
                  <c:v>11071</c:v>
                </c:pt>
                <c:pt idx="18">
                  <c:v>12140</c:v>
                </c:pt>
                <c:pt idx="19">
                  <c:v>11839</c:v>
                </c:pt>
                <c:pt idx="20">
                  <c:v>7184</c:v>
                </c:pt>
                <c:pt idx="21">
                  <c:v>7254</c:v>
                </c:pt>
                <c:pt idx="22">
                  <c:v>7724</c:v>
                </c:pt>
                <c:pt idx="23">
                  <c:v>7661</c:v>
                </c:pt>
                <c:pt idx="24">
                  <c:v>9620</c:v>
                </c:pt>
                <c:pt idx="25">
                  <c:v>13740</c:v>
                </c:pt>
                <c:pt idx="26">
                  <c:v>10815</c:v>
                </c:pt>
                <c:pt idx="27">
                  <c:v>6850</c:v>
                </c:pt>
                <c:pt idx="28">
                  <c:v>7148</c:v>
                </c:pt>
                <c:pt idx="29">
                  <c:v>8403</c:v>
                </c:pt>
              </c:numCache>
            </c:numRef>
          </c:val>
        </c:ser>
        <c:ser>
          <c:idx val="1"/>
          <c:order val="1"/>
          <c:tx>
            <c:strRef>
              <c:f>duben2014!$O$1</c:f>
              <c:strCache>
                <c:ptCount val="1"/>
                <c:pt idx="0">
                  <c:v>Celkem OUT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cat>
            <c:strLit>
              <c:ptCount val="3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duben2014!$O$3:$O$33</c15:sqref>
                  </c15:fullRef>
                </c:ext>
              </c:extLst>
              <c:f>duben2014!$O$3:$O$32</c:f>
              <c:numCache>
                <c:formatCode>General</c:formatCode>
                <c:ptCount val="30"/>
                <c:pt idx="0">
                  <c:v>6687</c:v>
                </c:pt>
                <c:pt idx="1">
                  <c:v>7816</c:v>
                </c:pt>
                <c:pt idx="2">
                  <c:v>7226</c:v>
                </c:pt>
                <c:pt idx="3">
                  <c:v>9554</c:v>
                </c:pt>
                <c:pt idx="4">
                  <c:v>12370</c:v>
                </c:pt>
                <c:pt idx="5">
                  <c:v>11063</c:v>
                </c:pt>
                <c:pt idx="6">
                  <c:v>6578</c:v>
                </c:pt>
                <c:pt idx="7">
                  <c:v>7122</c:v>
                </c:pt>
                <c:pt idx="8">
                  <c:v>8152</c:v>
                </c:pt>
                <c:pt idx="9">
                  <c:v>8494</c:v>
                </c:pt>
                <c:pt idx="10">
                  <c:v>11972</c:v>
                </c:pt>
                <c:pt idx="11">
                  <c:v>13589</c:v>
                </c:pt>
                <c:pt idx="12">
                  <c:v>14632</c:v>
                </c:pt>
                <c:pt idx="13">
                  <c:v>7751</c:v>
                </c:pt>
                <c:pt idx="14">
                  <c:v>8177</c:v>
                </c:pt>
                <c:pt idx="15">
                  <c:v>9232</c:v>
                </c:pt>
                <c:pt idx="16">
                  <c:v>9227</c:v>
                </c:pt>
                <c:pt idx="17">
                  <c:v>11071</c:v>
                </c:pt>
                <c:pt idx="18">
                  <c:v>12140</c:v>
                </c:pt>
                <c:pt idx="19">
                  <c:v>11839</c:v>
                </c:pt>
                <c:pt idx="20">
                  <c:v>7184</c:v>
                </c:pt>
                <c:pt idx="21">
                  <c:v>7254</c:v>
                </c:pt>
                <c:pt idx="22">
                  <c:v>7724</c:v>
                </c:pt>
                <c:pt idx="23">
                  <c:v>7661</c:v>
                </c:pt>
                <c:pt idx="24">
                  <c:v>9620</c:v>
                </c:pt>
                <c:pt idx="25">
                  <c:v>13740</c:v>
                </c:pt>
                <c:pt idx="26">
                  <c:v>10815</c:v>
                </c:pt>
                <c:pt idx="27">
                  <c:v>6850</c:v>
                </c:pt>
                <c:pt idx="28">
                  <c:v>7148</c:v>
                </c:pt>
                <c:pt idx="29">
                  <c:v>8403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97251472"/>
        <c:axId val="1897252560"/>
        <c:axId val="1733648288"/>
      </c:bar3DChart>
      <c:catAx>
        <c:axId val="189725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2560"/>
        <c:crosses val="autoZero"/>
        <c:auto val="1"/>
        <c:lblAlgn val="ctr"/>
        <c:lblOffset val="100"/>
        <c:noMultiLvlLbl val="0"/>
      </c:catAx>
      <c:valAx>
        <c:axId val="189725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1472"/>
        <c:crosses val="autoZero"/>
        <c:crossBetween val="between"/>
      </c:valAx>
      <c:serAx>
        <c:axId val="1733648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7252560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838200</xdr:colOff>
      <xdr:row>35</xdr:row>
      <xdr:rowOff>9525</xdr:rowOff>
    </xdr:from>
    <xdr:to>
      <xdr:col>14</xdr:col>
      <xdr:colOff>800101</xdr:colOff>
      <xdr:row>54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36</xdr:row>
      <xdr:rowOff>9525</xdr:rowOff>
    </xdr:from>
    <xdr:to>
      <xdr:col>12</xdr:col>
      <xdr:colOff>552451</xdr:colOff>
      <xdr:row>55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35</xdr:row>
      <xdr:rowOff>133350</xdr:rowOff>
    </xdr:from>
    <xdr:to>
      <xdr:col>13</xdr:col>
      <xdr:colOff>28576</xdr:colOff>
      <xdr:row>54</xdr:row>
      <xdr:rowOff>180975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180975</xdr:rowOff>
    </xdr:from>
    <xdr:to>
      <xdr:col>12</xdr:col>
      <xdr:colOff>581026</xdr:colOff>
      <xdr:row>55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35</xdr:row>
      <xdr:rowOff>76200</xdr:rowOff>
    </xdr:from>
    <xdr:to>
      <xdr:col>12</xdr:col>
      <xdr:colOff>523876</xdr:colOff>
      <xdr:row>54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opLeftCell="F1" workbookViewId="0">
      <selection activeCell="M34" sqref="M34:O34"/>
    </sheetView>
  </sheetViews>
  <sheetFormatPr defaultRowHeight="15" x14ac:dyDescent="0.25"/>
  <cols>
    <col min="1" max="9" width="12.85546875" customWidth="1"/>
    <col min="10" max="10" width="19" customWidth="1"/>
    <col min="11" max="11" width="20.28515625" customWidth="1"/>
    <col min="14" max="14" width="12.42578125" customWidth="1"/>
    <col min="15" max="15" width="12.28515625" customWidth="1"/>
  </cols>
  <sheetData>
    <row r="1" spans="1:15" s="1" customFormat="1" ht="45" customHeight="1" x14ac:dyDescent="0.25">
      <c r="A1" s="25"/>
      <c r="B1" s="13" t="s">
        <v>162</v>
      </c>
      <c r="C1" s="14"/>
      <c r="D1" s="15" t="s">
        <v>158</v>
      </c>
      <c r="E1" s="16"/>
      <c r="F1" s="17" t="s">
        <v>159</v>
      </c>
      <c r="G1" s="18"/>
      <c r="H1" s="15" t="s">
        <v>156</v>
      </c>
      <c r="I1" s="16"/>
      <c r="J1" s="23" t="s">
        <v>155</v>
      </c>
      <c r="K1" s="6"/>
      <c r="N1" s="1" t="s">
        <v>153</v>
      </c>
      <c r="O1" s="1" t="s">
        <v>154</v>
      </c>
    </row>
    <row r="2" spans="1:15" ht="21" customHeight="1" x14ac:dyDescent="0.25">
      <c r="A2" s="26" t="s">
        <v>0</v>
      </c>
      <c r="B2" s="7" t="s">
        <v>160</v>
      </c>
      <c r="C2" s="8" t="s">
        <v>161</v>
      </c>
      <c r="D2" s="7" t="s">
        <v>160</v>
      </c>
      <c r="E2" s="8" t="s">
        <v>161</v>
      </c>
      <c r="F2" s="7" t="s">
        <v>160</v>
      </c>
      <c r="G2" s="8" t="s">
        <v>161</v>
      </c>
      <c r="H2" s="7" t="s">
        <v>160</v>
      </c>
      <c r="I2" s="8" t="s">
        <v>161</v>
      </c>
      <c r="J2" s="23"/>
      <c r="K2" s="6"/>
      <c r="L2" s="2"/>
      <c r="M2" s="2"/>
    </row>
    <row r="3" spans="1:15" x14ac:dyDescent="0.25">
      <c r="A3" s="27" t="s">
        <v>32</v>
      </c>
      <c r="B3" s="9">
        <v>2397</v>
      </c>
      <c r="C3" s="10">
        <v>2174</v>
      </c>
      <c r="D3" s="9">
        <v>2736</v>
      </c>
      <c r="E3" s="10">
        <v>3247</v>
      </c>
      <c r="F3" s="9">
        <v>4601</v>
      </c>
      <c r="G3" s="10">
        <v>5025</v>
      </c>
      <c r="H3" s="9">
        <v>6006</v>
      </c>
      <c r="I3" s="10">
        <v>5226</v>
      </c>
      <c r="J3" s="24">
        <f t="shared" ref="J3:J34" si="0">100-((C3+E3+G3+I3)*100)/(B3+D3+F3+H3)</f>
        <v>0.43202033036848775</v>
      </c>
      <c r="K3">
        <f>(C3+E3+G3+I3)-(B3+D3+F3+H3)</f>
        <v>-68</v>
      </c>
      <c r="N3">
        <f>(B3+D3+F3+H3)</f>
        <v>15740</v>
      </c>
      <c r="O3">
        <f>(C3+E3+G3+I3)</f>
        <v>15672</v>
      </c>
    </row>
    <row r="4" spans="1:15" x14ac:dyDescent="0.25">
      <c r="A4" s="27" t="s">
        <v>33</v>
      </c>
      <c r="B4" s="9">
        <v>817</v>
      </c>
      <c r="C4" s="10">
        <v>739</v>
      </c>
      <c r="D4" s="9">
        <v>1592</v>
      </c>
      <c r="E4" s="10">
        <v>1963</v>
      </c>
      <c r="F4" s="9">
        <v>3219</v>
      </c>
      <c r="G4" s="10">
        <v>3340</v>
      </c>
      <c r="H4" s="9">
        <v>2939</v>
      </c>
      <c r="I4" s="10">
        <v>2687</v>
      </c>
      <c r="J4" s="24">
        <f t="shared" si="0"/>
        <v>-1.8909770047858103</v>
      </c>
      <c r="K4" s="1">
        <f t="shared" ref="K4:K34" si="1">(C4+E4+G4+I4)-(B4+D4+F4+H4)</f>
        <v>162</v>
      </c>
      <c r="N4" s="1">
        <f t="shared" ref="N4:N34" si="2">(B4+D4+F4+H4)</f>
        <v>8567</v>
      </c>
      <c r="O4" s="1">
        <f t="shared" ref="O4:O34" si="3">(C4+E4+G4+I4)</f>
        <v>8729</v>
      </c>
    </row>
    <row r="5" spans="1:15" x14ac:dyDescent="0.25">
      <c r="A5" s="27" t="s">
        <v>34</v>
      </c>
      <c r="B5" s="9">
        <v>909</v>
      </c>
      <c r="C5" s="10">
        <v>829</v>
      </c>
      <c r="D5" s="9">
        <v>1607</v>
      </c>
      <c r="E5" s="10">
        <v>1876</v>
      </c>
      <c r="F5" s="9">
        <v>3222</v>
      </c>
      <c r="G5" s="10">
        <v>3385</v>
      </c>
      <c r="H5" s="9">
        <v>2962</v>
      </c>
      <c r="I5" s="10">
        <v>2691</v>
      </c>
      <c r="J5" s="24">
        <f t="shared" si="0"/>
        <v>-0.93103448275861922</v>
      </c>
      <c r="K5" s="1">
        <f t="shared" si="1"/>
        <v>81</v>
      </c>
      <c r="N5" s="1">
        <f t="shared" si="2"/>
        <v>8700</v>
      </c>
      <c r="O5" s="1">
        <f t="shared" si="3"/>
        <v>8781</v>
      </c>
    </row>
    <row r="6" spans="1:15" x14ac:dyDescent="0.25">
      <c r="A6" s="27" t="s">
        <v>35</v>
      </c>
      <c r="B6" s="9">
        <v>1069</v>
      </c>
      <c r="C6" s="10">
        <v>968</v>
      </c>
      <c r="D6" s="9">
        <v>2073</v>
      </c>
      <c r="E6" s="10">
        <v>2372</v>
      </c>
      <c r="F6" s="9">
        <v>3886</v>
      </c>
      <c r="G6" s="10">
        <v>4197</v>
      </c>
      <c r="H6" s="9">
        <v>3394</v>
      </c>
      <c r="I6" s="10">
        <v>3088</v>
      </c>
      <c r="J6" s="24">
        <f t="shared" si="0"/>
        <v>-1.9478027250047916</v>
      </c>
      <c r="K6" s="1">
        <f t="shared" si="1"/>
        <v>203</v>
      </c>
      <c r="N6" s="1">
        <f t="shared" si="2"/>
        <v>10422</v>
      </c>
      <c r="O6" s="1">
        <f t="shared" si="3"/>
        <v>10625</v>
      </c>
    </row>
    <row r="7" spans="1:15" x14ac:dyDescent="0.25">
      <c r="A7" s="27" t="s">
        <v>36</v>
      </c>
      <c r="B7" s="9">
        <v>2995</v>
      </c>
      <c r="C7" s="10">
        <v>1257</v>
      </c>
      <c r="D7" s="9">
        <v>2113</v>
      </c>
      <c r="E7" s="10">
        <v>2507</v>
      </c>
      <c r="F7" s="9">
        <v>4296</v>
      </c>
      <c r="G7" s="10">
        <v>4472</v>
      </c>
      <c r="H7" s="9">
        <v>3961</v>
      </c>
      <c r="I7" s="10">
        <v>3757</v>
      </c>
      <c r="J7" s="24">
        <f t="shared" si="0"/>
        <v>10.265619154508045</v>
      </c>
      <c r="K7" s="1">
        <f t="shared" si="1"/>
        <v>-1372</v>
      </c>
      <c r="N7" s="1">
        <f t="shared" si="2"/>
        <v>13365</v>
      </c>
      <c r="O7" s="1">
        <f t="shared" si="3"/>
        <v>11993</v>
      </c>
    </row>
    <row r="8" spans="1:15" x14ac:dyDescent="0.25">
      <c r="A8" s="27" t="s">
        <v>37</v>
      </c>
      <c r="B8" s="9">
        <v>1164</v>
      </c>
      <c r="C8" s="10">
        <v>1034</v>
      </c>
      <c r="D8" s="9">
        <v>2398</v>
      </c>
      <c r="E8" s="10">
        <v>2713</v>
      </c>
      <c r="F8" s="9">
        <v>4755</v>
      </c>
      <c r="G8" s="10">
        <v>4888</v>
      </c>
      <c r="H8" s="9">
        <v>4120</v>
      </c>
      <c r="I8" s="10">
        <v>3845</v>
      </c>
      <c r="J8" s="24">
        <f t="shared" si="0"/>
        <v>-0.34574254241375968</v>
      </c>
      <c r="K8" s="1">
        <f t="shared" si="1"/>
        <v>43</v>
      </c>
      <c r="N8" s="1">
        <f t="shared" si="2"/>
        <v>12437</v>
      </c>
      <c r="O8" s="1">
        <f t="shared" si="3"/>
        <v>12480</v>
      </c>
    </row>
    <row r="9" spans="1:15" x14ac:dyDescent="0.25">
      <c r="A9" s="27" t="s">
        <v>38</v>
      </c>
      <c r="B9" s="9">
        <v>2191</v>
      </c>
      <c r="C9" s="10">
        <v>1912</v>
      </c>
      <c r="D9" s="9">
        <v>3254</v>
      </c>
      <c r="E9" s="10">
        <v>3689</v>
      </c>
      <c r="F9" s="9">
        <v>5402</v>
      </c>
      <c r="G9" s="10">
        <v>5742</v>
      </c>
      <c r="H9" s="9">
        <v>6404</v>
      </c>
      <c r="I9" s="10">
        <v>5841</v>
      </c>
      <c r="J9" s="24">
        <f t="shared" si="0"/>
        <v>0.3883832821285722</v>
      </c>
      <c r="K9" s="1">
        <f t="shared" si="1"/>
        <v>-67</v>
      </c>
      <c r="N9" s="1">
        <f t="shared" si="2"/>
        <v>17251</v>
      </c>
      <c r="O9" s="1">
        <f t="shared" si="3"/>
        <v>17184</v>
      </c>
    </row>
    <row r="10" spans="1:15" x14ac:dyDescent="0.25">
      <c r="A10" s="27" t="s">
        <v>39</v>
      </c>
      <c r="B10" s="9">
        <v>2424</v>
      </c>
      <c r="C10" s="10">
        <v>2178</v>
      </c>
      <c r="D10" s="9">
        <v>3135</v>
      </c>
      <c r="E10" s="10">
        <v>3590</v>
      </c>
      <c r="F10" s="9">
        <v>4938</v>
      </c>
      <c r="G10" s="10">
        <v>5300</v>
      </c>
      <c r="H10" s="9">
        <v>6292</v>
      </c>
      <c r="I10" s="10">
        <v>5628</v>
      </c>
      <c r="J10" s="24">
        <f t="shared" si="0"/>
        <v>0.5539341235332671</v>
      </c>
      <c r="K10" s="1">
        <f t="shared" si="1"/>
        <v>-93</v>
      </c>
      <c r="N10" s="1">
        <f t="shared" si="2"/>
        <v>16789</v>
      </c>
      <c r="O10" s="1">
        <f t="shared" si="3"/>
        <v>16696</v>
      </c>
    </row>
    <row r="11" spans="1:15" x14ac:dyDescent="0.25">
      <c r="A11" s="27" t="s">
        <v>40</v>
      </c>
      <c r="B11" s="9">
        <v>972</v>
      </c>
      <c r="C11" s="10">
        <v>816</v>
      </c>
      <c r="D11" s="9">
        <v>1780</v>
      </c>
      <c r="E11" s="10">
        <v>2096</v>
      </c>
      <c r="F11" s="9">
        <v>3690</v>
      </c>
      <c r="G11" s="10">
        <v>3780</v>
      </c>
      <c r="H11" s="9">
        <v>3273</v>
      </c>
      <c r="I11" s="10">
        <v>3057</v>
      </c>
      <c r="J11" s="24">
        <f t="shared" si="0"/>
        <v>-0.34997426659803921</v>
      </c>
      <c r="K11" s="1">
        <f t="shared" si="1"/>
        <v>34</v>
      </c>
      <c r="N11" s="1">
        <f t="shared" si="2"/>
        <v>9715</v>
      </c>
      <c r="O11" s="1">
        <f t="shared" si="3"/>
        <v>9749</v>
      </c>
    </row>
    <row r="12" spans="1:15" x14ac:dyDescent="0.25">
      <c r="A12" s="27" t="s">
        <v>41</v>
      </c>
      <c r="B12" s="9">
        <v>1047</v>
      </c>
      <c r="C12" s="10">
        <v>951</v>
      </c>
      <c r="D12" s="9">
        <v>1981</v>
      </c>
      <c r="E12" s="10">
        <v>2244</v>
      </c>
      <c r="F12" s="9">
        <v>3782</v>
      </c>
      <c r="G12" s="10">
        <v>4065</v>
      </c>
      <c r="H12" s="9">
        <v>3501</v>
      </c>
      <c r="I12" s="10">
        <v>3369</v>
      </c>
      <c r="J12" s="24">
        <f t="shared" si="0"/>
        <v>-3.0840849578120384</v>
      </c>
      <c r="K12" s="1">
        <f t="shared" si="1"/>
        <v>318</v>
      </c>
      <c r="N12" s="1">
        <f t="shared" si="2"/>
        <v>10311</v>
      </c>
      <c r="O12" s="1">
        <f t="shared" si="3"/>
        <v>10629</v>
      </c>
    </row>
    <row r="13" spans="1:15" x14ac:dyDescent="0.25">
      <c r="A13" s="27" t="s">
        <v>42</v>
      </c>
      <c r="B13" s="9">
        <v>1063</v>
      </c>
      <c r="C13" s="10">
        <v>959</v>
      </c>
      <c r="D13" s="9">
        <v>2141</v>
      </c>
      <c r="E13" s="10">
        <v>2610</v>
      </c>
      <c r="F13" s="9">
        <v>4440</v>
      </c>
      <c r="G13" s="10">
        <v>4626</v>
      </c>
      <c r="H13" s="9">
        <v>4076</v>
      </c>
      <c r="I13" s="10">
        <v>3715</v>
      </c>
      <c r="J13" s="24">
        <f t="shared" si="0"/>
        <v>-1.6211604095563104</v>
      </c>
      <c r="K13" s="1">
        <f t="shared" si="1"/>
        <v>190</v>
      </c>
      <c r="N13" s="1">
        <f t="shared" si="2"/>
        <v>11720</v>
      </c>
      <c r="O13" s="1">
        <f t="shared" si="3"/>
        <v>11910</v>
      </c>
    </row>
    <row r="14" spans="1:15" x14ac:dyDescent="0.25">
      <c r="A14" s="27" t="s">
        <v>43</v>
      </c>
      <c r="B14" s="9">
        <v>1095</v>
      </c>
      <c r="C14" s="10">
        <v>1016</v>
      </c>
      <c r="D14" s="9">
        <v>2124</v>
      </c>
      <c r="E14" s="10">
        <v>2440</v>
      </c>
      <c r="F14" s="9">
        <v>4444</v>
      </c>
      <c r="G14" s="10">
        <v>4632</v>
      </c>
      <c r="H14" s="9">
        <v>4284</v>
      </c>
      <c r="I14" s="10">
        <v>3990</v>
      </c>
      <c r="J14" s="24">
        <f t="shared" si="0"/>
        <v>-1.0965095839959815</v>
      </c>
      <c r="K14" s="1">
        <f t="shared" si="1"/>
        <v>131</v>
      </c>
      <c r="N14" s="1">
        <f t="shared" si="2"/>
        <v>11947</v>
      </c>
      <c r="O14" s="1">
        <f t="shared" si="3"/>
        <v>12078</v>
      </c>
    </row>
    <row r="15" spans="1:15" x14ac:dyDescent="0.25">
      <c r="A15" s="27" t="s">
        <v>44</v>
      </c>
      <c r="B15" s="9">
        <v>1262</v>
      </c>
      <c r="C15" s="10">
        <v>1173</v>
      </c>
      <c r="D15" s="9">
        <v>2690</v>
      </c>
      <c r="E15" s="10">
        <v>3188</v>
      </c>
      <c r="F15" s="9">
        <v>5278</v>
      </c>
      <c r="G15" s="10">
        <v>5562</v>
      </c>
      <c r="H15" s="9">
        <v>5059</v>
      </c>
      <c r="I15" s="10">
        <v>4649</v>
      </c>
      <c r="J15" s="24">
        <f t="shared" si="0"/>
        <v>-1.9805444747708094</v>
      </c>
      <c r="K15" s="1">
        <f t="shared" si="1"/>
        <v>283</v>
      </c>
      <c r="N15" s="1">
        <f t="shared" si="2"/>
        <v>14289</v>
      </c>
      <c r="O15" s="1">
        <f t="shared" si="3"/>
        <v>14572</v>
      </c>
    </row>
    <row r="16" spans="1:15" x14ac:dyDescent="0.25">
      <c r="A16" s="27" t="s">
        <v>45</v>
      </c>
      <c r="B16" s="9">
        <v>2611</v>
      </c>
      <c r="C16" s="10">
        <v>2412</v>
      </c>
      <c r="D16" s="9">
        <v>4056</v>
      </c>
      <c r="E16" s="10">
        <v>4542</v>
      </c>
      <c r="F16" s="9">
        <v>5925</v>
      </c>
      <c r="G16" s="10">
        <v>6461</v>
      </c>
      <c r="H16" s="9">
        <v>8427</v>
      </c>
      <c r="I16" s="10">
        <v>7485</v>
      </c>
      <c r="J16" s="24">
        <f t="shared" si="0"/>
        <v>0.5661544317046463</v>
      </c>
      <c r="K16" s="1">
        <f t="shared" si="1"/>
        <v>-119</v>
      </c>
      <c r="N16" s="1">
        <f t="shared" si="2"/>
        <v>21019</v>
      </c>
      <c r="O16" s="1">
        <f t="shared" si="3"/>
        <v>20900</v>
      </c>
    </row>
    <row r="17" spans="1:15" x14ac:dyDescent="0.25">
      <c r="A17" s="27" t="s">
        <v>46</v>
      </c>
      <c r="B17" s="9">
        <v>2678</v>
      </c>
      <c r="C17" s="10">
        <v>2478</v>
      </c>
      <c r="D17" s="9">
        <v>3361</v>
      </c>
      <c r="E17" s="10">
        <v>3990</v>
      </c>
      <c r="F17" s="9">
        <v>5672</v>
      </c>
      <c r="G17" s="10">
        <v>5993</v>
      </c>
      <c r="H17" s="9">
        <v>7692</v>
      </c>
      <c r="I17" s="10">
        <v>6885</v>
      </c>
      <c r="J17" s="24">
        <f t="shared" si="0"/>
        <v>0.29376900479307722</v>
      </c>
      <c r="K17" s="1">
        <f t="shared" si="1"/>
        <v>-57</v>
      </c>
      <c r="N17" s="1">
        <f t="shared" si="2"/>
        <v>19403</v>
      </c>
      <c r="O17" s="1">
        <f t="shared" si="3"/>
        <v>19346</v>
      </c>
    </row>
    <row r="18" spans="1:15" x14ac:dyDescent="0.25">
      <c r="A18" s="27" t="s">
        <v>47</v>
      </c>
      <c r="B18" s="9">
        <v>1136</v>
      </c>
      <c r="C18" s="10">
        <v>951</v>
      </c>
      <c r="D18" s="9">
        <v>2247</v>
      </c>
      <c r="E18" s="10">
        <v>2676</v>
      </c>
      <c r="F18" s="9">
        <v>4534</v>
      </c>
      <c r="G18" s="10">
        <v>4744</v>
      </c>
      <c r="H18" s="9">
        <v>4370</v>
      </c>
      <c r="I18" s="10">
        <v>3959</v>
      </c>
      <c r="J18" s="24">
        <f t="shared" si="0"/>
        <v>-0.34996337592578186</v>
      </c>
      <c r="K18" s="1">
        <f t="shared" si="1"/>
        <v>43</v>
      </c>
      <c r="N18" s="1">
        <f t="shared" si="2"/>
        <v>12287</v>
      </c>
      <c r="O18" s="1">
        <f t="shared" si="3"/>
        <v>12330</v>
      </c>
    </row>
    <row r="19" spans="1:15" x14ac:dyDescent="0.25">
      <c r="A19" s="27" t="s">
        <v>48</v>
      </c>
      <c r="B19" s="9">
        <v>1189</v>
      </c>
      <c r="C19" s="10">
        <v>1040</v>
      </c>
      <c r="D19" s="9">
        <v>2318</v>
      </c>
      <c r="E19" s="10">
        <v>2745</v>
      </c>
      <c r="F19" s="9">
        <v>4638</v>
      </c>
      <c r="G19" s="10">
        <v>4933</v>
      </c>
      <c r="H19" s="9">
        <v>4686</v>
      </c>
      <c r="I19" s="10">
        <v>4341</v>
      </c>
      <c r="J19" s="24">
        <f t="shared" si="0"/>
        <v>-1.7769464577975214</v>
      </c>
      <c r="K19" s="1">
        <f t="shared" si="1"/>
        <v>228</v>
      </c>
      <c r="N19" s="1">
        <f t="shared" si="2"/>
        <v>12831</v>
      </c>
      <c r="O19" s="1">
        <f t="shared" si="3"/>
        <v>13059</v>
      </c>
    </row>
    <row r="20" spans="1:15" x14ac:dyDescent="0.25">
      <c r="A20" s="27" t="s">
        <v>49</v>
      </c>
      <c r="B20" s="9">
        <v>1318</v>
      </c>
      <c r="C20" s="10">
        <v>1151</v>
      </c>
      <c r="D20" s="9">
        <v>2676</v>
      </c>
      <c r="E20" s="10">
        <v>3055</v>
      </c>
      <c r="F20" s="9">
        <v>5245</v>
      </c>
      <c r="G20" s="10">
        <v>5766</v>
      </c>
      <c r="H20" s="9">
        <v>5521</v>
      </c>
      <c r="I20" s="10">
        <v>4964</v>
      </c>
      <c r="J20" s="24">
        <f t="shared" si="0"/>
        <v>-1.1924119241192415</v>
      </c>
      <c r="K20" s="1">
        <f t="shared" si="1"/>
        <v>176</v>
      </c>
      <c r="N20" s="1">
        <f t="shared" si="2"/>
        <v>14760</v>
      </c>
      <c r="O20" s="1">
        <f t="shared" si="3"/>
        <v>14936</v>
      </c>
    </row>
    <row r="21" spans="1:15" x14ac:dyDescent="0.25">
      <c r="A21" s="27" t="s">
        <v>50</v>
      </c>
      <c r="B21" s="9">
        <v>1403</v>
      </c>
      <c r="C21" s="10">
        <v>1236</v>
      </c>
      <c r="D21" s="9">
        <v>2816</v>
      </c>
      <c r="E21" s="10">
        <v>3334</v>
      </c>
      <c r="F21" s="9">
        <v>5549</v>
      </c>
      <c r="G21" s="10">
        <v>5958</v>
      </c>
      <c r="H21" s="9">
        <v>5899</v>
      </c>
      <c r="I21" s="10">
        <v>5267</v>
      </c>
      <c r="J21" s="24">
        <f t="shared" si="0"/>
        <v>-0.81700389353417791</v>
      </c>
      <c r="K21" s="1">
        <f t="shared" si="1"/>
        <v>128</v>
      </c>
      <c r="N21" s="1">
        <f t="shared" si="2"/>
        <v>15667</v>
      </c>
      <c r="O21" s="1">
        <f t="shared" si="3"/>
        <v>15795</v>
      </c>
    </row>
    <row r="22" spans="1:15" x14ac:dyDescent="0.25">
      <c r="A22" s="27" t="s">
        <v>51</v>
      </c>
      <c r="B22" s="9">
        <v>1547</v>
      </c>
      <c r="C22" s="10">
        <v>1395</v>
      </c>
      <c r="D22" s="9">
        <v>3421</v>
      </c>
      <c r="E22" s="10">
        <v>3943</v>
      </c>
      <c r="F22" s="9">
        <v>6293</v>
      </c>
      <c r="G22" s="10">
        <v>6796</v>
      </c>
      <c r="H22" s="9">
        <v>6880</v>
      </c>
      <c r="I22" s="10">
        <v>6163</v>
      </c>
      <c r="J22" s="24">
        <f t="shared" si="0"/>
        <v>-0.85993054407144598</v>
      </c>
      <c r="K22" s="1">
        <f t="shared" si="1"/>
        <v>156</v>
      </c>
      <c r="N22" s="1">
        <f t="shared" si="2"/>
        <v>18141</v>
      </c>
      <c r="O22" s="1">
        <f t="shared" si="3"/>
        <v>18297</v>
      </c>
    </row>
    <row r="23" spans="1:15" x14ac:dyDescent="0.25">
      <c r="A23" s="27" t="s">
        <v>52</v>
      </c>
      <c r="B23" s="9">
        <v>2427</v>
      </c>
      <c r="C23" s="10">
        <v>2134</v>
      </c>
      <c r="D23" s="9">
        <v>4044</v>
      </c>
      <c r="E23" s="10">
        <v>4714</v>
      </c>
      <c r="F23" s="9">
        <v>6766</v>
      </c>
      <c r="G23" s="10">
        <v>7363</v>
      </c>
      <c r="H23" s="9">
        <v>8819</v>
      </c>
      <c r="I23" s="10">
        <v>7777</v>
      </c>
      <c r="J23" s="24">
        <f t="shared" si="0"/>
        <v>0.3083061298512888</v>
      </c>
      <c r="K23" s="1">
        <f t="shared" si="1"/>
        <v>-68</v>
      </c>
      <c r="N23" s="1">
        <f t="shared" si="2"/>
        <v>22056</v>
      </c>
      <c r="O23" s="1">
        <f t="shared" si="3"/>
        <v>21988</v>
      </c>
    </row>
    <row r="24" spans="1:15" x14ac:dyDescent="0.25">
      <c r="A24" s="27" t="s">
        <v>53</v>
      </c>
      <c r="B24" s="9">
        <v>2772</v>
      </c>
      <c r="C24" s="10">
        <v>2363</v>
      </c>
      <c r="D24" s="9">
        <v>4080</v>
      </c>
      <c r="E24" s="10">
        <v>4604</v>
      </c>
      <c r="F24" s="9">
        <v>6862</v>
      </c>
      <c r="G24" s="10">
        <v>7724</v>
      </c>
      <c r="H24" s="9">
        <v>9367</v>
      </c>
      <c r="I24" s="10">
        <v>8238</v>
      </c>
      <c r="J24" s="24">
        <f t="shared" si="0"/>
        <v>0.65855032277630698</v>
      </c>
      <c r="K24" s="1">
        <f t="shared" si="1"/>
        <v>-152</v>
      </c>
      <c r="N24" s="1">
        <f t="shared" si="2"/>
        <v>23081</v>
      </c>
      <c r="O24" s="1">
        <f t="shared" si="3"/>
        <v>22929</v>
      </c>
    </row>
    <row r="25" spans="1:15" x14ac:dyDescent="0.25">
      <c r="A25" s="27" t="s">
        <v>54</v>
      </c>
      <c r="B25" s="9">
        <v>2173</v>
      </c>
      <c r="C25" s="10">
        <v>1832</v>
      </c>
      <c r="D25" s="9">
        <v>4087</v>
      </c>
      <c r="E25" s="10">
        <v>4644</v>
      </c>
      <c r="F25" s="9">
        <v>7383</v>
      </c>
      <c r="G25" s="10">
        <v>8233</v>
      </c>
      <c r="H25" s="9">
        <v>8939</v>
      </c>
      <c r="I25" s="10">
        <v>7913</v>
      </c>
      <c r="J25" s="24">
        <f t="shared" si="0"/>
        <v>-0.17713222920910709</v>
      </c>
      <c r="K25" s="1">
        <f t="shared" si="1"/>
        <v>40</v>
      </c>
      <c r="N25" s="1">
        <f t="shared" si="2"/>
        <v>22582</v>
      </c>
      <c r="O25" s="1">
        <f t="shared" si="3"/>
        <v>22622</v>
      </c>
    </row>
    <row r="26" spans="1:15" x14ac:dyDescent="0.25">
      <c r="A26" s="27" t="s">
        <v>55</v>
      </c>
      <c r="B26" s="9">
        <v>363</v>
      </c>
      <c r="C26" s="10">
        <v>291</v>
      </c>
      <c r="D26" s="9">
        <v>915</v>
      </c>
      <c r="E26" s="10">
        <v>1097</v>
      </c>
      <c r="F26" s="9">
        <v>2021</v>
      </c>
      <c r="G26" s="10">
        <v>2130</v>
      </c>
      <c r="H26" s="9">
        <v>1964</v>
      </c>
      <c r="I26" s="10">
        <v>1756</v>
      </c>
      <c r="J26" s="24">
        <f t="shared" si="0"/>
        <v>-0.20900627018811235</v>
      </c>
      <c r="K26" s="1">
        <f t="shared" si="1"/>
        <v>11</v>
      </c>
      <c r="N26" s="1">
        <f t="shared" si="2"/>
        <v>5263</v>
      </c>
      <c r="O26" s="1">
        <f t="shared" si="3"/>
        <v>5274</v>
      </c>
    </row>
    <row r="27" spans="1:15" x14ac:dyDescent="0.25">
      <c r="A27" s="27" t="s">
        <v>56</v>
      </c>
      <c r="B27" s="9">
        <v>0</v>
      </c>
      <c r="C27" s="10">
        <v>1</v>
      </c>
      <c r="D27" s="9">
        <v>0</v>
      </c>
      <c r="E27" s="10">
        <v>0</v>
      </c>
      <c r="F27" s="9">
        <v>0</v>
      </c>
      <c r="G27" s="10">
        <v>0</v>
      </c>
      <c r="H27" s="9">
        <v>6</v>
      </c>
      <c r="I27" s="10">
        <v>5</v>
      </c>
      <c r="J27" s="24">
        <f t="shared" si="0"/>
        <v>0</v>
      </c>
      <c r="K27" s="1">
        <f t="shared" si="1"/>
        <v>0</v>
      </c>
      <c r="N27" s="1">
        <f t="shared" si="2"/>
        <v>6</v>
      </c>
      <c r="O27" s="1">
        <f t="shared" si="3"/>
        <v>6</v>
      </c>
    </row>
    <row r="28" spans="1:15" x14ac:dyDescent="0.25">
      <c r="A28" s="27" t="s">
        <v>57</v>
      </c>
      <c r="B28" s="9">
        <v>5</v>
      </c>
      <c r="C28" s="10">
        <v>4</v>
      </c>
      <c r="D28" s="9">
        <v>10</v>
      </c>
      <c r="E28" s="10">
        <v>22</v>
      </c>
      <c r="F28" s="9">
        <v>6285</v>
      </c>
      <c r="G28" s="10">
        <v>6566</v>
      </c>
      <c r="H28" s="9">
        <v>11</v>
      </c>
      <c r="I28" s="10">
        <v>18</v>
      </c>
      <c r="J28" s="24">
        <f t="shared" si="0"/>
        <v>-4.7377594675962627</v>
      </c>
      <c r="K28" s="1">
        <f t="shared" si="1"/>
        <v>299</v>
      </c>
      <c r="N28" s="1">
        <f t="shared" si="2"/>
        <v>6311</v>
      </c>
      <c r="O28" s="1">
        <f t="shared" si="3"/>
        <v>6610</v>
      </c>
    </row>
    <row r="29" spans="1:15" x14ac:dyDescent="0.25">
      <c r="A29" s="27" t="s">
        <v>58</v>
      </c>
      <c r="B29" s="9">
        <v>1837</v>
      </c>
      <c r="C29" s="10">
        <v>1551</v>
      </c>
      <c r="D29" s="9">
        <v>3355</v>
      </c>
      <c r="E29" s="10">
        <v>3925</v>
      </c>
      <c r="F29" s="9">
        <v>5676</v>
      </c>
      <c r="G29" s="10">
        <v>6216</v>
      </c>
      <c r="H29" s="9">
        <v>7559</v>
      </c>
      <c r="I29" s="10">
        <v>6487</v>
      </c>
      <c r="J29" s="24">
        <f t="shared" si="0"/>
        <v>1.3458511966136655</v>
      </c>
      <c r="K29" s="1">
        <f t="shared" si="1"/>
        <v>-248</v>
      </c>
      <c r="N29" s="1">
        <f t="shared" si="2"/>
        <v>18427</v>
      </c>
      <c r="O29" s="1">
        <f t="shared" si="3"/>
        <v>18179</v>
      </c>
    </row>
    <row r="30" spans="1:15" x14ac:dyDescent="0.25">
      <c r="A30" s="27" t="s">
        <v>59</v>
      </c>
      <c r="B30" s="9">
        <v>2058</v>
      </c>
      <c r="C30" s="10">
        <v>1343</v>
      </c>
      <c r="D30" s="9">
        <v>2545</v>
      </c>
      <c r="E30" s="10">
        <v>3012</v>
      </c>
      <c r="F30" s="9">
        <v>4911</v>
      </c>
      <c r="G30" s="10">
        <v>5341</v>
      </c>
      <c r="H30" s="9">
        <v>6378</v>
      </c>
      <c r="I30" s="10">
        <v>5573</v>
      </c>
      <c r="J30" s="24">
        <f t="shared" si="0"/>
        <v>3.9202114271331538</v>
      </c>
      <c r="K30" s="1">
        <f t="shared" si="1"/>
        <v>-623</v>
      </c>
      <c r="N30" s="1">
        <f t="shared" si="2"/>
        <v>15892</v>
      </c>
      <c r="O30" s="1">
        <f t="shared" si="3"/>
        <v>15269</v>
      </c>
    </row>
    <row r="31" spans="1:15" x14ac:dyDescent="0.25">
      <c r="A31" s="27" t="s">
        <v>60</v>
      </c>
      <c r="B31" s="9">
        <v>1433</v>
      </c>
      <c r="C31" s="10">
        <v>1231</v>
      </c>
      <c r="D31" s="9">
        <v>2316</v>
      </c>
      <c r="E31" s="10">
        <v>2663</v>
      </c>
      <c r="F31" s="9">
        <v>4498</v>
      </c>
      <c r="G31" s="10">
        <v>4790</v>
      </c>
      <c r="H31" s="9">
        <v>5486</v>
      </c>
      <c r="I31" s="10">
        <v>4908</v>
      </c>
      <c r="J31" s="24">
        <f t="shared" si="0"/>
        <v>1.0267239496104281</v>
      </c>
      <c r="K31" s="1">
        <f t="shared" si="1"/>
        <v>-141</v>
      </c>
      <c r="N31" s="1">
        <f t="shared" si="2"/>
        <v>13733</v>
      </c>
      <c r="O31" s="1">
        <f t="shared" si="3"/>
        <v>13592</v>
      </c>
    </row>
    <row r="32" spans="1:15" x14ac:dyDescent="0.25">
      <c r="A32" s="27" t="s">
        <v>61</v>
      </c>
      <c r="B32" s="9">
        <v>1286</v>
      </c>
      <c r="C32" s="10">
        <v>1094</v>
      </c>
      <c r="D32" s="9">
        <v>2765</v>
      </c>
      <c r="E32" s="10">
        <v>3181</v>
      </c>
      <c r="F32" s="9">
        <v>5578</v>
      </c>
      <c r="G32" s="10">
        <v>6130</v>
      </c>
      <c r="H32" s="9">
        <v>6275</v>
      </c>
      <c r="I32" s="10">
        <v>5622</v>
      </c>
      <c r="J32" s="24">
        <f t="shared" si="0"/>
        <v>-0.77339034205230917</v>
      </c>
      <c r="K32" s="1">
        <f t="shared" si="1"/>
        <v>123</v>
      </c>
      <c r="N32" s="1">
        <f t="shared" si="2"/>
        <v>15904</v>
      </c>
      <c r="O32" s="1">
        <f t="shared" si="3"/>
        <v>16027</v>
      </c>
    </row>
    <row r="33" spans="1:15" x14ac:dyDescent="0.25">
      <c r="A33" s="27" t="s">
        <v>62</v>
      </c>
      <c r="B33" s="9">
        <v>270</v>
      </c>
      <c r="C33" s="10">
        <v>217</v>
      </c>
      <c r="D33" s="9">
        <v>867</v>
      </c>
      <c r="E33" s="10">
        <v>919</v>
      </c>
      <c r="F33" s="9">
        <v>3339</v>
      </c>
      <c r="G33" s="10">
        <v>3793</v>
      </c>
      <c r="H33" s="9">
        <v>1918</v>
      </c>
      <c r="I33" s="10">
        <v>1574</v>
      </c>
      <c r="J33" s="24">
        <f t="shared" si="0"/>
        <v>-1.7047231779793606</v>
      </c>
      <c r="K33" s="1">
        <f t="shared" si="1"/>
        <v>109</v>
      </c>
      <c r="N33" s="1">
        <f t="shared" si="2"/>
        <v>6394</v>
      </c>
      <c r="O33" s="1">
        <f t="shared" si="3"/>
        <v>6503</v>
      </c>
    </row>
    <row r="34" spans="1:15" ht="15.75" thickBot="1" x14ac:dyDescent="0.3">
      <c r="A34" s="27" t="s">
        <v>152</v>
      </c>
      <c r="B34" s="11">
        <f>SUM(B3:B33)</f>
        <v>45911</v>
      </c>
      <c r="C34" s="12">
        <f t="shared" ref="C34:I34" si="4">SUM(C3:C33)</f>
        <v>38730</v>
      </c>
      <c r="D34" s="11">
        <f t="shared" si="4"/>
        <v>75503</v>
      </c>
      <c r="E34" s="12">
        <f t="shared" si="4"/>
        <v>87601</v>
      </c>
      <c r="F34" s="11">
        <f t="shared" si="4"/>
        <v>147128</v>
      </c>
      <c r="G34" s="12">
        <f t="shared" si="4"/>
        <v>157951</v>
      </c>
      <c r="H34" s="11">
        <f t="shared" si="4"/>
        <v>156468</v>
      </c>
      <c r="I34" s="12">
        <f t="shared" si="4"/>
        <v>140478</v>
      </c>
      <c r="J34" s="24">
        <f t="shared" si="0"/>
        <v>5.8822145361290268E-2</v>
      </c>
      <c r="K34" s="1">
        <f t="shared" si="1"/>
        <v>-250</v>
      </c>
      <c r="M34" s="1" t="s">
        <v>163</v>
      </c>
      <c r="N34" s="1">
        <f>AVERAGE(N3:N33)</f>
        <v>13710</v>
      </c>
      <c r="O34" s="1">
        <f>AVERAGE(O3:O33)</f>
        <v>13701.935483870968</v>
      </c>
    </row>
    <row r="37" spans="1:15" x14ac:dyDescent="0.25">
      <c r="A37" s="5" t="s">
        <v>153</v>
      </c>
      <c r="B37">
        <f>B34+D34+F34+H34</f>
        <v>425010</v>
      </c>
    </row>
    <row r="38" spans="1:15" x14ac:dyDescent="0.25">
      <c r="A38" s="5" t="s">
        <v>154</v>
      </c>
      <c r="B38">
        <f>C34+E34+G34+I34</f>
        <v>424760</v>
      </c>
    </row>
    <row r="39" spans="1:15" x14ac:dyDescent="0.25">
      <c r="B39" s="1"/>
    </row>
  </sheetData>
  <mergeCells count="6">
    <mergeCell ref="B1:C1"/>
    <mergeCell ref="D1:E1"/>
    <mergeCell ref="F1:G1"/>
    <mergeCell ref="H1:I1"/>
    <mergeCell ref="J1:J2"/>
    <mergeCell ref="K1:K2"/>
  </mergeCells>
  <conditionalFormatting sqref="J4:J34">
    <cfRule type="cellIs" dxfId="21" priority="1" operator="lessThan">
      <formula>0</formula>
    </cfRule>
  </conditionalFormatting>
  <pageMargins left="0.7" right="0.7" top="0.78740157499999996" bottom="0.78740157499999996" header="0.3" footer="0.3"/>
  <pageSetup paperSize="9" scale="4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K1" workbookViewId="0">
      <selection activeCell="M34" sqref="M34:O34"/>
    </sheetView>
  </sheetViews>
  <sheetFormatPr defaultRowHeight="15" x14ac:dyDescent="0.25"/>
  <cols>
    <col min="1" max="9" width="12.85546875" style="1" customWidth="1"/>
    <col min="10" max="10" width="19" style="1" customWidth="1"/>
    <col min="11" max="11" width="20.28515625" style="1" customWidth="1"/>
    <col min="12" max="13" width="9.140625" style="1"/>
    <col min="14" max="14" width="12.42578125" style="1" customWidth="1"/>
    <col min="15" max="15" width="12.28515625" style="1" customWidth="1"/>
    <col min="16" max="16384" width="9.140625" style="1"/>
  </cols>
  <sheetData>
    <row r="1" spans="1:15" ht="45" customHeight="1" x14ac:dyDescent="0.25">
      <c r="A1" s="4"/>
      <c r="B1" s="13" t="s">
        <v>157</v>
      </c>
      <c r="C1" s="14"/>
      <c r="D1" s="15" t="s">
        <v>158</v>
      </c>
      <c r="E1" s="16"/>
      <c r="F1" s="17" t="s">
        <v>159</v>
      </c>
      <c r="G1" s="18"/>
      <c r="H1" s="15" t="s">
        <v>156</v>
      </c>
      <c r="I1" s="16"/>
      <c r="J1" s="19" t="s">
        <v>155</v>
      </c>
      <c r="K1" s="6"/>
      <c r="N1" s="1" t="s">
        <v>153</v>
      </c>
      <c r="O1" s="1" t="s">
        <v>154</v>
      </c>
    </row>
    <row r="2" spans="1:15" ht="21" customHeight="1" x14ac:dyDescent="0.25">
      <c r="A2" s="2" t="s">
        <v>0</v>
      </c>
      <c r="B2" s="7" t="s">
        <v>160</v>
      </c>
      <c r="C2" s="8" t="s">
        <v>161</v>
      </c>
      <c r="D2" s="7" t="s">
        <v>160</v>
      </c>
      <c r="E2" s="8" t="s">
        <v>161</v>
      </c>
      <c r="F2" s="7" t="s">
        <v>160</v>
      </c>
      <c r="G2" s="8" t="s">
        <v>161</v>
      </c>
      <c r="H2" s="7" t="s">
        <v>160</v>
      </c>
      <c r="I2" s="8" t="s">
        <v>161</v>
      </c>
      <c r="J2" s="20" t="s">
        <v>155</v>
      </c>
      <c r="K2" s="6"/>
      <c r="L2" s="2"/>
      <c r="M2" s="2"/>
    </row>
    <row r="3" spans="1:15" x14ac:dyDescent="0.25">
      <c r="A3" s="3" t="s">
        <v>1</v>
      </c>
      <c r="B3" s="9">
        <v>0</v>
      </c>
      <c r="C3" s="10">
        <v>0</v>
      </c>
      <c r="D3" s="9">
        <v>0</v>
      </c>
      <c r="E3" s="10">
        <v>1</v>
      </c>
      <c r="F3" s="9">
        <v>1</v>
      </c>
      <c r="G3" s="10">
        <v>0</v>
      </c>
      <c r="H3" s="9">
        <v>1</v>
      </c>
      <c r="I3" s="10">
        <v>2</v>
      </c>
      <c r="J3" s="21">
        <f t="shared" ref="J3:J32" si="0">100-((C3+E3+G3+I3)*100)/(B3+D3+F3+H3)</f>
        <v>-50</v>
      </c>
      <c r="K3" s="1">
        <f>(C3+E3+G3+I3)-(B3+D3+F3+H3)</f>
        <v>1</v>
      </c>
      <c r="N3" s="1">
        <f>(B3+D3+F3+H3)</f>
        <v>2</v>
      </c>
      <c r="O3" s="1">
        <f>(C3+E3+G3+I3)</f>
        <v>3</v>
      </c>
    </row>
    <row r="4" spans="1:15" x14ac:dyDescent="0.25">
      <c r="A4" s="3" t="s">
        <v>2</v>
      </c>
      <c r="B4" s="9">
        <v>1193</v>
      </c>
      <c r="C4" s="10">
        <v>1011</v>
      </c>
      <c r="D4" s="9">
        <v>1985</v>
      </c>
      <c r="E4" s="10">
        <v>2407</v>
      </c>
      <c r="F4" s="9">
        <v>4201</v>
      </c>
      <c r="G4" s="10">
        <v>4367</v>
      </c>
      <c r="H4" s="9">
        <v>4548</v>
      </c>
      <c r="I4" s="10">
        <v>4104</v>
      </c>
      <c r="J4" s="21">
        <f t="shared" si="0"/>
        <v>0.31860484614739448</v>
      </c>
      <c r="K4" s="1">
        <f t="shared" ref="K4:K34" si="1">(C4+E4+G4+I4)-(B4+D4+F4+H4)</f>
        <v>-38</v>
      </c>
      <c r="N4" s="1">
        <f t="shared" ref="N4:O34" si="2">(B4+D4+F4+H4)</f>
        <v>11927</v>
      </c>
      <c r="O4" s="1">
        <f t="shared" si="2"/>
        <v>11889</v>
      </c>
    </row>
    <row r="5" spans="1:15" x14ac:dyDescent="0.25">
      <c r="A5" s="3" t="s">
        <v>3</v>
      </c>
      <c r="B5" s="9">
        <v>1110</v>
      </c>
      <c r="C5" s="10">
        <v>1041</v>
      </c>
      <c r="D5" s="9">
        <v>1879</v>
      </c>
      <c r="E5" s="10">
        <v>2205</v>
      </c>
      <c r="F5" s="9">
        <v>4400</v>
      </c>
      <c r="G5" s="10">
        <v>4588</v>
      </c>
      <c r="H5" s="9">
        <v>4562</v>
      </c>
      <c r="I5" s="10">
        <v>4072</v>
      </c>
      <c r="J5" s="21">
        <f t="shared" si="0"/>
        <v>0.37653752824031983</v>
      </c>
      <c r="K5" s="1">
        <f t="shared" si="1"/>
        <v>-45</v>
      </c>
      <c r="N5" s="1">
        <f t="shared" si="2"/>
        <v>11951</v>
      </c>
      <c r="O5" s="1">
        <f t="shared" si="2"/>
        <v>11906</v>
      </c>
    </row>
    <row r="6" spans="1:15" x14ac:dyDescent="0.25">
      <c r="A6" s="3" t="s">
        <v>4</v>
      </c>
      <c r="B6" s="9">
        <v>1408</v>
      </c>
      <c r="C6" s="10">
        <v>1189</v>
      </c>
      <c r="D6" s="9">
        <v>1891</v>
      </c>
      <c r="E6" s="10">
        <v>2254</v>
      </c>
      <c r="F6" s="9">
        <v>4053</v>
      </c>
      <c r="G6" s="10">
        <v>4505</v>
      </c>
      <c r="H6" s="9">
        <v>5209</v>
      </c>
      <c r="I6" s="10">
        <v>4461</v>
      </c>
      <c r="J6" s="21">
        <f t="shared" si="0"/>
        <v>1.210094737680123</v>
      </c>
      <c r="K6" s="1">
        <f t="shared" si="1"/>
        <v>-152</v>
      </c>
      <c r="N6" s="1">
        <f t="shared" si="2"/>
        <v>12561</v>
      </c>
      <c r="O6" s="1">
        <f t="shared" si="2"/>
        <v>12409</v>
      </c>
    </row>
    <row r="7" spans="1:15" x14ac:dyDescent="0.25">
      <c r="A7" s="3" t="s">
        <v>5</v>
      </c>
      <c r="B7" s="9">
        <v>1200</v>
      </c>
      <c r="C7" s="10">
        <v>1020</v>
      </c>
      <c r="D7" s="9">
        <v>1593</v>
      </c>
      <c r="E7" s="10">
        <v>1923</v>
      </c>
      <c r="F7" s="9">
        <v>3228</v>
      </c>
      <c r="G7" s="10">
        <v>3527</v>
      </c>
      <c r="H7" s="9">
        <v>4079</v>
      </c>
      <c r="I7" s="10">
        <v>3630</v>
      </c>
      <c r="J7" s="21">
        <f t="shared" si="0"/>
        <v>0</v>
      </c>
      <c r="K7" s="1">
        <f t="shared" si="1"/>
        <v>0</v>
      </c>
      <c r="N7" s="1">
        <f t="shared" si="2"/>
        <v>10100</v>
      </c>
      <c r="O7" s="1">
        <f t="shared" si="2"/>
        <v>10100</v>
      </c>
    </row>
    <row r="8" spans="1:15" x14ac:dyDescent="0.25">
      <c r="A8" s="3" t="s">
        <v>6</v>
      </c>
      <c r="B8" s="9">
        <v>598</v>
      </c>
      <c r="C8" s="10">
        <v>527</v>
      </c>
      <c r="D8" s="9">
        <v>1075</v>
      </c>
      <c r="E8" s="10">
        <v>1340</v>
      </c>
      <c r="F8" s="9">
        <v>2853</v>
      </c>
      <c r="G8" s="10">
        <v>2921</v>
      </c>
      <c r="H8" s="9">
        <v>2249</v>
      </c>
      <c r="I8" s="10">
        <v>2055</v>
      </c>
      <c r="J8" s="21">
        <f t="shared" si="0"/>
        <v>-1.0036900369003661</v>
      </c>
      <c r="K8" s="1">
        <f t="shared" si="1"/>
        <v>68</v>
      </c>
      <c r="N8" s="1">
        <f t="shared" si="2"/>
        <v>6775</v>
      </c>
      <c r="O8" s="1">
        <f t="shared" si="2"/>
        <v>6843</v>
      </c>
    </row>
    <row r="9" spans="1:15" x14ac:dyDescent="0.25">
      <c r="A9" s="3" t="s">
        <v>7</v>
      </c>
      <c r="B9" s="9">
        <v>602</v>
      </c>
      <c r="C9" s="10">
        <v>558</v>
      </c>
      <c r="D9" s="9">
        <v>1162</v>
      </c>
      <c r="E9" s="10">
        <v>1423</v>
      </c>
      <c r="F9" s="9">
        <v>2819</v>
      </c>
      <c r="G9" s="10">
        <v>2849</v>
      </c>
      <c r="H9" s="9">
        <v>2140</v>
      </c>
      <c r="I9" s="10">
        <v>1967</v>
      </c>
      <c r="J9" s="21">
        <f t="shared" si="0"/>
        <v>-1.1006990926669573</v>
      </c>
      <c r="K9" s="1">
        <f t="shared" si="1"/>
        <v>74</v>
      </c>
      <c r="N9" s="1">
        <f t="shared" si="2"/>
        <v>6723</v>
      </c>
      <c r="O9" s="1">
        <f t="shared" si="2"/>
        <v>6797</v>
      </c>
    </row>
    <row r="10" spans="1:15" x14ac:dyDescent="0.25">
      <c r="A10" s="3" t="s">
        <v>8</v>
      </c>
      <c r="B10" s="9">
        <v>649</v>
      </c>
      <c r="C10" s="10">
        <v>582</v>
      </c>
      <c r="D10" s="9">
        <v>1343</v>
      </c>
      <c r="E10" s="10">
        <v>1595</v>
      </c>
      <c r="F10" s="9">
        <v>3124</v>
      </c>
      <c r="G10" s="10">
        <v>3321</v>
      </c>
      <c r="H10" s="9">
        <v>2546</v>
      </c>
      <c r="I10" s="10">
        <v>4285</v>
      </c>
      <c r="J10" s="21">
        <f t="shared" si="0"/>
        <v>-27.682067345340641</v>
      </c>
      <c r="K10" s="1">
        <f t="shared" si="1"/>
        <v>2121</v>
      </c>
      <c r="N10" s="1">
        <f t="shared" si="2"/>
        <v>7662</v>
      </c>
      <c r="O10" s="1">
        <f t="shared" si="2"/>
        <v>9783</v>
      </c>
    </row>
    <row r="11" spans="1:15" x14ac:dyDescent="0.25">
      <c r="A11" s="3" t="s">
        <v>9</v>
      </c>
      <c r="B11" s="9">
        <v>666</v>
      </c>
      <c r="C11" s="10">
        <v>606</v>
      </c>
      <c r="D11" s="9">
        <v>1295</v>
      </c>
      <c r="E11" s="10">
        <v>1567</v>
      </c>
      <c r="F11" s="9">
        <v>3184</v>
      </c>
      <c r="G11" s="10">
        <v>3315</v>
      </c>
      <c r="H11" s="9">
        <v>2615</v>
      </c>
      <c r="I11" s="10">
        <v>2397</v>
      </c>
      <c r="J11" s="21">
        <f t="shared" si="0"/>
        <v>-1.6108247422680364</v>
      </c>
      <c r="K11" s="1">
        <f t="shared" si="1"/>
        <v>125</v>
      </c>
      <c r="N11" s="1">
        <f t="shared" si="2"/>
        <v>7760</v>
      </c>
      <c r="O11" s="1">
        <f t="shared" si="2"/>
        <v>7885</v>
      </c>
    </row>
    <row r="12" spans="1:15" x14ac:dyDescent="0.25">
      <c r="A12" s="3" t="s">
        <v>10</v>
      </c>
      <c r="B12" s="9">
        <v>798</v>
      </c>
      <c r="C12" s="10">
        <v>643</v>
      </c>
      <c r="D12" s="9">
        <v>1654</v>
      </c>
      <c r="E12" s="10">
        <v>1890</v>
      </c>
      <c r="F12" s="9">
        <v>3817</v>
      </c>
      <c r="G12" s="10">
        <v>4119</v>
      </c>
      <c r="H12" s="9">
        <v>3330</v>
      </c>
      <c r="I12" s="10">
        <v>3061</v>
      </c>
      <c r="J12" s="21">
        <f t="shared" si="0"/>
        <v>-1.1876237108032086</v>
      </c>
      <c r="K12" s="1">
        <f t="shared" si="1"/>
        <v>114</v>
      </c>
      <c r="N12" s="1">
        <f t="shared" si="2"/>
        <v>9599</v>
      </c>
      <c r="O12" s="1">
        <f t="shared" si="2"/>
        <v>9713</v>
      </c>
    </row>
    <row r="13" spans="1:15" x14ac:dyDescent="0.25">
      <c r="A13" s="3" t="s">
        <v>11</v>
      </c>
      <c r="B13" s="9">
        <v>1477</v>
      </c>
      <c r="C13" s="10">
        <v>1182</v>
      </c>
      <c r="D13" s="9">
        <v>2134</v>
      </c>
      <c r="E13" s="10">
        <v>2514</v>
      </c>
      <c r="F13" s="9">
        <v>4541</v>
      </c>
      <c r="G13" s="10">
        <v>5024</v>
      </c>
      <c r="H13" s="9">
        <v>5106</v>
      </c>
      <c r="I13" s="10">
        <v>4421</v>
      </c>
      <c r="J13" s="21">
        <f t="shared" si="0"/>
        <v>0.88248604616080684</v>
      </c>
      <c r="K13" s="1">
        <f t="shared" si="1"/>
        <v>-117</v>
      </c>
      <c r="N13" s="1">
        <f t="shared" si="2"/>
        <v>13258</v>
      </c>
      <c r="O13" s="1">
        <f t="shared" si="2"/>
        <v>13141</v>
      </c>
    </row>
    <row r="14" spans="1:15" x14ac:dyDescent="0.25">
      <c r="A14" s="3" t="s">
        <v>12</v>
      </c>
      <c r="B14" s="9">
        <v>1394</v>
      </c>
      <c r="C14" s="10">
        <v>1219</v>
      </c>
      <c r="D14" s="9">
        <v>1816</v>
      </c>
      <c r="E14" s="10">
        <v>2147</v>
      </c>
      <c r="F14" s="9">
        <v>3717</v>
      </c>
      <c r="G14" s="10">
        <v>4055</v>
      </c>
      <c r="H14" s="9">
        <v>4359</v>
      </c>
      <c r="I14" s="10">
        <v>3800</v>
      </c>
      <c r="J14" s="21">
        <f t="shared" si="0"/>
        <v>0.57593478646110441</v>
      </c>
      <c r="K14" s="1">
        <f t="shared" si="1"/>
        <v>-65</v>
      </c>
      <c r="N14" s="1">
        <f t="shared" si="2"/>
        <v>11286</v>
      </c>
      <c r="O14" s="1">
        <f t="shared" si="2"/>
        <v>11221</v>
      </c>
    </row>
    <row r="15" spans="1:15" x14ac:dyDescent="0.25">
      <c r="A15" s="3" t="s">
        <v>13</v>
      </c>
      <c r="B15" s="9">
        <v>704</v>
      </c>
      <c r="C15" s="10">
        <v>586</v>
      </c>
      <c r="D15" s="9">
        <v>1365</v>
      </c>
      <c r="E15" s="10">
        <v>1606</v>
      </c>
      <c r="F15" s="9">
        <v>2920</v>
      </c>
      <c r="G15" s="10">
        <v>3021</v>
      </c>
      <c r="H15" s="9">
        <v>2241</v>
      </c>
      <c r="I15" s="10">
        <v>2064</v>
      </c>
      <c r="J15" s="21">
        <f t="shared" si="0"/>
        <v>-0.65006915629322748</v>
      </c>
      <c r="K15" s="1">
        <f t="shared" si="1"/>
        <v>47</v>
      </c>
      <c r="N15" s="1">
        <f t="shared" si="2"/>
        <v>7230</v>
      </c>
      <c r="O15" s="1">
        <f t="shared" si="2"/>
        <v>7277</v>
      </c>
    </row>
    <row r="16" spans="1:15" x14ac:dyDescent="0.25">
      <c r="A16" s="3" t="s">
        <v>14</v>
      </c>
      <c r="B16" s="9">
        <v>638</v>
      </c>
      <c r="C16" s="10">
        <v>580</v>
      </c>
      <c r="D16" s="9">
        <v>1258</v>
      </c>
      <c r="E16" s="10">
        <v>1494</v>
      </c>
      <c r="F16" s="9">
        <v>2932</v>
      </c>
      <c r="G16" s="10">
        <v>3146</v>
      </c>
      <c r="H16" s="9">
        <v>2285</v>
      </c>
      <c r="I16" s="10">
        <v>2017</v>
      </c>
      <c r="J16" s="21">
        <f t="shared" si="0"/>
        <v>-1.7432869394067154</v>
      </c>
      <c r="K16" s="1">
        <f t="shared" si="1"/>
        <v>124</v>
      </c>
      <c r="N16" s="1">
        <f t="shared" si="2"/>
        <v>7113</v>
      </c>
      <c r="O16" s="1">
        <f t="shared" si="2"/>
        <v>7237</v>
      </c>
    </row>
    <row r="17" spans="1:15" x14ac:dyDescent="0.25">
      <c r="A17" s="3" t="s">
        <v>15</v>
      </c>
      <c r="B17" s="9">
        <v>667</v>
      </c>
      <c r="C17" s="10">
        <v>576</v>
      </c>
      <c r="D17" s="9">
        <v>1443</v>
      </c>
      <c r="E17" s="10">
        <v>1756</v>
      </c>
      <c r="F17" s="9">
        <v>3194</v>
      </c>
      <c r="G17" s="10">
        <v>3315</v>
      </c>
      <c r="H17" s="9">
        <v>2525</v>
      </c>
      <c r="I17" s="10">
        <v>2312</v>
      </c>
      <c r="J17" s="21">
        <f t="shared" si="0"/>
        <v>-1.6604930387022563</v>
      </c>
      <c r="K17" s="1">
        <f t="shared" si="1"/>
        <v>130</v>
      </c>
      <c r="N17" s="1">
        <f t="shared" si="2"/>
        <v>7829</v>
      </c>
      <c r="O17" s="1">
        <f t="shared" si="2"/>
        <v>7959</v>
      </c>
    </row>
    <row r="18" spans="1:15" x14ac:dyDescent="0.25">
      <c r="A18" s="3" t="s">
        <v>16</v>
      </c>
      <c r="B18" s="9">
        <v>727</v>
      </c>
      <c r="C18" s="10">
        <v>605</v>
      </c>
      <c r="D18" s="9">
        <v>1415</v>
      </c>
      <c r="E18" s="10">
        <v>1713</v>
      </c>
      <c r="F18" s="9">
        <v>3331</v>
      </c>
      <c r="G18" s="10">
        <v>3506</v>
      </c>
      <c r="H18" s="9">
        <v>2631</v>
      </c>
      <c r="I18" s="10">
        <v>2425</v>
      </c>
      <c r="J18" s="21">
        <f t="shared" si="0"/>
        <v>-1.7892398815399844</v>
      </c>
      <c r="K18" s="1">
        <f t="shared" si="1"/>
        <v>145</v>
      </c>
      <c r="N18" s="1">
        <f t="shared" si="2"/>
        <v>8104</v>
      </c>
      <c r="O18" s="1">
        <f t="shared" si="2"/>
        <v>8249</v>
      </c>
    </row>
    <row r="19" spans="1:15" x14ac:dyDescent="0.25">
      <c r="A19" s="3" t="s">
        <v>17</v>
      </c>
      <c r="B19" s="9">
        <v>872</v>
      </c>
      <c r="C19" s="10">
        <v>766</v>
      </c>
      <c r="D19" s="9">
        <v>1607</v>
      </c>
      <c r="E19" s="10">
        <v>1893</v>
      </c>
      <c r="F19" s="9">
        <v>4074</v>
      </c>
      <c r="G19" s="10">
        <v>4447</v>
      </c>
      <c r="H19" s="9">
        <v>3332</v>
      </c>
      <c r="I19" s="10">
        <v>2987</v>
      </c>
      <c r="J19" s="21">
        <f t="shared" si="0"/>
        <v>-2.1041982802225618</v>
      </c>
      <c r="K19" s="1">
        <f t="shared" si="1"/>
        <v>208</v>
      </c>
      <c r="N19" s="1">
        <f t="shared" si="2"/>
        <v>9885</v>
      </c>
      <c r="O19" s="1">
        <f t="shared" si="2"/>
        <v>10093</v>
      </c>
    </row>
    <row r="20" spans="1:15" x14ac:dyDescent="0.25">
      <c r="A20" s="3" t="s">
        <v>18</v>
      </c>
      <c r="B20" s="9">
        <v>1486</v>
      </c>
      <c r="C20" s="10">
        <v>1222</v>
      </c>
      <c r="D20" s="9">
        <v>2254</v>
      </c>
      <c r="E20" s="10">
        <v>2601</v>
      </c>
      <c r="F20" s="9">
        <v>4553</v>
      </c>
      <c r="G20" s="10">
        <v>4900</v>
      </c>
      <c r="H20" s="9">
        <v>4963</v>
      </c>
      <c r="I20" s="10">
        <v>4496</v>
      </c>
      <c r="J20" s="21">
        <f t="shared" si="0"/>
        <v>0.27911888955944164</v>
      </c>
      <c r="K20" s="1">
        <f t="shared" si="1"/>
        <v>-37</v>
      </c>
      <c r="N20" s="1">
        <f t="shared" si="2"/>
        <v>13256</v>
      </c>
      <c r="O20" s="1">
        <f t="shared" si="2"/>
        <v>13219</v>
      </c>
    </row>
    <row r="21" spans="1:15" x14ac:dyDescent="0.25">
      <c r="A21" s="3" t="s">
        <v>19</v>
      </c>
      <c r="B21" s="9">
        <v>1425</v>
      </c>
      <c r="C21" s="10">
        <v>1194</v>
      </c>
      <c r="D21" s="9">
        <v>1827</v>
      </c>
      <c r="E21" s="10">
        <v>2099</v>
      </c>
      <c r="F21" s="9">
        <v>3659</v>
      </c>
      <c r="G21" s="10">
        <v>4074</v>
      </c>
      <c r="H21" s="9">
        <v>4236</v>
      </c>
      <c r="I21" s="10">
        <v>3762</v>
      </c>
      <c r="J21" s="21">
        <f t="shared" si="0"/>
        <v>0.16147842468825502</v>
      </c>
      <c r="K21" s="1">
        <f t="shared" si="1"/>
        <v>-18</v>
      </c>
      <c r="N21" s="1">
        <f t="shared" si="2"/>
        <v>11147</v>
      </c>
      <c r="O21" s="1">
        <f t="shared" si="2"/>
        <v>11129</v>
      </c>
    </row>
    <row r="22" spans="1:15" x14ac:dyDescent="0.25">
      <c r="A22" s="3" t="s">
        <v>20</v>
      </c>
      <c r="B22" s="9">
        <v>706</v>
      </c>
      <c r="C22" s="10">
        <v>635</v>
      </c>
      <c r="D22" s="9">
        <v>1162</v>
      </c>
      <c r="E22" s="10">
        <v>1417</v>
      </c>
      <c r="F22" s="9">
        <v>2932</v>
      </c>
      <c r="G22" s="10">
        <v>2977</v>
      </c>
      <c r="H22" s="9">
        <v>2029</v>
      </c>
      <c r="I22" s="10">
        <v>1862</v>
      </c>
      <c r="J22" s="21">
        <f t="shared" si="0"/>
        <v>-0.90789281007468503</v>
      </c>
      <c r="K22" s="1">
        <f t="shared" si="1"/>
        <v>62</v>
      </c>
      <c r="N22" s="1">
        <f t="shared" si="2"/>
        <v>6829</v>
      </c>
      <c r="O22" s="1">
        <f t="shared" si="2"/>
        <v>6891</v>
      </c>
    </row>
    <row r="23" spans="1:15" x14ac:dyDescent="0.25">
      <c r="A23" s="3" t="s">
        <v>21</v>
      </c>
      <c r="B23" s="9">
        <v>661</v>
      </c>
      <c r="C23" s="10">
        <v>575</v>
      </c>
      <c r="D23" s="9">
        <v>1219</v>
      </c>
      <c r="E23" s="10">
        <v>1479</v>
      </c>
      <c r="F23" s="9">
        <v>3004</v>
      </c>
      <c r="G23" s="10">
        <v>3175</v>
      </c>
      <c r="H23" s="9">
        <v>2197</v>
      </c>
      <c r="I23" s="10">
        <v>1921</v>
      </c>
      <c r="J23" s="21">
        <f t="shared" si="0"/>
        <v>-0.97443863861036562</v>
      </c>
      <c r="K23" s="1">
        <f t="shared" si="1"/>
        <v>69</v>
      </c>
      <c r="N23" s="1">
        <f t="shared" si="2"/>
        <v>7081</v>
      </c>
      <c r="O23" s="1">
        <f t="shared" si="2"/>
        <v>7150</v>
      </c>
    </row>
    <row r="24" spans="1:15" x14ac:dyDescent="0.25">
      <c r="A24" s="3" t="s">
        <v>22</v>
      </c>
      <c r="B24" s="9">
        <v>643</v>
      </c>
      <c r="C24" s="10">
        <v>546</v>
      </c>
      <c r="D24" s="9">
        <v>1320</v>
      </c>
      <c r="E24" s="10">
        <v>1678</v>
      </c>
      <c r="F24" s="9">
        <v>3068</v>
      </c>
      <c r="G24" s="10">
        <v>3074</v>
      </c>
      <c r="H24" s="9">
        <v>2225</v>
      </c>
      <c r="I24" s="10">
        <v>2048</v>
      </c>
      <c r="J24" s="21">
        <f t="shared" si="0"/>
        <v>-1.2403528114663658</v>
      </c>
      <c r="K24" s="1">
        <f t="shared" si="1"/>
        <v>90</v>
      </c>
      <c r="N24" s="1">
        <f t="shared" si="2"/>
        <v>7256</v>
      </c>
      <c r="O24" s="1">
        <f t="shared" si="2"/>
        <v>7346</v>
      </c>
    </row>
    <row r="25" spans="1:15" x14ac:dyDescent="0.25">
      <c r="A25" s="3" t="s">
        <v>23</v>
      </c>
      <c r="B25" s="9">
        <v>624</v>
      </c>
      <c r="C25" s="10">
        <v>581</v>
      </c>
      <c r="D25" s="9">
        <v>1190</v>
      </c>
      <c r="E25" s="10">
        <v>1445</v>
      </c>
      <c r="F25" s="9">
        <v>3042</v>
      </c>
      <c r="G25" s="10">
        <v>3074</v>
      </c>
      <c r="H25" s="9">
        <v>2207</v>
      </c>
      <c r="I25" s="10">
        <v>2109</v>
      </c>
      <c r="J25" s="21">
        <f t="shared" si="0"/>
        <v>-2.0671102930765954</v>
      </c>
      <c r="K25" s="1">
        <f t="shared" si="1"/>
        <v>146</v>
      </c>
      <c r="N25" s="1">
        <f t="shared" si="2"/>
        <v>7063</v>
      </c>
      <c r="O25" s="1">
        <f t="shared" si="2"/>
        <v>7209</v>
      </c>
    </row>
    <row r="26" spans="1:15" x14ac:dyDescent="0.25">
      <c r="A26" s="3" t="s">
        <v>24</v>
      </c>
      <c r="B26" s="9">
        <v>754</v>
      </c>
      <c r="C26" s="10">
        <v>709</v>
      </c>
      <c r="D26" s="9">
        <v>1499</v>
      </c>
      <c r="E26" s="10">
        <v>1743</v>
      </c>
      <c r="F26" s="9">
        <v>3725</v>
      </c>
      <c r="G26" s="10">
        <v>3930</v>
      </c>
      <c r="H26" s="9">
        <v>2736</v>
      </c>
      <c r="I26" s="10">
        <v>2578</v>
      </c>
      <c r="J26" s="21">
        <f t="shared" si="0"/>
        <v>-2.8230433784714251</v>
      </c>
      <c r="K26" s="1">
        <f t="shared" si="1"/>
        <v>246</v>
      </c>
      <c r="N26" s="1">
        <f t="shared" si="2"/>
        <v>8714</v>
      </c>
      <c r="O26" s="1">
        <f t="shared" si="2"/>
        <v>8960</v>
      </c>
    </row>
    <row r="27" spans="1:15" x14ac:dyDescent="0.25">
      <c r="A27" s="3" t="s">
        <v>25</v>
      </c>
      <c r="B27" s="9">
        <v>1422</v>
      </c>
      <c r="C27" s="10">
        <v>1261</v>
      </c>
      <c r="D27" s="9">
        <v>1837</v>
      </c>
      <c r="E27" s="10">
        <v>2133</v>
      </c>
      <c r="F27" s="9">
        <v>3869</v>
      </c>
      <c r="G27" s="10">
        <v>4070</v>
      </c>
      <c r="H27" s="9">
        <v>4008</v>
      </c>
      <c r="I27" s="10">
        <v>3664</v>
      </c>
      <c r="J27" s="21">
        <f t="shared" si="0"/>
        <v>7.1839080459767501E-2</v>
      </c>
      <c r="K27" s="1">
        <f t="shared" si="1"/>
        <v>-8</v>
      </c>
      <c r="N27" s="1">
        <f t="shared" si="2"/>
        <v>11136</v>
      </c>
      <c r="O27" s="1">
        <f t="shared" si="2"/>
        <v>11128</v>
      </c>
    </row>
    <row r="28" spans="1:15" x14ac:dyDescent="0.25">
      <c r="A28" s="3" t="s">
        <v>26</v>
      </c>
      <c r="B28" s="9">
        <v>1325</v>
      </c>
      <c r="C28" s="10">
        <v>1132</v>
      </c>
      <c r="D28" s="9">
        <v>1671</v>
      </c>
      <c r="E28" s="10">
        <v>1956</v>
      </c>
      <c r="F28" s="9">
        <v>3175</v>
      </c>
      <c r="G28" s="10">
        <v>3491</v>
      </c>
      <c r="H28" s="9">
        <v>3617</v>
      </c>
      <c r="I28" s="10">
        <v>3249</v>
      </c>
      <c r="J28" s="21">
        <f t="shared" si="0"/>
        <v>-0.40866366979975055</v>
      </c>
      <c r="K28" s="1">
        <f t="shared" si="1"/>
        <v>40</v>
      </c>
      <c r="N28" s="1">
        <f t="shared" si="2"/>
        <v>9788</v>
      </c>
      <c r="O28" s="1">
        <f t="shared" si="2"/>
        <v>9828</v>
      </c>
    </row>
    <row r="29" spans="1:15" x14ac:dyDescent="0.25">
      <c r="A29" s="3" t="s">
        <v>27</v>
      </c>
      <c r="B29" s="9">
        <v>592</v>
      </c>
      <c r="C29" s="10">
        <v>527</v>
      </c>
      <c r="D29" s="9">
        <v>1052</v>
      </c>
      <c r="E29" s="10">
        <v>1330</v>
      </c>
      <c r="F29" s="9">
        <v>2691</v>
      </c>
      <c r="G29" s="10">
        <v>2665</v>
      </c>
      <c r="H29" s="9">
        <v>1945</v>
      </c>
      <c r="I29" s="10">
        <v>1857</v>
      </c>
      <c r="J29" s="21">
        <f t="shared" si="0"/>
        <v>-1.5764331210191074</v>
      </c>
      <c r="K29" s="1">
        <f t="shared" si="1"/>
        <v>99</v>
      </c>
      <c r="N29" s="1">
        <f t="shared" si="2"/>
        <v>6280</v>
      </c>
      <c r="O29" s="1">
        <f t="shared" si="2"/>
        <v>6379</v>
      </c>
    </row>
    <row r="30" spans="1:15" x14ac:dyDescent="0.25">
      <c r="A30" s="3" t="s">
        <v>28</v>
      </c>
      <c r="B30" s="9">
        <v>564</v>
      </c>
      <c r="C30" s="10">
        <v>498</v>
      </c>
      <c r="D30" s="9">
        <v>1115</v>
      </c>
      <c r="E30" s="10">
        <v>1328</v>
      </c>
      <c r="F30" s="9">
        <v>2797</v>
      </c>
      <c r="G30" s="10">
        <v>2922</v>
      </c>
      <c r="H30" s="9">
        <v>1970</v>
      </c>
      <c r="I30" s="10">
        <v>1854</v>
      </c>
      <c r="J30" s="21">
        <f t="shared" si="0"/>
        <v>-2.4201054917778464</v>
      </c>
      <c r="K30" s="1">
        <f t="shared" si="1"/>
        <v>156</v>
      </c>
      <c r="N30" s="1">
        <f t="shared" si="2"/>
        <v>6446</v>
      </c>
      <c r="O30" s="1">
        <f t="shared" si="2"/>
        <v>6602</v>
      </c>
    </row>
    <row r="31" spans="1:15" x14ac:dyDescent="0.25">
      <c r="A31" s="3" t="s">
        <v>29</v>
      </c>
      <c r="B31" s="9">
        <v>592</v>
      </c>
      <c r="C31" s="10">
        <v>482</v>
      </c>
      <c r="D31" s="9">
        <v>1205</v>
      </c>
      <c r="E31" s="10">
        <v>1492</v>
      </c>
      <c r="F31" s="9">
        <v>3229</v>
      </c>
      <c r="G31" s="10">
        <v>3300</v>
      </c>
      <c r="H31" s="9">
        <v>2271</v>
      </c>
      <c r="I31" s="10">
        <v>2137</v>
      </c>
      <c r="J31" s="21">
        <f t="shared" si="0"/>
        <v>-1.5622858709058534</v>
      </c>
      <c r="K31" s="1">
        <f t="shared" si="1"/>
        <v>114</v>
      </c>
      <c r="N31" s="1">
        <f t="shared" si="2"/>
        <v>7297</v>
      </c>
      <c r="O31" s="1">
        <f t="shared" si="2"/>
        <v>7411</v>
      </c>
    </row>
    <row r="32" spans="1:15" x14ac:dyDescent="0.25">
      <c r="A32" s="3" t="s">
        <v>30</v>
      </c>
      <c r="B32" s="9">
        <v>591</v>
      </c>
      <c r="C32" s="10">
        <v>489</v>
      </c>
      <c r="D32" s="9">
        <v>1318</v>
      </c>
      <c r="E32" s="10">
        <v>1542</v>
      </c>
      <c r="F32" s="9">
        <v>3462</v>
      </c>
      <c r="G32" s="10">
        <v>3808</v>
      </c>
      <c r="H32" s="9">
        <v>2563</v>
      </c>
      <c r="I32" s="10">
        <v>2359</v>
      </c>
      <c r="J32" s="21">
        <f t="shared" si="0"/>
        <v>-3.3274514746659918</v>
      </c>
      <c r="K32" s="1">
        <f t="shared" si="1"/>
        <v>264</v>
      </c>
      <c r="N32" s="1">
        <f t="shared" si="2"/>
        <v>7934</v>
      </c>
      <c r="O32" s="1">
        <f t="shared" si="2"/>
        <v>8198</v>
      </c>
    </row>
    <row r="33" spans="1:15" x14ac:dyDescent="0.25">
      <c r="A33" s="3" t="s">
        <v>31</v>
      </c>
      <c r="B33" s="9">
        <v>846</v>
      </c>
      <c r="C33" s="10">
        <v>738</v>
      </c>
      <c r="D33" s="9">
        <v>1636</v>
      </c>
      <c r="E33" s="10">
        <v>1961</v>
      </c>
      <c r="F33" s="9">
        <v>4213</v>
      </c>
      <c r="G33" s="10">
        <v>4523</v>
      </c>
      <c r="H33" s="9">
        <v>3343</v>
      </c>
      <c r="I33" s="10">
        <v>2937</v>
      </c>
      <c r="J33" s="21">
        <f>100-((C33+E33+G33+I33)*100)/(B33+D33+F33+H33)</f>
        <v>-1.205419406256226</v>
      </c>
      <c r="K33" s="1">
        <f t="shared" si="1"/>
        <v>121</v>
      </c>
      <c r="N33" s="1">
        <f t="shared" si="2"/>
        <v>10038</v>
      </c>
      <c r="O33" s="1">
        <f t="shared" si="2"/>
        <v>10159</v>
      </c>
    </row>
    <row r="34" spans="1:15" ht="15.75" thickBot="1" x14ac:dyDescent="0.3">
      <c r="A34" s="3" t="s">
        <v>152</v>
      </c>
      <c r="B34" s="11">
        <f>SUM(B3:B33)</f>
        <v>26934</v>
      </c>
      <c r="C34" s="12">
        <f t="shared" ref="C34:I34" si="3">SUM(C3:C33)</f>
        <v>23280</v>
      </c>
      <c r="D34" s="11">
        <f t="shared" si="3"/>
        <v>45220</v>
      </c>
      <c r="E34" s="12">
        <f t="shared" si="3"/>
        <v>53932</v>
      </c>
      <c r="F34" s="11">
        <f t="shared" si="3"/>
        <v>103808</v>
      </c>
      <c r="G34" s="12">
        <f t="shared" si="3"/>
        <v>110009</v>
      </c>
      <c r="H34" s="11">
        <f t="shared" si="3"/>
        <v>94068</v>
      </c>
      <c r="I34" s="12">
        <f t="shared" si="3"/>
        <v>86893</v>
      </c>
      <c r="J34" s="22">
        <f t="shared" ref="J34" si="4">100-((C34+E34+G34+I34)*100)/(B34+D34+F34+H34)</f>
        <v>-1.5124245454208847</v>
      </c>
      <c r="K34" s="1">
        <f t="shared" si="1"/>
        <v>4084</v>
      </c>
      <c r="M34" s="1" t="s">
        <v>163</v>
      </c>
      <c r="N34" s="1">
        <f>AVERAGE(N3:N33)</f>
        <v>8710.645161290322</v>
      </c>
      <c r="O34" s="1">
        <f>AVERAGE(O3:O33)</f>
        <v>8842.3870967741932</v>
      </c>
    </row>
    <row r="37" spans="1:15" x14ac:dyDescent="0.25">
      <c r="A37" s="5"/>
    </row>
    <row r="38" spans="1:15" x14ac:dyDescent="0.25">
      <c r="A38" s="5"/>
    </row>
  </sheetData>
  <mergeCells count="6">
    <mergeCell ref="B1:C1"/>
    <mergeCell ref="D1:E1"/>
    <mergeCell ref="F1:G1"/>
    <mergeCell ref="H1:I1"/>
    <mergeCell ref="K1:K2"/>
    <mergeCell ref="J1:J2"/>
  </mergeCells>
  <conditionalFormatting sqref="J4:J34">
    <cfRule type="cellIs" dxfId="14" priority="1" operator="lessThan">
      <formula>0</formula>
    </cfRule>
  </conditionalFormatting>
  <pageMargins left="0.7" right="0.7" top="0.78740157499999996" bottom="0.78740157499999996" header="0.3" footer="0.3"/>
  <pageSetup paperSize="9" scale="95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H1" workbookViewId="0">
      <selection activeCell="M34" sqref="M34:O34"/>
    </sheetView>
  </sheetViews>
  <sheetFormatPr defaultRowHeight="15" x14ac:dyDescent="0.25"/>
  <cols>
    <col min="1" max="9" width="12.85546875" style="1" customWidth="1"/>
    <col min="10" max="10" width="19" style="1" customWidth="1"/>
    <col min="11" max="11" width="20.28515625" style="1" customWidth="1"/>
    <col min="12" max="13" width="9.140625" style="1"/>
    <col min="14" max="14" width="12.42578125" style="1" customWidth="1"/>
    <col min="15" max="15" width="12.28515625" style="1" customWidth="1"/>
    <col min="26" max="16384" width="9.140625" style="1"/>
  </cols>
  <sheetData>
    <row r="1" spans="1:15" s="1" customFormat="1" ht="45" customHeight="1" x14ac:dyDescent="0.25">
      <c r="A1" s="4"/>
      <c r="B1" s="13" t="s">
        <v>157</v>
      </c>
      <c r="C1" s="14"/>
      <c r="D1" s="15" t="s">
        <v>158</v>
      </c>
      <c r="E1" s="16"/>
      <c r="F1" s="17" t="s">
        <v>159</v>
      </c>
      <c r="G1" s="18"/>
      <c r="H1" s="15" t="s">
        <v>156</v>
      </c>
      <c r="I1" s="16"/>
      <c r="J1" s="19" t="s">
        <v>155</v>
      </c>
      <c r="K1" s="6"/>
      <c r="N1" s="1" t="s">
        <v>153</v>
      </c>
      <c r="O1" s="1" t="s">
        <v>154</v>
      </c>
    </row>
    <row r="2" spans="1:15" s="1" customFormat="1" ht="21" customHeight="1" x14ac:dyDescent="0.25">
      <c r="A2" s="2" t="s">
        <v>0</v>
      </c>
      <c r="B2" s="7" t="s">
        <v>160</v>
      </c>
      <c r="C2" s="8" t="s">
        <v>161</v>
      </c>
      <c r="D2" s="7" t="s">
        <v>160</v>
      </c>
      <c r="E2" s="8" t="s">
        <v>161</v>
      </c>
      <c r="F2" s="7" t="s">
        <v>160</v>
      </c>
      <c r="G2" s="8" t="s">
        <v>161</v>
      </c>
      <c r="H2" s="7" t="s">
        <v>160</v>
      </c>
      <c r="I2" s="8" t="s">
        <v>161</v>
      </c>
      <c r="J2" s="20" t="s">
        <v>155</v>
      </c>
      <c r="K2" s="6"/>
      <c r="L2" s="2"/>
      <c r="M2" s="2"/>
    </row>
    <row r="3" spans="1:15" s="1" customFormat="1" x14ac:dyDescent="0.25">
      <c r="A3" s="3" t="s">
        <v>63</v>
      </c>
      <c r="B3" s="9">
        <v>1197</v>
      </c>
      <c r="C3" s="10">
        <v>1029</v>
      </c>
      <c r="D3" s="9">
        <v>1823</v>
      </c>
      <c r="E3" s="10">
        <v>2210</v>
      </c>
      <c r="F3" s="9">
        <v>4103</v>
      </c>
      <c r="G3" s="10">
        <v>4499</v>
      </c>
      <c r="H3" s="9">
        <v>4320</v>
      </c>
      <c r="I3" s="10">
        <v>3890</v>
      </c>
      <c r="J3" s="21">
        <f t="shared" ref="J3:J32" si="0">100-((C3+E3+G3+I3)*100)/(B3+D3+F3+H3)</f>
        <v>-1.6167089050074281</v>
      </c>
      <c r="K3" s="1">
        <f>(C3+E3+G3+I3)-(B3+D3+F3+H3)</f>
        <v>185</v>
      </c>
      <c r="N3" s="1">
        <f>(B3+D3+F3+H3)</f>
        <v>11443</v>
      </c>
      <c r="O3" s="1">
        <f>(C3+E3+G3+I3)</f>
        <v>11628</v>
      </c>
    </row>
    <row r="4" spans="1:15" s="1" customFormat="1" x14ac:dyDescent="0.25">
      <c r="A4" s="3" t="s">
        <v>64</v>
      </c>
      <c r="B4" s="9">
        <v>1192</v>
      </c>
      <c r="C4" s="10">
        <v>1004</v>
      </c>
      <c r="D4" s="9">
        <v>1481</v>
      </c>
      <c r="E4" s="10">
        <v>1770</v>
      </c>
      <c r="F4" s="9">
        <v>3286</v>
      </c>
      <c r="G4" s="10">
        <v>3656</v>
      </c>
      <c r="H4" s="9">
        <v>3515</v>
      </c>
      <c r="I4" s="10">
        <v>3123</v>
      </c>
      <c r="J4" s="21">
        <f t="shared" si="0"/>
        <v>-0.8338610935191042</v>
      </c>
      <c r="K4" s="1">
        <f t="shared" ref="K4:K34" si="1">(C4+E4+G4+I4)-(B4+D4+F4+H4)</f>
        <v>79</v>
      </c>
      <c r="N4" s="1">
        <f t="shared" ref="N4:O34" si="2">(B4+D4+F4+H4)</f>
        <v>9474</v>
      </c>
      <c r="O4" s="1">
        <f t="shared" si="2"/>
        <v>9553</v>
      </c>
    </row>
    <row r="5" spans="1:15" s="1" customFormat="1" x14ac:dyDescent="0.25">
      <c r="A5" s="3" t="s">
        <v>65</v>
      </c>
      <c r="B5" s="9">
        <v>696</v>
      </c>
      <c r="C5" s="10">
        <v>598</v>
      </c>
      <c r="D5" s="9">
        <v>1162</v>
      </c>
      <c r="E5" s="10">
        <v>1527</v>
      </c>
      <c r="F5" s="9">
        <v>2668</v>
      </c>
      <c r="G5" s="10">
        <v>2769</v>
      </c>
      <c r="H5" s="9">
        <v>1981</v>
      </c>
      <c r="I5" s="10">
        <v>1810</v>
      </c>
      <c r="J5" s="21">
        <f t="shared" si="0"/>
        <v>-3.0275088366374661</v>
      </c>
      <c r="K5" s="1">
        <f t="shared" si="1"/>
        <v>197</v>
      </c>
      <c r="N5" s="1">
        <f t="shared" si="2"/>
        <v>6507</v>
      </c>
      <c r="O5" s="1">
        <f t="shared" si="2"/>
        <v>6704</v>
      </c>
    </row>
    <row r="6" spans="1:15" s="1" customFormat="1" x14ac:dyDescent="0.25">
      <c r="A6" s="3" t="s">
        <v>66</v>
      </c>
      <c r="B6" s="9">
        <v>549</v>
      </c>
      <c r="C6" s="10">
        <v>515</v>
      </c>
      <c r="D6" s="9">
        <v>1139</v>
      </c>
      <c r="E6" s="10">
        <v>1315</v>
      </c>
      <c r="F6" s="9">
        <v>2764</v>
      </c>
      <c r="G6" s="10">
        <v>2909</v>
      </c>
      <c r="H6" s="9">
        <v>1972</v>
      </c>
      <c r="I6" s="10">
        <v>1826</v>
      </c>
      <c r="J6" s="21">
        <f t="shared" si="0"/>
        <v>-2.1948941469489398</v>
      </c>
      <c r="K6" s="1">
        <f t="shared" si="1"/>
        <v>141</v>
      </c>
      <c r="N6" s="1">
        <f t="shared" si="2"/>
        <v>6424</v>
      </c>
      <c r="O6" s="1">
        <f t="shared" si="2"/>
        <v>6565</v>
      </c>
    </row>
    <row r="7" spans="1:15" s="1" customFormat="1" x14ac:dyDescent="0.25">
      <c r="A7" s="3" t="s">
        <v>67</v>
      </c>
      <c r="B7" s="9">
        <v>638</v>
      </c>
      <c r="C7" s="10">
        <v>558</v>
      </c>
      <c r="D7" s="9">
        <v>1174</v>
      </c>
      <c r="E7" s="10">
        <v>1467</v>
      </c>
      <c r="F7" s="9">
        <v>3099</v>
      </c>
      <c r="G7" s="10">
        <v>3173</v>
      </c>
      <c r="H7" s="9">
        <v>2233</v>
      </c>
      <c r="I7" s="10">
        <v>2068</v>
      </c>
      <c r="J7" s="21">
        <f t="shared" si="0"/>
        <v>-1.7077267637178011</v>
      </c>
      <c r="K7" s="1">
        <f t="shared" si="1"/>
        <v>122</v>
      </c>
      <c r="N7" s="1">
        <f t="shared" si="2"/>
        <v>7144</v>
      </c>
      <c r="O7" s="1">
        <f t="shared" si="2"/>
        <v>7266</v>
      </c>
    </row>
    <row r="8" spans="1:15" s="1" customFormat="1" x14ac:dyDescent="0.25">
      <c r="A8" s="3" t="s">
        <v>68</v>
      </c>
      <c r="B8" s="9">
        <v>624</v>
      </c>
      <c r="C8" s="10">
        <v>502</v>
      </c>
      <c r="D8" s="9">
        <v>1271</v>
      </c>
      <c r="E8" s="10">
        <v>1550</v>
      </c>
      <c r="F8" s="9">
        <v>3203</v>
      </c>
      <c r="G8" s="10">
        <v>3358</v>
      </c>
      <c r="H8" s="9">
        <v>2357</v>
      </c>
      <c r="I8" s="10">
        <v>2214</v>
      </c>
      <c r="J8" s="21">
        <f t="shared" si="0"/>
        <v>-2.2669349429912842</v>
      </c>
      <c r="K8" s="1">
        <f t="shared" si="1"/>
        <v>169</v>
      </c>
      <c r="N8" s="1">
        <f t="shared" si="2"/>
        <v>7455</v>
      </c>
      <c r="O8" s="1">
        <f t="shared" si="2"/>
        <v>7624</v>
      </c>
    </row>
    <row r="9" spans="1:15" s="1" customFormat="1" x14ac:dyDescent="0.25">
      <c r="A9" s="3" t="s">
        <v>69</v>
      </c>
      <c r="B9" s="9">
        <v>693</v>
      </c>
      <c r="C9" s="10">
        <v>595</v>
      </c>
      <c r="D9" s="9">
        <v>1515</v>
      </c>
      <c r="E9" s="10">
        <v>1755</v>
      </c>
      <c r="F9" s="9">
        <v>3752</v>
      </c>
      <c r="G9" s="10">
        <v>4061</v>
      </c>
      <c r="H9" s="9">
        <v>2779</v>
      </c>
      <c r="I9" s="10">
        <v>2619</v>
      </c>
      <c r="J9" s="21">
        <f t="shared" si="0"/>
        <v>-3.3299004462753174</v>
      </c>
      <c r="K9" s="1">
        <f t="shared" si="1"/>
        <v>291</v>
      </c>
      <c r="N9" s="1">
        <f t="shared" si="2"/>
        <v>8739</v>
      </c>
      <c r="O9" s="1">
        <f t="shared" si="2"/>
        <v>9030</v>
      </c>
    </row>
    <row r="10" spans="1:15" s="1" customFormat="1" x14ac:dyDescent="0.25">
      <c r="A10" s="3" t="s">
        <v>70</v>
      </c>
      <c r="B10" s="9">
        <v>1265</v>
      </c>
      <c r="C10" s="10">
        <v>1044</v>
      </c>
      <c r="D10" s="9">
        <v>1765</v>
      </c>
      <c r="E10" s="10">
        <v>2211</v>
      </c>
      <c r="F10" s="9">
        <v>3897</v>
      </c>
      <c r="G10" s="10">
        <v>4290</v>
      </c>
      <c r="H10" s="9">
        <v>4201</v>
      </c>
      <c r="I10" s="10">
        <v>3757</v>
      </c>
      <c r="J10" s="21">
        <f t="shared" si="0"/>
        <v>-1.5636232925952527</v>
      </c>
      <c r="K10" s="1">
        <f t="shared" si="1"/>
        <v>174</v>
      </c>
      <c r="N10" s="1">
        <f t="shared" si="2"/>
        <v>11128</v>
      </c>
      <c r="O10" s="1">
        <f t="shared" si="2"/>
        <v>11302</v>
      </c>
    </row>
    <row r="11" spans="1:15" s="1" customFormat="1" x14ac:dyDescent="0.25">
      <c r="A11" s="3" t="s">
        <v>71</v>
      </c>
      <c r="B11" s="9">
        <v>1246</v>
      </c>
      <c r="C11" s="10">
        <v>1063</v>
      </c>
      <c r="D11" s="9">
        <v>1470</v>
      </c>
      <c r="E11" s="10">
        <v>1787</v>
      </c>
      <c r="F11" s="9">
        <v>3394</v>
      </c>
      <c r="G11" s="10">
        <v>3518</v>
      </c>
      <c r="H11" s="9">
        <v>3101</v>
      </c>
      <c r="I11" s="10">
        <v>2870</v>
      </c>
      <c r="J11" s="21">
        <f t="shared" si="0"/>
        <v>-0.29312778199978595</v>
      </c>
      <c r="K11" s="1">
        <f t="shared" si="1"/>
        <v>27</v>
      </c>
      <c r="N11" s="1">
        <f t="shared" si="2"/>
        <v>9211</v>
      </c>
      <c r="O11" s="1">
        <f t="shared" si="2"/>
        <v>9238</v>
      </c>
    </row>
    <row r="12" spans="1:15" s="1" customFormat="1" x14ac:dyDescent="0.25">
      <c r="A12" s="3" t="s">
        <v>72</v>
      </c>
      <c r="B12" s="9">
        <v>570</v>
      </c>
      <c r="C12" s="10">
        <v>521</v>
      </c>
      <c r="D12" s="9">
        <v>1087</v>
      </c>
      <c r="E12" s="10">
        <v>1289</v>
      </c>
      <c r="F12" s="9">
        <v>2907</v>
      </c>
      <c r="G12" s="10">
        <v>3090</v>
      </c>
      <c r="H12" s="9">
        <v>2008</v>
      </c>
      <c r="I12" s="10">
        <v>1835</v>
      </c>
      <c r="J12" s="21">
        <f t="shared" si="0"/>
        <v>-2.480219111381615</v>
      </c>
      <c r="K12" s="1">
        <f t="shared" si="1"/>
        <v>163</v>
      </c>
      <c r="N12" s="1">
        <f t="shared" si="2"/>
        <v>6572</v>
      </c>
      <c r="O12" s="1">
        <f t="shared" si="2"/>
        <v>6735</v>
      </c>
    </row>
    <row r="13" spans="1:15" s="1" customFormat="1" x14ac:dyDescent="0.25">
      <c r="A13" s="3" t="s">
        <v>73</v>
      </c>
      <c r="B13" s="9">
        <v>675</v>
      </c>
      <c r="C13" s="10">
        <v>614</v>
      </c>
      <c r="D13" s="9">
        <v>1303</v>
      </c>
      <c r="E13" s="10">
        <v>1503</v>
      </c>
      <c r="F13" s="9">
        <v>3115</v>
      </c>
      <c r="G13" s="10">
        <v>3238</v>
      </c>
      <c r="H13" s="9">
        <v>2100</v>
      </c>
      <c r="I13" s="10">
        <v>1972</v>
      </c>
      <c r="J13" s="21">
        <f t="shared" si="0"/>
        <v>-1.8629222855553991</v>
      </c>
      <c r="K13" s="1">
        <f t="shared" si="1"/>
        <v>134</v>
      </c>
      <c r="N13" s="1">
        <f t="shared" si="2"/>
        <v>7193</v>
      </c>
      <c r="O13" s="1">
        <f t="shared" si="2"/>
        <v>7327</v>
      </c>
    </row>
    <row r="14" spans="1:15" s="1" customFormat="1" x14ac:dyDescent="0.25">
      <c r="A14" s="3" t="s">
        <v>74</v>
      </c>
      <c r="B14" s="9">
        <v>570</v>
      </c>
      <c r="C14" s="10">
        <v>522</v>
      </c>
      <c r="D14" s="9">
        <v>1183</v>
      </c>
      <c r="E14" s="10">
        <v>1386</v>
      </c>
      <c r="F14" s="9">
        <v>3306</v>
      </c>
      <c r="G14" s="10">
        <v>3466</v>
      </c>
      <c r="H14" s="9">
        <v>2256</v>
      </c>
      <c r="I14" s="10">
        <v>2104</v>
      </c>
      <c r="J14" s="21">
        <f t="shared" si="0"/>
        <v>-2.2282980177717064</v>
      </c>
      <c r="K14" s="1">
        <f t="shared" si="1"/>
        <v>163</v>
      </c>
      <c r="N14" s="1">
        <f t="shared" si="2"/>
        <v>7315</v>
      </c>
      <c r="O14" s="1">
        <f t="shared" si="2"/>
        <v>7478</v>
      </c>
    </row>
    <row r="15" spans="1:15" s="1" customFormat="1" x14ac:dyDescent="0.25">
      <c r="A15" s="3" t="s">
        <v>75</v>
      </c>
      <c r="B15" s="9">
        <v>705</v>
      </c>
      <c r="C15" s="10">
        <v>610</v>
      </c>
      <c r="D15" s="9">
        <v>1521</v>
      </c>
      <c r="E15" s="10">
        <v>1989</v>
      </c>
      <c r="F15" s="9">
        <v>4238</v>
      </c>
      <c r="G15" s="10">
        <v>4415</v>
      </c>
      <c r="H15" s="9">
        <v>2938</v>
      </c>
      <c r="I15" s="10">
        <v>2791</v>
      </c>
      <c r="J15" s="21">
        <f t="shared" si="0"/>
        <v>-4.2863220591363529</v>
      </c>
      <c r="K15" s="1">
        <f t="shared" si="1"/>
        <v>403</v>
      </c>
      <c r="N15" s="1">
        <f t="shared" si="2"/>
        <v>9402</v>
      </c>
      <c r="O15" s="1">
        <f t="shared" si="2"/>
        <v>9805</v>
      </c>
    </row>
    <row r="16" spans="1:15" s="1" customFormat="1" x14ac:dyDescent="0.25">
      <c r="A16" s="3" t="s">
        <v>76</v>
      </c>
      <c r="B16" s="9">
        <v>806</v>
      </c>
      <c r="C16" s="10">
        <v>739</v>
      </c>
      <c r="D16" s="9">
        <v>1767</v>
      </c>
      <c r="E16" s="10">
        <v>2049</v>
      </c>
      <c r="F16" s="9">
        <v>4396</v>
      </c>
      <c r="G16" s="10">
        <v>4785</v>
      </c>
      <c r="H16" s="9">
        <v>3356</v>
      </c>
      <c r="I16" s="10">
        <v>3062</v>
      </c>
      <c r="J16" s="21">
        <f t="shared" si="0"/>
        <v>-3.0024213075060544</v>
      </c>
      <c r="K16" s="1">
        <f t="shared" si="1"/>
        <v>310</v>
      </c>
      <c r="N16" s="1">
        <f t="shared" si="2"/>
        <v>10325</v>
      </c>
      <c r="O16" s="1">
        <f t="shared" si="2"/>
        <v>10635</v>
      </c>
    </row>
    <row r="17" spans="1:15" s="1" customFormat="1" x14ac:dyDescent="0.25">
      <c r="A17" s="3" t="s">
        <v>77</v>
      </c>
      <c r="B17" s="9">
        <v>1274</v>
      </c>
      <c r="C17" s="10">
        <v>1224</v>
      </c>
      <c r="D17" s="9">
        <v>1998</v>
      </c>
      <c r="E17" s="10">
        <v>2279</v>
      </c>
      <c r="F17" s="9">
        <v>4118</v>
      </c>
      <c r="G17" s="10">
        <v>4432</v>
      </c>
      <c r="H17" s="9">
        <v>4434</v>
      </c>
      <c r="I17" s="10">
        <v>4024</v>
      </c>
      <c r="J17" s="21">
        <f t="shared" si="0"/>
        <v>-1.1417456021650878</v>
      </c>
      <c r="K17" s="1">
        <f t="shared" si="1"/>
        <v>135</v>
      </c>
      <c r="N17" s="1">
        <f t="shared" si="2"/>
        <v>11824</v>
      </c>
      <c r="O17" s="1">
        <f t="shared" si="2"/>
        <v>11959</v>
      </c>
    </row>
    <row r="18" spans="1:15" s="1" customFormat="1" x14ac:dyDescent="0.25">
      <c r="A18" s="3" t="s">
        <v>78</v>
      </c>
      <c r="B18" s="9">
        <v>1374</v>
      </c>
      <c r="C18" s="10">
        <v>1174</v>
      </c>
      <c r="D18" s="9">
        <v>1826</v>
      </c>
      <c r="E18" s="10">
        <v>2153</v>
      </c>
      <c r="F18" s="9">
        <v>3784</v>
      </c>
      <c r="G18" s="10">
        <v>4130</v>
      </c>
      <c r="H18" s="9">
        <v>3966</v>
      </c>
      <c r="I18" s="10">
        <v>3524</v>
      </c>
      <c r="J18" s="21">
        <f t="shared" si="0"/>
        <v>-0.28310502283105166</v>
      </c>
      <c r="K18" s="1">
        <f t="shared" si="1"/>
        <v>31</v>
      </c>
      <c r="N18" s="1">
        <f t="shared" si="2"/>
        <v>10950</v>
      </c>
      <c r="O18" s="1">
        <f t="shared" si="2"/>
        <v>10981</v>
      </c>
    </row>
    <row r="19" spans="1:15" s="1" customFormat="1" x14ac:dyDescent="0.25">
      <c r="A19" s="3" t="s">
        <v>79</v>
      </c>
      <c r="B19" s="9">
        <v>615</v>
      </c>
      <c r="C19" s="10">
        <v>562</v>
      </c>
      <c r="D19" s="9">
        <v>1235</v>
      </c>
      <c r="E19" s="10">
        <v>1452</v>
      </c>
      <c r="F19" s="9">
        <v>2996</v>
      </c>
      <c r="G19" s="10">
        <v>3069</v>
      </c>
      <c r="H19" s="9">
        <v>2067</v>
      </c>
      <c r="I19" s="10">
        <v>1948</v>
      </c>
      <c r="J19" s="21">
        <f t="shared" si="0"/>
        <v>-1.7069289743960638</v>
      </c>
      <c r="K19" s="1">
        <f t="shared" si="1"/>
        <v>118</v>
      </c>
      <c r="N19" s="1">
        <f t="shared" si="2"/>
        <v>6913</v>
      </c>
      <c r="O19" s="1">
        <f t="shared" si="2"/>
        <v>7031</v>
      </c>
    </row>
    <row r="20" spans="1:15" s="1" customFormat="1" x14ac:dyDescent="0.25">
      <c r="A20" s="3" t="s">
        <v>80</v>
      </c>
      <c r="B20" s="9">
        <v>560</v>
      </c>
      <c r="C20" s="10">
        <v>478</v>
      </c>
      <c r="D20" s="9">
        <v>1101</v>
      </c>
      <c r="E20" s="10">
        <v>1339</v>
      </c>
      <c r="F20" s="9">
        <v>2822</v>
      </c>
      <c r="G20" s="10">
        <v>2996</v>
      </c>
      <c r="H20" s="9">
        <v>1932</v>
      </c>
      <c r="I20" s="10">
        <v>1738</v>
      </c>
      <c r="J20" s="21">
        <f t="shared" si="0"/>
        <v>-2.1200311769290749</v>
      </c>
      <c r="K20" s="1">
        <f t="shared" si="1"/>
        <v>136</v>
      </c>
      <c r="N20" s="1">
        <f t="shared" si="2"/>
        <v>6415</v>
      </c>
      <c r="O20" s="1">
        <f t="shared" si="2"/>
        <v>6551</v>
      </c>
    </row>
    <row r="21" spans="1:15" s="1" customFormat="1" x14ac:dyDescent="0.25">
      <c r="A21" s="3" t="s">
        <v>81</v>
      </c>
      <c r="B21" s="9">
        <v>698</v>
      </c>
      <c r="C21" s="10">
        <v>582</v>
      </c>
      <c r="D21" s="9">
        <v>1256</v>
      </c>
      <c r="E21" s="10">
        <v>1486</v>
      </c>
      <c r="F21" s="9">
        <v>3276</v>
      </c>
      <c r="G21" s="10">
        <v>3465</v>
      </c>
      <c r="H21" s="9">
        <v>2039</v>
      </c>
      <c r="I21" s="10">
        <v>1918</v>
      </c>
      <c r="J21" s="21">
        <f t="shared" si="0"/>
        <v>-2.5037831888842987</v>
      </c>
      <c r="K21" s="1">
        <f t="shared" si="1"/>
        <v>182</v>
      </c>
      <c r="N21" s="1">
        <f t="shared" si="2"/>
        <v>7269</v>
      </c>
      <c r="O21" s="1">
        <f t="shared" si="2"/>
        <v>7451</v>
      </c>
    </row>
    <row r="22" spans="1:15" s="1" customFormat="1" x14ac:dyDescent="0.25">
      <c r="A22" s="3" t="s">
        <v>82</v>
      </c>
      <c r="B22" s="9">
        <v>640</v>
      </c>
      <c r="C22" s="10">
        <v>606</v>
      </c>
      <c r="D22" s="9">
        <v>1405</v>
      </c>
      <c r="E22" s="10">
        <v>1592</v>
      </c>
      <c r="F22" s="9">
        <v>3476</v>
      </c>
      <c r="G22" s="10">
        <v>3722</v>
      </c>
      <c r="H22" s="9">
        <v>2341</v>
      </c>
      <c r="I22" s="10">
        <v>2106</v>
      </c>
      <c r="J22" s="21">
        <f t="shared" si="0"/>
        <v>-2.085983210379041</v>
      </c>
      <c r="K22" s="1">
        <f t="shared" si="1"/>
        <v>164</v>
      </c>
      <c r="N22" s="1">
        <f t="shared" si="2"/>
        <v>7862</v>
      </c>
      <c r="O22" s="1">
        <f t="shared" si="2"/>
        <v>8026</v>
      </c>
    </row>
    <row r="23" spans="1:15" s="1" customFormat="1" x14ac:dyDescent="0.25">
      <c r="A23" s="3" t="s">
        <v>83</v>
      </c>
      <c r="B23" s="9">
        <v>841</v>
      </c>
      <c r="C23" s="10">
        <v>705</v>
      </c>
      <c r="D23" s="9">
        <v>1593</v>
      </c>
      <c r="E23" s="10">
        <v>1931</v>
      </c>
      <c r="F23" s="9">
        <v>4120</v>
      </c>
      <c r="G23" s="10">
        <v>4420</v>
      </c>
      <c r="H23" s="9">
        <v>3087</v>
      </c>
      <c r="I23" s="10">
        <v>2838</v>
      </c>
      <c r="J23" s="21">
        <f t="shared" si="0"/>
        <v>-2.6242091069391194</v>
      </c>
      <c r="K23" s="1">
        <f t="shared" si="1"/>
        <v>253</v>
      </c>
      <c r="N23" s="1">
        <f t="shared" si="2"/>
        <v>9641</v>
      </c>
      <c r="O23" s="1">
        <f t="shared" si="2"/>
        <v>9894</v>
      </c>
    </row>
    <row r="24" spans="1:15" s="1" customFormat="1" x14ac:dyDescent="0.25">
      <c r="A24" s="3" t="s">
        <v>84</v>
      </c>
      <c r="B24" s="9">
        <v>1569</v>
      </c>
      <c r="C24" s="10">
        <v>1310</v>
      </c>
      <c r="D24" s="9">
        <v>2210</v>
      </c>
      <c r="E24" s="10">
        <v>2544</v>
      </c>
      <c r="F24" s="9">
        <v>4644</v>
      </c>
      <c r="G24" s="10">
        <v>5019</v>
      </c>
      <c r="H24" s="9">
        <v>4460</v>
      </c>
      <c r="I24" s="10">
        <v>4028</v>
      </c>
      <c r="J24" s="21">
        <f t="shared" si="0"/>
        <v>-0.13971900954746275</v>
      </c>
      <c r="K24" s="1">
        <f t="shared" si="1"/>
        <v>18</v>
      </c>
      <c r="N24" s="1">
        <f t="shared" si="2"/>
        <v>12883</v>
      </c>
      <c r="O24" s="1">
        <f t="shared" si="2"/>
        <v>12901</v>
      </c>
    </row>
    <row r="25" spans="1:15" s="1" customFormat="1" x14ac:dyDescent="0.25">
      <c r="A25" s="3" t="s">
        <v>85</v>
      </c>
      <c r="B25" s="9">
        <v>1398</v>
      </c>
      <c r="C25" s="10">
        <v>1246</v>
      </c>
      <c r="D25" s="9">
        <v>1792</v>
      </c>
      <c r="E25" s="10">
        <v>2110</v>
      </c>
      <c r="F25" s="9">
        <v>3617</v>
      </c>
      <c r="G25" s="10">
        <v>3888</v>
      </c>
      <c r="H25" s="9">
        <v>3741</v>
      </c>
      <c r="I25" s="10">
        <v>3406</v>
      </c>
      <c r="J25" s="21">
        <f t="shared" si="0"/>
        <v>-0.96700796359499464</v>
      </c>
      <c r="K25" s="1">
        <f t="shared" si="1"/>
        <v>102</v>
      </c>
      <c r="N25" s="1">
        <f t="shared" si="2"/>
        <v>10548</v>
      </c>
      <c r="O25" s="1">
        <f t="shared" si="2"/>
        <v>10650</v>
      </c>
    </row>
    <row r="26" spans="1:15" s="1" customFormat="1" x14ac:dyDescent="0.25">
      <c r="A26" s="3" t="s">
        <v>86</v>
      </c>
      <c r="B26" s="9">
        <v>592</v>
      </c>
      <c r="C26" s="10">
        <v>548</v>
      </c>
      <c r="D26" s="9">
        <v>1132</v>
      </c>
      <c r="E26" s="10">
        <v>1395</v>
      </c>
      <c r="F26" s="9">
        <v>2779</v>
      </c>
      <c r="G26" s="10">
        <v>2918</v>
      </c>
      <c r="H26" s="9">
        <v>1998</v>
      </c>
      <c r="I26" s="10">
        <v>1819</v>
      </c>
      <c r="J26" s="21">
        <f t="shared" si="0"/>
        <v>-2.7534225503768681</v>
      </c>
      <c r="K26" s="1">
        <f t="shared" si="1"/>
        <v>179</v>
      </c>
      <c r="N26" s="1">
        <f t="shared" si="2"/>
        <v>6501</v>
      </c>
      <c r="O26" s="1">
        <f t="shared" si="2"/>
        <v>6680</v>
      </c>
    </row>
    <row r="27" spans="1:15" s="1" customFormat="1" x14ac:dyDescent="0.25">
      <c r="A27" s="3" t="s">
        <v>87</v>
      </c>
      <c r="B27" s="9">
        <v>629</v>
      </c>
      <c r="C27" s="10">
        <v>543</v>
      </c>
      <c r="D27" s="9">
        <v>1239</v>
      </c>
      <c r="E27" s="10">
        <v>1492</v>
      </c>
      <c r="F27" s="9">
        <v>3049</v>
      </c>
      <c r="G27" s="10">
        <v>3276</v>
      </c>
      <c r="H27" s="9">
        <v>2040</v>
      </c>
      <c r="I27" s="10">
        <v>1874</v>
      </c>
      <c r="J27" s="21">
        <f t="shared" si="0"/>
        <v>-3.2772746873652494</v>
      </c>
      <c r="K27" s="1">
        <f t="shared" si="1"/>
        <v>228</v>
      </c>
      <c r="N27" s="1">
        <f t="shared" si="2"/>
        <v>6957</v>
      </c>
      <c r="O27" s="1">
        <f t="shared" si="2"/>
        <v>7185</v>
      </c>
    </row>
    <row r="28" spans="1:15" s="1" customFormat="1" x14ac:dyDescent="0.25">
      <c r="A28" s="3" t="s">
        <v>88</v>
      </c>
      <c r="B28" s="9">
        <v>691</v>
      </c>
      <c r="C28" s="10">
        <v>589</v>
      </c>
      <c r="D28" s="9">
        <v>1218</v>
      </c>
      <c r="E28" s="10">
        <v>1523</v>
      </c>
      <c r="F28" s="9">
        <v>3342</v>
      </c>
      <c r="G28" s="10">
        <v>3535</v>
      </c>
      <c r="H28" s="9">
        <v>2352</v>
      </c>
      <c r="I28" s="10">
        <v>2145</v>
      </c>
      <c r="J28" s="21">
        <f t="shared" si="0"/>
        <v>-2.4858608444035184</v>
      </c>
      <c r="K28" s="1">
        <f t="shared" si="1"/>
        <v>189</v>
      </c>
      <c r="N28" s="1">
        <f t="shared" si="2"/>
        <v>7603</v>
      </c>
      <c r="O28" s="1">
        <f t="shared" si="2"/>
        <v>7792</v>
      </c>
    </row>
    <row r="29" spans="1:15" s="1" customFormat="1" x14ac:dyDescent="0.25">
      <c r="A29" s="3" t="s">
        <v>89</v>
      </c>
      <c r="B29" s="9">
        <v>606</v>
      </c>
      <c r="C29" s="10">
        <v>564</v>
      </c>
      <c r="D29" s="9">
        <v>1331</v>
      </c>
      <c r="E29" s="10">
        <v>1609</v>
      </c>
      <c r="F29" s="9">
        <v>3455</v>
      </c>
      <c r="G29" s="10">
        <v>3509</v>
      </c>
      <c r="H29" s="9">
        <v>2292</v>
      </c>
      <c r="I29" s="10">
        <v>2132</v>
      </c>
      <c r="J29" s="21">
        <f t="shared" si="0"/>
        <v>-1.691827173347221</v>
      </c>
      <c r="K29" s="1">
        <f t="shared" si="1"/>
        <v>130</v>
      </c>
      <c r="N29" s="1">
        <f t="shared" si="2"/>
        <v>7684</v>
      </c>
      <c r="O29" s="1">
        <f t="shared" si="2"/>
        <v>7814</v>
      </c>
    </row>
    <row r="30" spans="1:15" s="1" customFormat="1" x14ac:dyDescent="0.25">
      <c r="A30" s="3" t="s">
        <v>90</v>
      </c>
      <c r="B30" s="9">
        <v>695</v>
      </c>
      <c r="C30" s="10">
        <v>696</v>
      </c>
      <c r="D30" s="9">
        <v>1602</v>
      </c>
      <c r="E30" s="10">
        <v>1805</v>
      </c>
      <c r="F30" s="9">
        <v>3982</v>
      </c>
      <c r="G30" s="10">
        <v>4390</v>
      </c>
      <c r="H30" s="9">
        <v>2919</v>
      </c>
      <c r="I30" s="10">
        <v>2624</v>
      </c>
      <c r="J30" s="21">
        <f t="shared" si="0"/>
        <v>-3.4464013916068694</v>
      </c>
      <c r="K30" s="1">
        <f t="shared" si="1"/>
        <v>317</v>
      </c>
      <c r="N30" s="1">
        <f t="shared" si="2"/>
        <v>9198</v>
      </c>
      <c r="O30" s="1">
        <f t="shared" si="2"/>
        <v>9515</v>
      </c>
    </row>
    <row r="31" spans="1:15" s="1" customFormat="1" x14ac:dyDescent="0.25">
      <c r="A31" s="3"/>
      <c r="B31" s="9"/>
      <c r="C31" s="10"/>
      <c r="D31" s="9"/>
      <c r="E31" s="10"/>
      <c r="F31" s="9"/>
      <c r="G31" s="10"/>
      <c r="H31" s="9"/>
      <c r="I31" s="10"/>
      <c r="J31" s="21"/>
      <c r="K31" s="1">
        <f t="shared" si="1"/>
        <v>0</v>
      </c>
      <c r="N31" s="1">
        <f t="shared" si="2"/>
        <v>0</v>
      </c>
      <c r="O31" s="1">
        <f t="shared" si="2"/>
        <v>0</v>
      </c>
    </row>
    <row r="32" spans="1:15" s="1" customFormat="1" x14ac:dyDescent="0.25">
      <c r="A32" s="3"/>
      <c r="B32" s="9"/>
      <c r="C32" s="10"/>
      <c r="D32" s="9"/>
      <c r="E32" s="10"/>
      <c r="F32" s="9"/>
      <c r="G32" s="10"/>
      <c r="H32" s="9"/>
      <c r="I32" s="10"/>
      <c r="J32" s="21"/>
      <c r="K32" s="1">
        <f t="shared" si="1"/>
        <v>0</v>
      </c>
      <c r="N32" s="1">
        <f t="shared" si="2"/>
        <v>0</v>
      </c>
      <c r="O32" s="1">
        <f t="shared" si="2"/>
        <v>0</v>
      </c>
    </row>
    <row r="33" spans="1:15" s="1" customFormat="1" x14ac:dyDescent="0.25">
      <c r="A33" s="3"/>
      <c r="B33" s="9"/>
      <c r="C33" s="10"/>
      <c r="D33" s="9"/>
      <c r="E33" s="10"/>
      <c r="F33" s="9"/>
      <c r="G33" s="10"/>
      <c r="H33" s="9"/>
      <c r="I33" s="10"/>
      <c r="J33" s="21"/>
      <c r="K33" s="1">
        <f t="shared" si="1"/>
        <v>0</v>
      </c>
      <c r="N33" s="1">
        <f t="shared" si="2"/>
        <v>0</v>
      </c>
      <c r="O33" s="1">
        <f t="shared" si="2"/>
        <v>0</v>
      </c>
    </row>
    <row r="34" spans="1:15" s="1" customFormat="1" ht="15.75" thickBot="1" x14ac:dyDescent="0.3">
      <c r="A34" s="3" t="s">
        <v>152</v>
      </c>
      <c r="B34" s="11">
        <f>SUM(B3:B33)</f>
        <v>23608</v>
      </c>
      <c r="C34" s="12">
        <f t="shared" ref="C34:I34" si="3">SUM(C3:C33)</f>
        <v>20741</v>
      </c>
      <c r="D34" s="11">
        <f t="shared" si="3"/>
        <v>40599</v>
      </c>
      <c r="E34" s="12">
        <f t="shared" si="3"/>
        <v>48518</v>
      </c>
      <c r="F34" s="11">
        <f t="shared" si="3"/>
        <v>97588</v>
      </c>
      <c r="G34" s="12">
        <f t="shared" si="3"/>
        <v>103996</v>
      </c>
      <c r="H34" s="11">
        <f t="shared" si="3"/>
        <v>78785</v>
      </c>
      <c r="I34" s="12">
        <f t="shared" si="3"/>
        <v>72065</v>
      </c>
      <c r="J34" s="22">
        <f t="shared" ref="J34" si="4">100-((C34+E34+G34+I34)*100)/(B34+D34+F34+H34)</f>
        <v>-1.9702385900739898</v>
      </c>
      <c r="K34" s="1">
        <f t="shared" si="1"/>
        <v>4740</v>
      </c>
      <c r="M34" s="1" t="s">
        <v>163</v>
      </c>
      <c r="N34" s="1">
        <f>AVERAGE(N3:N33)</f>
        <v>7760.6451612903229</v>
      </c>
      <c r="O34" s="1">
        <f>AVERAGE(O3:O33)</f>
        <v>7913.5483870967746</v>
      </c>
    </row>
    <row r="35" spans="1:15" s="1" customFormat="1" x14ac:dyDescent="0.25"/>
    <row r="36" spans="1:15" s="1" customFormat="1" x14ac:dyDescent="0.25"/>
    <row r="37" spans="1:15" s="1" customFormat="1" x14ac:dyDescent="0.25">
      <c r="A37" s="5"/>
    </row>
    <row r="38" spans="1:15" s="1" customFormat="1" x14ac:dyDescent="0.25">
      <c r="A38" s="5"/>
    </row>
    <row r="39" spans="1:15" s="1" customFormat="1" x14ac:dyDescent="0.25"/>
  </sheetData>
  <mergeCells count="6">
    <mergeCell ref="B1:C1"/>
    <mergeCell ref="D1:E1"/>
    <mergeCell ref="F1:G1"/>
    <mergeCell ref="H1:I1"/>
    <mergeCell ref="J1:J2"/>
    <mergeCell ref="K1:K2"/>
  </mergeCells>
  <conditionalFormatting sqref="J4:J33">
    <cfRule type="cellIs" dxfId="12" priority="2" operator="lessThan">
      <formula>0</formula>
    </cfRule>
  </conditionalFormatting>
  <conditionalFormatting sqref="J34">
    <cfRule type="cellIs" dxfId="6" priority="1" operator="lessThan">
      <formula>0</formula>
    </cfRule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K1" workbookViewId="0">
      <selection activeCell="M34" sqref="M34:O34"/>
    </sheetView>
  </sheetViews>
  <sheetFormatPr defaultRowHeight="15" x14ac:dyDescent="0.25"/>
  <cols>
    <col min="1" max="9" width="12.85546875" style="1" customWidth="1"/>
    <col min="10" max="10" width="19" style="1" customWidth="1"/>
    <col min="11" max="11" width="20.28515625" style="1" customWidth="1"/>
    <col min="12" max="13" width="9.140625" style="1"/>
    <col min="14" max="14" width="12.42578125" style="1" customWidth="1"/>
    <col min="15" max="15" width="12.28515625" style="1" customWidth="1"/>
    <col min="16" max="16384" width="9.140625" style="1"/>
  </cols>
  <sheetData>
    <row r="1" spans="1:15" ht="45" customHeight="1" x14ac:dyDescent="0.25">
      <c r="A1" s="4"/>
      <c r="B1" s="13" t="s">
        <v>157</v>
      </c>
      <c r="C1" s="14"/>
      <c r="D1" s="15" t="s">
        <v>158</v>
      </c>
      <c r="E1" s="16"/>
      <c r="F1" s="17" t="s">
        <v>159</v>
      </c>
      <c r="G1" s="18"/>
      <c r="H1" s="15" t="s">
        <v>156</v>
      </c>
      <c r="I1" s="16"/>
      <c r="J1" s="19" t="s">
        <v>155</v>
      </c>
      <c r="K1" s="6"/>
      <c r="N1" s="1" t="s">
        <v>153</v>
      </c>
      <c r="O1" s="1" t="s">
        <v>154</v>
      </c>
    </row>
    <row r="2" spans="1:15" ht="21" customHeight="1" x14ac:dyDescent="0.25">
      <c r="A2" s="2" t="s">
        <v>0</v>
      </c>
      <c r="B2" s="7" t="s">
        <v>160</v>
      </c>
      <c r="C2" s="8" t="s">
        <v>161</v>
      </c>
      <c r="D2" s="7" t="s">
        <v>160</v>
      </c>
      <c r="E2" s="8" t="s">
        <v>161</v>
      </c>
      <c r="F2" s="7" t="s">
        <v>160</v>
      </c>
      <c r="G2" s="8" t="s">
        <v>161</v>
      </c>
      <c r="H2" s="7" t="s">
        <v>160</v>
      </c>
      <c r="I2" s="8" t="s">
        <v>161</v>
      </c>
      <c r="J2" s="20" t="s">
        <v>155</v>
      </c>
      <c r="K2" s="6"/>
      <c r="L2" s="2"/>
      <c r="M2" s="2"/>
    </row>
    <row r="3" spans="1:15" x14ac:dyDescent="0.25">
      <c r="A3" s="3" t="s">
        <v>91</v>
      </c>
      <c r="B3" s="9">
        <v>1095</v>
      </c>
      <c r="C3" s="10">
        <v>988</v>
      </c>
      <c r="D3" s="9">
        <v>1839</v>
      </c>
      <c r="E3" s="10">
        <v>2203</v>
      </c>
      <c r="F3" s="9">
        <v>4041</v>
      </c>
      <c r="G3" s="10">
        <v>4327</v>
      </c>
      <c r="H3" s="9">
        <v>3858</v>
      </c>
      <c r="I3" s="10">
        <v>3407</v>
      </c>
      <c r="J3" s="21">
        <f t="shared" ref="J3:J32" si="0">100-((C3+E3+G3+I3)*100)/(B3+D3+F3+H3)</f>
        <v>-0.84925690021231048</v>
      </c>
      <c r="K3" s="1">
        <f>(C3+E3+G3+I3)-(B3+D3+F3+H3)</f>
        <v>92</v>
      </c>
      <c r="N3" s="1">
        <f>(B3+D3+F3+H3)</f>
        <v>10833</v>
      </c>
      <c r="O3" s="1">
        <f>(C3+E3+G3+I3)</f>
        <v>10925</v>
      </c>
    </row>
    <row r="4" spans="1:15" x14ac:dyDescent="0.25">
      <c r="A4" s="3" t="s">
        <v>92</v>
      </c>
      <c r="B4" s="9">
        <v>1319</v>
      </c>
      <c r="C4" s="10">
        <v>1167</v>
      </c>
      <c r="D4" s="9">
        <v>1773</v>
      </c>
      <c r="E4" s="10">
        <v>2033</v>
      </c>
      <c r="F4" s="9">
        <v>3536</v>
      </c>
      <c r="G4" s="10">
        <v>3868</v>
      </c>
      <c r="H4" s="9">
        <v>3516</v>
      </c>
      <c r="I4" s="10">
        <v>3045</v>
      </c>
      <c r="J4" s="21">
        <f t="shared" si="0"/>
        <v>0.30559936908517216</v>
      </c>
      <c r="K4" s="1">
        <f t="shared" ref="K4:K34" si="1">(C4+E4+G4+I4)-(B4+D4+F4+H4)</f>
        <v>-31</v>
      </c>
      <c r="N4" s="1">
        <f t="shared" ref="N4:O34" si="2">(B4+D4+F4+H4)</f>
        <v>10144</v>
      </c>
      <c r="O4" s="1">
        <f t="shared" si="2"/>
        <v>10113</v>
      </c>
    </row>
    <row r="5" spans="1:15" x14ac:dyDescent="0.25">
      <c r="A5" s="3" t="s">
        <v>93</v>
      </c>
      <c r="B5" s="9">
        <v>708</v>
      </c>
      <c r="C5" s="10">
        <v>655</v>
      </c>
      <c r="D5" s="9">
        <v>1344</v>
      </c>
      <c r="E5" s="10">
        <v>1529</v>
      </c>
      <c r="F5" s="9">
        <v>3012</v>
      </c>
      <c r="G5" s="10">
        <v>3086</v>
      </c>
      <c r="H5" s="9">
        <v>2239</v>
      </c>
      <c r="I5" s="10">
        <v>2039</v>
      </c>
      <c r="J5" s="21">
        <f t="shared" si="0"/>
        <v>-8.2158017253178173E-2</v>
      </c>
      <c r="K5" s="1">
        <f t="shared" si="1"/>
        <v>6</v>
      </c>
      <c r="N5" s="1">
        <f t="shared" si="2"/>
        <v>7303</v>
      </c>
      <c r="O5" s="1">
        <f t="shared" si="2"/>
        <v>7309</v>
      </c>
    </row>
    <row r="6" spans="1:15" x14ac:dyDescent="0.25">
      <c r="A6" s="3" t="s">
        <v>94</v>
      </c>
      <c r="B6" s="9">
        <v>748</v>
      </c>
      <c r="C6" s="10">
        <v>698</v>
      </c>
      <c r="D6" s="9">
        <v>1361</v>
      </c>
      <c r="E6" s="10">
        <v>1596</v>
      </c>
      <c r="F6" s="9">
        <v>3140</v>
      </c>
      <c r="G6" s="10">
        <v>3213</v>
      </c>
      <c r="H6" s="9">
        <v>2279</v>
      </c>
      <c r="I6" s="10">
        <v>2019</v>
      </c>
      <c r="J6" s="21">
        <f t="shared" si="0"/>
        <v>2.656748140276477E-2</v>
      </c>
      <c r="K6" s="1">
        <f t="shared" si="1"/>
        <v>-2</v>
      </c>
      <c r="N6" s="1">
        <f t="shared" si="2"/>
        <v>7528</v>
      </c>
      <c r="O6" s="1">
        <f t="shared" si="2"/>
        <v>7526</v>
      </c>
    </row>
    <row r="7" spans="1:15" x14ac:dyDescent="0.25">
      <c r="A7" s="3" t="s">
        <v>95</v>
      </c>
      <c r="B7" s="9">
        <v>781</v>
      </c>
      <c r="C7" s="10">
        <v>744</v>
      </c>
      <c r="D7" s="9">
        <v>1502</v>
      </c>
      <c r="E7" s="10">
        <v>1805</v>
      </c>
      <c r="F7" s="9">
        <v>3515</v>
      </c>
      <c r="G7" s="10">
        <v>3587</v>
      </c>
      <c r="H7" s="9">
        <v>2607</v>
      </c>
      <c r="I7" s="10">
        <v>2365</v>
      </c>
      <c r="J7" s="21">
        <f t="shared" si="0"/>
        <v>-1.142177275431294</v>
      </c>
      <c r="K7" s="1">
        <f t="shared" si="1"/>
        <v>96</v>
      </c>
      <c r="N7" s="1">
        <f t="shared" si="2"/>
        <v>8405</v>
      </c>
      <c r="O7" s="1">
        <f t="shared" si="2"/>
        <v>8501</v>
      </c>
    </row>
    <row r="8" spans="1:15" x14ac:dyDescent="0.25">
      <c r="A8" s="3" t="s">
        <v>96</v>
      </c>
      <c r="B8" s="9">
        <v>833</v>
      </c>
      <c r="C8" s="10">
        <v>810</v>
      </c>
      <c r="D8" s="9">
        <v>1431</v>
      </c>
      <c r="E8" s="10">
        <v>1699</v>
      </c>
      <c r="F8" s="9">
        <v>3477</v>
      </c>
      <c r="G8" s="10">
        <v>3625</v>
      </c>
      <c r="H8" s="9">
        <v>2683</v>
      </c>
      <c r="I8" s="10">
        <v>2401</v>
      </c>
      <c r="J8" s="21">
        <f t="shared" si="0"/>
        <v>-1.3176638176638136</v>
      </c>
      <c r="K8" s="1">
        <f t="shared" si="1"/>
        <v>111</v>
      </c>
      <c r="N8" s="1">
        <f t="shared" si="2"/>
        <v>8424</v>
      </c>
      <c r="O8" s="1">
        <f t="shared" si="2"/>
        <v>8535</v>
      </c>
    </row>
    <row r="9" spans="1:15" x14ac:dyDescent="0.25">
      <c r="A9" s="3" t="s">
        <v>97</v>
      </c>
      <c r="B9" s="9">
        <v>1061</v>
      </c>
      <c r="C9" s="10">
        <v>1021</v>
      </c>
      <c r="D9" s="9">
        <v>1840</v>
      </c>
      <c r="E9" s="10">
        <v>2134</v>
      </c>
      <c r="F9" s="9">
        <v>4103</v>
      </c>
      <c r="G9" s="10">
        <v>4530</v>
      </c>
      <c r="H9" s="9">
        <v>3298</v>
      </c>
      <c r="I9" s="10">
        <v>2911</v>
      </c>
      <c r="J9" s="21">
        <f t="shared" si="0"/>
        <v>-2.8538147932440268</v>
      </c>
      <c r="K9" s="1">
        <f t="shared" si="1"/>
        <v>294</v>
      </c>
      <c r="N9" s="1">
        <f t="shared" si="2"/>
        <v>10302</v>
      </c>
      <c r="O9" s="1">
        <f t="shared" si="2"/>
        <v>10596</v>
      </c>
    </row>
    <row r="10" spans="1:15" x14ac:dyDescent="0.25">
      <c r="A10" s="3" t="s">
        <v>98</v>
      </c>
      <c r="B10" s="9">
        <v>1340</v>
      </c>
      <c r="C10" s="10">
        <v>1285</v>
      </c>
      <c r="D10" s="9">
        <v>2094</v>
      </c>
      <c r="E10" s="10">
        <v>2325</v>
      </c>
      <c r="F10" s="9">
        <v>4256</v>
      </c>
      <c r="G10" s="10">
        <v>4624</v>
      </c>
      <c r="H10" s="9">
        <v>4098</v>
      </c>
      <c r="I10" s="10">
        <v>3722</v>
      </c>
      <c r="J10" s="21">
        <f t="shared" si="0"/>
        <v>-1.4251781472684115</v>
      </c>
      <c r="K10" s="1">
        <f t="shared" si="1"/>
        <v>168</v>
      </c>
      <c r="N10" s="1">
        <f t="shared" si="2"/>
        <v>11788</v>
      </c>
      <c r="O10" s="1">
        <f t="shared" si="2"/>
        <v>11956</v>
      </c>
    </row>
    <row r="11" spans="1:15" x14ac:dyDescent="0.25">
      <c r="A11" s="3" t="s">
        <v>99</v>
      </c>
      <c r="B11" s="9">
        <v>1857</v>
      </c>
      <c r="C11" s="10">
        <v>1341</v>
      </c>
      <c r="D11" s="9">
        <v>1997</v>
      </c>
      <c r="E11" s="10">
        <v>2351</v>
      </c>
      <c r="F11" s="9">
        <v>3864</v>
      </c>
      <c r="G11" s="10">
        <v>4079</v>
      </c>
      <c r="H11" s="9">
        <v>3604</v>
      </c>
      <c r="I11" s="10">
        <v>3142</v>
      </c>
      <c r="J11" s="21">
        <f t="shared" si="0"/>
        <v>3.612435965377145</v>
      </c>
      <c r="K11" s="1">
        <f t="shared" si="1"/>
        <v>-409</v>
      </c>
      <c r="N11" s="1">
        <f t="shared" si="2"/>
        <v>11322</v>
      </c>
      <c r="O11" s="1">
        <f t="shared" si="2"/>
        <v>10913</v>
      </c>
    </row>
    <row r="12" spans="1:15" x14ac:dyDescent="0.25">
      <c r="A12" s="3" t="s">
        <v>100</v>
      </c>
      <c r="B12" s="9">
        <v>647</v>
      </c>
      <c r="C12" s="10">
        <v>635</v>
      </c>
      <c r="D12" s="9">
        <v>1303</v>
      </c>
      <c r="E12" s="10">
        <v>1526</v>
      </c>
      <c r="F12" s="9">
        <v>2986</v>
      </c>
      <c r="G12" s="10">
        <v>3177</v>
      </c>
      <c r="H12" s="9">
        <v>1976</v>
      </c>
      <c r="I12" s="10">
        <v>1793</v>
      </c>
      <c r="J12" s="21">
        <f t="shared" si="0"/>
        <v>-3.1684027777777715</v>
      </c>
      <c r="K12" s="1">
        <f t="shared" si="1"/>
        <v>219</v>
      </c>
      <c r="N12" s="1">
        <f t="shared" si="2"/>
        <v>6912</v>
      </c>
      <c r="O12" s="1">
        <f t="shared" si="2"/>
        <v>7131</v>
      </c>
    </row>
    <row r="13" spans="1:15" x14ac:dyDescent="0.25">
      <c r="A13" s="3" t="s">
        <v>101</v>
      </c>
      <c r="B13" s="9">
        <v>733</v>
      </c>
      <c r="C13" s="10">
        <v>647</v>
      </c>
      <c r="D13" s="9">
        <v>1392</v>
      </c>
      <c r="E13" s="10">
        <v>1611</v>
      </c>
      <c r="F13" s="9">
        <v>2964</v>
      </c>
      <c r="G13" s="10">
        <v>3196</v>
      </c>
      <c r="H13" s="9">
        <v>2048</v>
      </c>
      <c r="I13" s="10">
        <v>1904</v>
      </c>
      <c r="J13" s="21">
        <f t="shared" si="0"/>
        <v>-3.0965391621129328</v>
      </c>
      <c r="K13" s="1">
        <f t="shared" si="1"/>
        <v>221</v>
      </c>
      <c r="N13" s="1">
        <f t="shared" si="2"/>
        <v>7137</v>
      </c>
      <c r="O13" s="1">
        <f t="shared" si="2"/>
        <v>7358</v>
      </c>
    </row>
    <row r="14" spans="1:15" x14ac:dyDescent="0.25">
      <c r="A14" s="3" t="s">
        <v>102</v>
      </c>
      <c r="B14" s="9">
        <v>777</v>
      </c>
      <c r="C14" s="10">
        <v>742</v>
      </c>
      <c r="D14" s="9">
        <v>1387</v>
      </c>
      <c r="E14" s="10">
        <v>1807</v>
      </c>
      <c r="F14" s="9">
        <v>3353</v>
      </c>
      <c r="G14" s="10">
        <v>3371</v>
      </c>
      <c r="H14" s="9">
        <v>2453</v>
      </c>
      <c r="I14" s="10">
        <v>2239</v>
      </c>
      <c r="J14" s="21">
        <f t="shared" si="0"/>
        <v>-2.3713927227101692</v>
      </c>
      <c r="K14" s="1">
        <f t="shared" si="1"/>
        <v>189</v>
      </c>
      <c r="N14" s="1">
        <f t="shared" si="2"/>
        <v>7970</v>
      </c>
      <c r="O14" s="1">
        <f t="shared" si="2"/>
        <v>8159</v>
      </c>
    </row>
    <row r="15" spans="1:15" x14ac:dyDescent="0.25">
      <c r="A15" s="3" t="s">
        <v>103</v>
      </c>
      <c r="B15" s="9">
        <v>731</v>
      </c>
      <c r="C15" s="10">
        <v>676</v>
      </c>
      <c r="D15" s="9">
        <v>1419</v>
      </c>
      <c r="E15" s="10">
        <v>1741</v>
      </c>
      <c r="F15" s="9">
        <v>3604</v>
      </c>
      <c r="G15" s="10">
        <v>3767</v>
      </c>
      <c r="H15" s="9">
        <v>2480</v>
      </c>
      <c r="I15" s="10">
        <v>2194</v>
      </c>
      <c r="J15" s="21">
        <f t="shared" si="0"/>
        <v>-1.7488462472674229</v>
      </c>
      <c r="K15" s="1">
        <f t="shared" si="1"/>
        <v>144</v>
      </c>
      <c r="N15" s="1">
        <f t="shared" si="2"/>
        <v>8234</v>
      </c>
      <c r="O15" s="1">
        <f t="shared" si="2"/>
        <v>8378</v>
      </c>
    </row>
    <row r="16" spans="1:15" x14ac:dyDescent="0.25">
      <c r="A16" s="3" t="s">
        <v>104</v>
      </c>
      <c r="B16" s="9">
        <v>872</v>
      </c>
      <c r="C16" s="10">
        <v>814</v>
      </c>
      <c r="D16" s="9">
        <v>1758</v>
      </c>
      <c r="E16" s="10">
        <v>2061</v>
      </c>
      <c r="F16" s="9">
        <v>4268</v>
      </c>
      <c r="G16" s="10">
        <v>4407</v>
      </c>
      <c r="H16" s="9">
        <v>3094</v>
      </c>
      <c r="I16" s="10">
        <v>2848</v>
      </c>
      <c r="J16" s="21">
        <f t="shared" si="0"/>
        <v>-1.3811048839071276</v>
      </c>
      <c r="K16" s="1">
        <f t="shared" si="1"/>
        <v>138</v>
      </c>
      <c r="N16" s="1">
        <f t="shared" si="2"/>
        <v>9992</v>
      </c>
      <c r="O16" s="1">
        <f t="shared" si="2"/>
        <v>10130</v>
      </c>
    </row>
    <row r="17" spans="1:15" x14ac:dyDescent="0.25">
      <c r="A17" s="3" t="s">
        <v>105</v>
      </c>
      <c r="B17" s="9">
        <v>2010</v>
      </c>
      <c r="C17" s="10">
        <v>1794</v>
      </c>
      <c r="D17" s="9">
        <v>2610</v>
      </c>
      <c r="E17" s="10">
        <v>2920</v>
      </c>
      <c r="F17" s="9">
        <v>4914</v>
      </c>
      <c r="G17" s="10">
        <v>5372</v>
      </c>
      <c r="H17" s="9">
        <v>5423</v>
      </c>
      <c r="I17" s="10">
        <v>4732</v>
      </c>
      <c r="J17" s="21">
        <f t="shared" si="0"/>
        <v>0.92933074814467886</v>
      </c>
      <c r="K17" s="1">
        <f t="shared" si="1"/>
        <v>-139</v>
      </c>
      <c r="N17" s="1">
        <f t="shared" si="2"/>
        <v>14957</v>
      </c>
      <c r="O17" s="1">
        <f t="shared" si="2"/>
        <v>14818</v>
      </c>
    </row>
    <row r="18" spans="1:15" x14ac:dyDescent="0.25">
      <c r="A18" s="3" t="s">
        <v>106</v>
      </c>
      <c r="B18" s="9">
        <v>2043</v>
      </c>
      <c r="C18" s="10">
        <v>1801</v>
      </c>
      <c r="D18" s="9">
        <v>2466</v>
      </c>
      <c r="E18" s="10">
        <v>2745</v>
      </c>
      <c r="F18" s="9">
        <v>4552</v>
      </c>
      <c r="G18" s="10">
        <v>5004</v>
      </c>
      <c r="H18" s="9">
        <v>4883</v>
      </c>
      <c r="I18" s="10">
        <v>4356</v>
      </c>
      <c r="J18" s="21">
        <f t="shared" si="0"/>
        <v>0.2725186460126281</v>
      </c>
      <c r="K18" s="1">
        <f t="shared" si="1"/>
        <v>-38</v>
      </c>
      <c r="N18" s="1">
        <f t="shared" si="2"/>
        <v>13944</v>
      </c>
      <c r="O18" s="1">
        <f t="shared" si="2"/>
        <v>13906</v>
      </c>
    </row>
    <row r="19" spans="1:15" x14ac:dyDescent="0.25">
      <c r="A19" s="3" t="s">
        <v>107</v>
      </c>
      <c r="B19" s="9">
        <v>676</v>
      </c>
      <c r="C19" s="10">
        <v>648</v>
      </c>
      <c r="D19" s="9">
        <v>1330</v>
      </c>
      <c r="E19" s="10">
        <v>1592</v>
      </c>
      <c r="F19" s="9">
        <v>3164</v>
      </c>
      <c r="G19" s="10">
        <v>3298</v>
      </c>
      <c r="H19" s="9">
        <v>2136</v>
      </c>
      <c r="I19" s="10">
        <v>1963</v>
      </c>
      <c r="J19" s="21">
        <f t="shared" si="0"/>
        <v>-2.669039145907476</v>
      </c>
      <c r="K19" s="1">
        <f t="shared" si="1"/>
        <v>195</v>
      </c>
      <c r="N19" s="1">
        <f t="shared" si="2"/>
        <v>7306</v>
      </c>
      <c r="O19" s="1">
        <f t="shared" si="2"/>
        <v>7501</v>
      </c>
    </row>
    <row r="20" spans="1:15" x14ac:dyDescent="0.25">
      <c r="A20" s="3" t="s">
        <v>108</v>
      </c>
      <c r="B20" s="9">
        <v>616</v>
      </c>
      <c r="C20" s="10">
        <v>567</v>
      </c>
      <c r="D20" s="9">
        <v>1378</v>
      </c>
      <c r="E20" s="10">
        <v>1539</v>
      </c>
      <c r="F20" s="9">
        <v>3112</v>
      </c>
      <c r="G20" s="10">
        <v>3347</v>
      </c>
      <c r="H20" s="9">
        <v>2160</v>
      </c>
      <c r="I20" s="10">
        <v>1951</v>
      </c>
      <c r="J20" s="21">
        <f t="shared" si="0"/>
        <v>-1.8992568125516129</v>
      </c>
      <c r="K20" s="1">
        <f t="shared" si="1"/>
        <v>138</v>
      </c>
      <c r="N20" s="1">
        <f t="shared" si="2"/>
        <v>7266</v>
      </c>
      <c r="O20" s="1">
        <f t="shared" si="2"/>
        <v>7404</v>
      </c>
    </row>
    <row r="21" spans="1:15" x14ac:dyDescent="0.25">
      <c r="A21" s="3" t="s">
        <v>109</v>
      </c>
      <c r="B21" s="9">
        <v>768</v>
      </c>
      <c r="C21" s="10">
        <v>739</v>
      </c>
      <c r="D21" s="9">
        <v>1513</v>
      </c>
      <c r="E21" s="10">
        <v>1759</v>
      </c>
      <c r="F21" s="9">
        <v>3326</v>
      </c>
      <c r="G21" s="10">
        <v>3503</v>
      </c>
      <c r="H21" s="9">
        <v>2333</v>
      </c>
      <c r="I21" s="10">
        <v>2140</v>
      </c>
      <c r="J21" s="21">
        <f t="shared" si="0"/>
        <v>-2.5314861460957161</v>
      </c>
      <c r="K21" s="1">
        <f t="shared" si="1"/>
        <v>201</v>
      </c>
      <c r="N21" s="1">
        <f t="shared" si="2"/>
        <v>7940</v>
      </c>
      <c r="O21" s="1">
        <f t="shared" si="2"/>
        <v>8141</v>
      </c>
    </row>
    <row r="22" spans="1:15" x14ac:dyDescent="0.25">
      <c r="A22" s="3" t="s">
        <v>110</v>
      </c>
      <c r="B22" s="9">
        <v>683</v>
      </c>
      <c r="C22" s="10">
        <v>673</v>
      </c>
      <c r="D22" s="9">
        <v>1431</v>
      </c>
      <c r="E22" s="10">
        <v>1679</v>
      </c>
      <c r="F22" s="9">
        <v>3370</v>
      </c>
      <c r="G22" s="10">
        <v>3651</v>
      </c>
      <c r="H22" s="9">
        <v>2243</v>
      </c>
      <c r="I22" s="10">
        <v>1942</v>
      </c>
      <c r="J22" s="21">
        <f t="shared" si="0"/>
        <v>-2.8212760450368819</v>
      </c>
      <c r="K22" s="1">
        <f t="shared" si="1"/>
        <v>218</v>
      </c>
      <c r="N22" s="1">
        <f t="shared" si="2"/>
        <v>7727</v>
      </c>
      <c r="O22" s="1">
        <f t="shared" si="2"/>
        <v>7945</v>
      </c>
    </row>
    <row r="23" spans="1:15" x14ac:dyDescent="0.25">
      <c r="A23" s="3" t="s">
        <v>111</v>
      </c>
      <c r="B23" s="9">
        <v>913</v>
      </c>
      <c r="C23" s="10">
        <v>907</v>
      </c>
      <c r="D23" s="9">
        <v>1754</v>
      </c>
      <c r="E23" s="10">
        <v>2008</v>
      </c>
      <c r="F23" s="9">
        <v>4089</v>
      </c>
      <c r="G23" s="10">
        <v>4345</v>
      </c>
      <c r="H23" s="9">
        <v>2980</v>
      </c>
      <c r="I23" s="10">
        <v>2711</v>
      </c>
      <c r="J23" s="21">
        <f t="shared" si="0"/>
        <v>-2.4137222678718189</v>
      </c>
      <c r="K23" s="1">
        <f t="shared" si="1"/>
        <v>235</v>
      </c>
      <c r="N23" s="1">
        <f t="shared" si="2"/>
        <v>9736</v>
      </c>
      <c r="O23" s="1">
        <f t="shared" si="2"/>
        <v>9971</v>
      </c>
    </row>
    <row r="24" spans="1:15" x14ac:dyDescent="0.25">
      <c r="A24" s="3" t="s">
        <v>112</v>
      </c>
      <c r="B24" s="9">
        <v>1301</v>
      </c>
      <c r="C24" s="10">
        <v>1190</v>
      </c>
      <c r="D24" s="9">
        <v>2133</v>
      </c>
      <c r="E24" s="10">
        <v>2420</v>
      </c>
      <c r="F24" s="9">
        <v>4365</v>
      </c>
      <c r="G24" s="10">
        <v>4847</v>
      </c>
      <c r="H24" s="9">
        <v>3869</v>
      </c>
      <c r="I24" s="10">
        <v>3390</v>
      </c>
      <c r="J24" s="21">
        <f t="shared" si="0"/>
        <v>-1.5341103873843025</v>
      </c>
      <c r="K24" s="1">
        <f t="shared" si="1"/>
        <v>179</v>
      </c>
      <c r="N24" s="1">
        <f t="shared" si="2"/>
        <v>11668</v>
      </c>
      <c r="O24" s="1">
        <f t="shared" si="2"/>
        <v>11847</v>
      </c>
    </row>
    <row r="25" spans="1:15" x14ac:dyDescent="0.25">
      <c r="A25" s="3" t="s">
        <v>113</v>
      </c>
      <c r="B25" s="9">
        <v>2318</v>
      </c>
      <c r="C25" s="10">
        <v>2089</v>
      </c>
      <c r="D25" s="9">
        <v>2602</v>
      </c>
      <c r="E25" s="10">
        <v>2975</v>
      </c>
      <c r="F25" s="9">
        <v>4672</v>
      </c>
      <c r="G25" s="10">
        <v>5162</v>
      </c>
      <c r="H25" s="9">
        <v>4904</v>
      </c>
      <c r="I25" s="10">
        <v>4192</v>
      </c>
      <c r="J25" s="21">
        <f t="shared" si="0"/>
        <v>0.53807947019868152</v>
      </c>
      <c r="K25" s="1">
        <f t="shared" si="1"/>
        <v>-78</v>
      </c>
      <c r="N25" s="1">
        <f t="shared" si="2"/>
        <v>14496</v>
      </c>
      <c r="O25" s="1">
        <f t="shared" si="2"/>
        <v>14418</v>
      </c>
    </row>
    <row r="26" spans="1:15" x14ac:dyDescent="0.25">
      <c r="A26" s="3" t="s">
        <v>114</v>
      </c>
      <c r="B26" s="9">
        <v>704</v>
      </c>
      <c r="C26" s="10">
        <v>671</v>
      </c>
      <c r="D26" s="9">
        <v>1301</v>
      </c>
      <c r="E26" s="10">
        <v>1483</v>
      </c>
      <c r="F26" s="9">
        <v>2951</v>
      </c>
      <c r="G26" s="10">
        <v>3147</v>
      </c>
      <c r="H26" s="9">
        <v>2070</v>
      </c>
      <c r="I26" s="10">
        <v>1905</v>
      </c>
      <c r="J26" s="21">
        <f t="shared" si="0"/>
        <v>-2.5619128949615657</v>
      </c>
      <c r="K26" s="1">
        <f t="shared" si="1"/>
        <v>180</v>
      </c>
      <c r="N26" s="1">
        <f t="shared" si="2"/>
        <v>7026</v>
      </c>
      <c r="O26" s="1">
        <f t="shared" si="2"/>
        <v>7206</v>
      </c>
    </row>
    <row r="27" spans="1:15" x14ac:dyDescent="0.25">
      <c r="A27" s="3" t="s">
        <v>115</v>
      </c>
      <c r="B27" s="9">
        <v>692</v>
      </c>
      <c r="C27" s="10">
        <v>654</v>
      </c>
      <c r="D27" s="9">
        <v>1295</v>
      </c>
      <c r="E27" s="10">
        <v>1475</v>
      </c>
      <c r="F27" s="9">
        <v>2959</v>
      </c>
      <c r="G27" s="10">
        <v>3116</v>
      </c>
      <c r="H27" s="9">
        <v>2010</v>
      </c>
      <c r="I27" s="10">
        <v>1779</v>
      </c>
      <c r="J27" s="21">
        <f t="shared" si="0"/>
        <v>-0.97757331799884639</v>
      </c>
      <c r="K27" s="1">
        <f t="shared" si="1"/>
        <v>68</v>
      </c>
      <c r="N27" s="1">
        <f t="shared" si="2"/>
        <v>6956</v>
      </c>
      <c r="O27" s="1">
        <f t="shared" si="2"/>
        <v>7024</v>
      </c>
    </row>
    <row r="28" spans="1:15" x14ac:dyDescent="0.25">
      <c r="A28" s="3" t="s">
        <v>116</v>
      </c>
      <c r="B28" s="9">
        <v>691</v>
      </c>
      <c r="C28" s="10">
        <v>682</v>
      </c>
      <c r="D28" s="9">
        <v>1322</v>
      </c>
      <c r="E28" s="10">
        <v>1613</v>
      </c>
      <c r="F28" s="9">
        <v>3339</v>
      </c>
      <c r="G28" s="10">
        <v>3483</v>
      </c>
      <c r="H28" s="9">
        <v>2174</v>
      </c>
      <c r="I28" s="10">
        <v>1884</v>
      </c>
      <c r="J28" s="21">
        <f t="shared" si="0"/>
        <v>-1.807068828062711</v>
      </c>
      <c r="K28" s="1">
        <f t="shared" si="1"/>
        <v>136</v>
      </c>
      <c r="N28" s="1">
        <f t="shared" si="2"/>
        <v>7526</v>
      </c>
      <c r="O28" s="1">
        <f t="shared" si="2"/>
        <v>7662</v>
      </c>
    </row>
    <row r="29" spans="1:15" x14ac:dyDescent="0.25">
      <c r="A29" s="3" t="s">
        <v>117</v>
      </c>
      <c r="B29" s="9">
        <v>723</v>
      </c>
      <c r="C29" s="10">
        <v>690</v>
      </c>
      <c r="D29" s="9">
        <v>1393</v>
      </c>
      <c r="E29" s="10">
        <v>1660</v>
      </c>
      <c r="F29" s="9">
        <v>3216</v>
      </c>
      <c r="G29" s="10">
        <v>3428</v>
      </c>
      <c r="H29" s="9">
        <v>2285</v>
      </c>
      <c r="I29" s="10">
        <v>1995</v>
      </c>
      <c r="J29" s="21">
        <f t="shared" si="0"/>
        <v>-2.048050413548637</v>
      </c>
      <c r="K29" s="1">
        <f t="shared" si="1"/>
        <v>156</v>
      </c>
      <c r="N29" s="1">
        <f t="shared" si="2"/>
        <v>7617</v>
      </c>
      <c r="O29" s="1">
        <f t="shared" si="2"/>
        <v>7773</v>
      </c>
    </row>
    <row r="30" spans="1:15" x14ac:dyDescent="0.25">
      <c r="A30" s="3" t="s">
        <v>118</v>
      </c>
      <c r="B30" s="9">
        <v>834</v>
      </c>
      <c r="C30" s="10">
        <v>860</v>
      </c>
      <c r="D30" s="9">
        <v>1780</v>
      </c>
      <c r="E30" s="10">
        <v>2004</v>
      </c>
      <c r="F30" s="9">
        <v>3874</v>
      </c>
      <c r="G30" s="10">
        <v>4163</v>
      </c>
      <c r="H30" s="9">
        <v>3106</v>
      </c>
      <c r="I30" s="10">
        <v>2815</v>
      </c>
      <c r="J30" s="21">
        <f t="shared" si="0"/>
        <v>-2.5849489264123378</v>
      </c>
      <c r="K30" s="1">
        <f t="shared" si="1"/>
        <v>248</v>
      </c>
      <c r="N30" s="1">
        <f t="shared" si="2"/>
        <v>9594</v>
      </c>
      <c r="O30" s="1">
        <f t="shared" si="2"/>
        <v>9842</v>
      </c>
    </row>
    <row r="31" spans="1:15" x14ac:dyDescent="0.25">
      <c r="A31" s="3" t="s">
        <v>119</v>
      </c>
      <c r="B31" s="9">
        <v>1254</v>
      </c>
      <c r="C31" s="10">
        <v>1170</v>
      </c>
      <c r="D31" s="9">
        <v>1908</v>
      </c>
      <c r="E31" s="10">
        <v>2231</v>
      </c>
      <c r="F31" s="9">
        <v>4024</v>
      </c>
      <c r="G31" s="10">
        <v>4256</v>
      </c>
      <c r="H31" s="9">
        <v>3779</v>
      </c>
      <c r="I31" s="10">
        <v>3297</v>
      </c>
      <c r="J31" s="21">
        <f t="shared" si="0"/>
        <v>0.10031919744642437</v>
      </c>
      <c r="K31" s="1">
        <f t="shared" si="1"/>
        <v>-11</v>
      </c>
      <c r="N31" s="1">
        <f t="shared" si="2"/>
        <v>10965</v>
      </c>
      <c r="O31" s="1">
        <f t="shared" si="2"/>
        <v>10954</v>
      </c>
    </row>
    <row r="32" spans="1:15" x14ac:dyDescent="0.25">
      <c r="A32" s="3" t="s">
        <v>120</v>
      </c>
      <c r="B32" s="9">
        <v>1410</v>
      </c>
      <c r="C32" s="10">
        <v>1373</v>
      </c>
      <c r="D32" s="9">
        <v>1937</v>
      </c>
      <c r="E32" s="10">
        <v>2233</v>
      </c>
      <c r="F32" s="9">
        <v>4011</v>
      </c>
      <c r="G32" s="10">
        <v>4545</v>
      </c>
      <c r="H32" s="9">
        <v>3740</v>
      </c>
      <c r="I32" s="10">
        <v>3051</v>
      </c>
      <c r="J32" s="21">
        <f t="shared" si="0"/>
        <v>-0.93710578482610174</v>
      </c>
      <c r="K32" s="1">
        <f t="shared" si="1"/>
        <v>104</v>
      </c>
      <c r="N32" s="1">
        <f t="shared" si="2"/>
        <v>11098</v>
      </c>
      <c r="O32" s="1">
        <f t="shared" si="2"/>
        <v>11202</v>
      </c>
    </row>
    <row r="33" spans="1:15" x14ac:dyDescent="0.25">
      <c r="A33" s="3" t="s">
        <v>121</v>
      </c>
      <c r="B33" s="9">
        <v>624</v>
      </c>
      <c r="C33" s="10">
        <v>608</v>
      </c>
      <c r="D33" s="9">
        <v>1300</v>
      </c>
      <c r="E33" s="10">
        <v>1419</v>
      </c>
      <c r="F33" s="9">
        <v>2728</v>
      </c>
      <c r="G33" s="10">
        <v>2985</v>
      </c>
      <c r="H33" s="9">
        <v>1840</v>
      </c>
      <c r="I33" s="10">
        <v>1627</v>
      </c>
      <c r="J33" s="21">
        <f>100-((C33+E33+G33+I33)*100)/(B33+D33+F33+H33)</f>
        <v>-2.2643253234750489</v>
      </c>
      <c r="K33" s="1">
        <f t="shared" si="1"/>
        <v>147</v>
      </c>
      <c r="N33" s="1">
        <f t="shared" si="2"/>
        <v>6492</v>
      </c>
      <c r="O33" s="1">
        <f t="shared" si="2"/>
        <v>6639</v>
      </c>
    </row>
    <row r="34" spans="1:15" ht="15.75" thickBot="1" x14ac:dyDescent="0.3">
      <c r="A34" s="3" t="s">
        <v>152</v>
      </c>
      <c r="B34" s="11">
        <f>SUM(B3:B33)</f>
        <v>31762</v>
      </c>
      <c r="C34" s="12">
        <f t="shared" ref="C34:I34" si="3">SUM(C3:C33)</f>
        <v>29339</v>
      </c>
      <c r="D34" s="11">
        <f t="shared" si="3"/>
        <v>51893</v>
      </c>
      <c r="E34" s="12">
        <f t="shared" si="3"/>
        <v>60176</v>
      </c>
      <c r="F34" s="11">
        <f t="shared" si="3"/>
        <v>112785</v>
      </c>
      <c r="G34" s="12">
        <f t="shared" si="3"/>
        <v>120509</v>
      </c>
      <c r="H34" s="11">
        <f t="shared" si="3"/>
        <v>92168</v>
      </c>
      <c r="I34" s="12">
        <f t="shared" si="3"/>
        <v>81759</v>
      </c>
      <c r="J34" s="22">
        <f t="shared" ref="J34" si="4">100-((C34+E34+G34+I34)*100)/(B34+D34+F34+H34)</f>
        <v>-1.1001081051114312</v>
      </c>
      <c r="K34" s="1">
        <f t="shared" si="1"/>
        <v>3175</v>
      </c>
      <c r="M34" s="1" t="s">
        <v>163</v>
      </c>
      <c r="N34" s="1">
        <f>AVERAGE(N3:N33)</f>
        <v>9309.9354838709678</v>
      </c>
      <c r="O34" s="1">
        <f>AVERAGE(O3:O33)</f>
        <v>9412.354838709678</v>
      </c>
    </row>
    <row r="37" spans="1:15" x14ac:dyDescent="0.25">
      <c r="A37" s="5"/>
    </row>
    <row r="38" spans="1:15" x14ac:dyDescent="0.25">
      <c r="A38" s="5"/>
    </row>
  </sheetData>
  <mergeCells count="6">
    <mergeCell ref="B1:C1"/>
    <mergeCell ref="D1:E1"/>
    <mergeCell ref="F1:G1"/>
    <mergeCell ref="H1:I1"/>
    <mergeCell ref="J1:J2"/>
    <mergeCell ref="K1:K2"/>
  </mergeCells>
  <conditionalFormatting sqref="J4:J33">
    <cfRule type="cellIs" dxfId="10" priority="2" operator="lessThan">
      <formula>0</formula>
    </cfRule>
  </conditionalFormatting>
  <conditionalFormatting sqref="J34">
    <cfRule type="cellIs" dxfId="4" priority="1" operator="lessThan">
      <formula>0</formula>
    </cfRule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H1" workbookViewId="0">
      <selection activeCell="M34" sqref="M34:O34"/>
    </sheetView>
  </sheetViews>
  <sheetFormatPr defaultRowHeight="15" x14ac:dyDescent="0.25"/>
  <cols>
    <col min="1" max="9" width="12.85546875" style="1" customWidth="1"/>
    <col min="10" max="10" width="19" style="1" customWidth="1"/>
    <col min="11" max="11" width="20.28515625" style="1" customWidth="1"/>
    <col min="12" max="13" width="9.140625" style="1"/>
    <col min="14" max="14" width="12.42578125" style="1" customWidth="1"/>
    <col min="15" max="15" width="12.28515625" style="1" customWidth="1"/>
    <col min="16" max="16384" width="9.140625" style="1"/>
  </cols>
  <sheetData>
    <row r="1" spans="1:15" ht="45" customHeight="1" x14ac:dyDescent="0.25">
      <c r="A1" s="4"/>
      <c r="B1" s="13" t="s">
        <v>162</v>
      </c>
      <c r="C1" s="14"/>
      <c r="D1" s="15" t="s">
        <v>158</v>
      </c>
      <c r="E1" s="16"/>
      <c r="F1" s="17" t="s">
        <v>159</v>
      </c>
      <c r="G1" s="18"/>
      <c r="H1" s="15" t="s">
        <v>156</v>
      </c>
      <c r="I1" s="16"/>
      <c r="J1" s="19" t="s">
        <v>155</v>
      </c>
      <c r="K1" s="6"/>
      <c r="N1" s="1" t="s">
        <v>153</v>
      </c>
      <c r="O1" s="1" t="s">
        <v>154</v>
      </c>
    </row>
    <row r="2" spans="1:15" ht="21" customHeight="1" x14ac:dyDescent="0.25">
      <c r="A2" s="2" t="s">
        <v>0</v>
      </c>
      <c r="B2" s="7" t="s">
        <v>160</v>
      </c>
      <c r="C2" s="8" t="s">
        <v>161</v>
      </c>
      <c r="D2" s="7" t="s">
        <v>160</v>
      </c>
      <c r="E2" s="8" t="s">
        <v>161</v>
      </c>
      <c r="F2" s="7" t="s">
        <v>160</v>
      </c>
      <c r="G2" s="8" t="s">
        <v>161</v>
      </c>
      <c r="H2" s="7" t="s">
        <v>160</v>
      </c>
      <c r="I2" s="8" t="s">
        <v>161</v>
      </c>
      <c r="J2" s="20" t="s">
        <v>155</v>
      </c>
      <c r="K2" s="6"/>
      <c r="L2" s="2"/>
      <c r="M2" s="2"/>
    </row>
    <row r="3" spans="1:15" x14ac:dyDescent="0.25">
      <c r="A3" s="3" t="s">
        <v>122</v>
      </c>
      <c r="B3" s="9">
        <v>606</v>
      </c>
      <c r="C3" s="10">
        <v>606</v>
      </c>
      <c r="D3" s="9">
        <v>1229</v>
      </c>
      <c r="E3" s="10">
        <v>1426</v>
      </c>
      <c r="F3" s="9">
        <v>2919</v>
      </c>
      <c r="G3" s="10">
        <v>2997</v>
      </c>
      <c r="H3" s="9">
        <v>1846</v>
      </c>
      <c r="I3" s="10">
        <v>1658</v>
      </c>
      <c r="J3" s="21">
        <f>100-((C3+E3+G3+I3)*100)/(B3+D3+F3+H3)</f>
        <v>-1.318181818181813</v>
      </c>
      <c r="K3" s="1">
        <f>(C3+E3+G3+I3)-(B3+D3+F3+H3)</f>
        <v>87</v>
      </c>
      <c r="N3" s="1">
        <f>(B3+D3+F3+H3)</f>
        <v>6600</v>
      </c>
      <c r="O3" s="1">
        <f>(C3+E3+G3+I3)</f>
        <v>6687</v>
      </c>
    </row>
    <row r="4" spans="1:15" x14ac:dyDescent="0.25">
      <c r="A4" s="3" t="s">
        <v>123</v>
      </c>
      <c r="B4" s="9">
        <v>769</v>
      </c>
      <c r="C4" s="10">
        <v>761</v>
      </c>
      <c r="D4" s="9">
        <v>1404</v>
      </c>
      <c r="E4" s="10">
        <v>1619</v>
      </c>
      <c r="F4" s="9">
        <v>3200</v>
      </c>
      <c r="G4" s="10">
        <v>3448</v>
      </c>
      <c r="H4" s="9">
        <v>2249</v>
      </c>
      <c r="I4" s="10">
        <v>1988</v>
      </c>
      <c r="J4" s="21">
        <f t="shared" ref="J3:J32" si="0">100-((C4+E4+G4+I4)*100)/(B4+D4+F4+H4)</f>
        <v>-2.5452637103122555</v>
      </c>
      <c r="K4" s="1">
        <f t="shared" ref="K4:K34" si="1">(C4+E4+G4+I4)-(B4+D4+F4+H4)</f>
        <v>194</v>
      </c>
      <c r="N4" s="1">
        <f t="shared" ref="N4:O34" si="2">(B4+D4+F4+H4)</f>
        <v>7622</v>
      </c>
      <c r="O4" s="1">
        <f t="shared" si="2"/>
        <v>7816</v>
      </c>
    </row>
    <row r="5" spans="1:15" x14ac:dyDescent="0.25">
      <c r="A5" s="3" t="s">
        <v>124</v>
      </c>
      <c r="B5" s="9">
        <v>681</v>
      </c>
      <c r="C5" s="10">
        <v>693</v>
      </c>
      <c r="D5" s="9">
        <v>1400</v>
      </c>
      <c r="E5" s="10">
        <v>1565</v>
      </c>
      <c r="F5" s="9">
        <v>2992</v>
      </c>
      <c r="G5" s="10">
        <v>3184</v>
      </c>
      <c r="H5" s="9">
        <v>2046</v>
      </c>
      <c r="I5" s="10">
        <v>1784</v>
      </c>
      <c r="J5" s="21">
        <f t="shared" si="0"/>
        <v>-1.5030200870908885</v>
      </c>
      <c r="K5" s="1">
        <f t="shared" si="1"/>
        <v>107</v>
      </c>
      <c r="N5" s="1">
        <f t="shared" si="2"/>
        <v>7119</v>
      </c>
      <c r="O5" s="1">
        <f t="shared" si="2"/>
        <v>7226</v>
      </c>
    </row>
    <row r="6" spans="1:15" x14ac:dyDescent="0.25">
      <c r="A6" s="3" t="s">
        <v>125</v>
      </c>
      <c r="B6" s="9">
        <v>852</v>
      </c>
      <c r="C6" s="10">
        <v>825</v>
      </c>
      <c r="D6" s="9">
        <v>1790</v>
      </c>
      <c r="E6" s="10">
        <v>2129</v>
      </c>
      <c r="F6" s="9">
        <v>3941</v>
      </c>
      <c r="G6" s="10">
        <v>4148</v>
      </c>
      <c r="H6" s="9">
        <v>2700</v>
      </c>
      <c r="I6" s="10">
        <v>2452</v>
      </c>
      <c r="J6" s="21">
        <f t="shared" si="0"/>
        <v>-2.9193148766562587</v>
      </c>
      <c r="K6" s="1">
        <f t="shared" si="1"/>
        <v>271</v>
      </c>
      <c r="N6" s="1">
        <f t="shared" si="2"/>
        <v>9283</v>
      </c>
      <c r="O6" s="1">
        <f t="shared" si="2"/>
        <v>9554</v>
      </c>
    </row>
    <row r="7" spans="1:15" x14ac:dyDescent="0.25">
      <c r="A7" s="3" t="s">
        <v>126</v>
      </c>
      <c r="B7" s="9">
        <v>1515</v>
      </c>
      <c r="C7" s="10">
        <v>1413</v>
      </c>
      <c r="D7" s="9">
        <v>2207</v>
      </c>
      <c r="E7" s="10">
        <v>2496</v>
      </c>
      <c r="F7" s="9">
        <v>4438</v>
      </c>
      <c r="G7" s="10">
        <v>4939</v>
      </c>
      <c r="H7" s="9">
        <v>4018</v>
      </c>
      <c r="I7" s="10">
        <v>3522</v>
      </c>
      <c r="J7" s="21">
        <f t="shared" si="0"/>
        <v>-1.5766135654458822</v>
      </c>
      <c r="K7" s="1">
        <f t="shared" si="1"/>
        <v>192</v>
      </c>
      <c r="N7" s="1">
        <f t="shared" si="2"/>
        <v>12178</v>
      </c>
      <c r="O7" s="1">
        <f t="shared" si="2"/>
        <v>12370</v>
      </c>
    </row>
    <row r="8" spans="1:15" x14ac:dyDescent="0.25">
      <c r="A8" s="3" t="s">
        <v>127</v>
      </c>
      <c r="B8" s="9">
        <v>1619</v>
      </c>
      <c r="C8" s="10">
        <v>1482</v>
      </c>
      <c r="D8" s="9">
        <v>2071</v>
      </c>
      <c r="E8" s="10">
        <v>2411</v>
      </c>
      <c r="F8" s="9">
        <v>3777</v>
      </c>
      <c r="G8" s="10">
        <v>4133</v>
      </c>
      <c r="H8" s="9">
        <v>3547</v>
      </c>
      <c r="I8" s="10">
        <v>3037</v>
      </c>
      <c r="J8" s="21">
        <f t="shared" si="0"/>
        <v>-0.44488832395133215</v>
      </c>
      <c r="K8" s="1">
        <f t="shared" si="1"/>
        <v>49</v>
      </c>
      <c r="N8" s="1">
        <f t="shared" si="2"/>
        <v>11014</v>
      </c>
      <c r="O8" s="1">
        <f t="shared" si="2"/>
        <v>11063</v>
      </c>
    </row>
    <row r="9" spans="1:15" x14ac:dyDescent="0.25">
      <c r="A9" s="3" t="s">
        <v>128</v>
      </c>
      <c r="B9" s="9">
        <v>659</v>
      </c>
      <c r="C9" s="10">
        <v>578</v>
      </c>
      <c r="D9" s="9">
        <v>1209</v>
      </c>
      <c r="E9" s="10">
        <v>1444</v>
      </c>
      <c r="F9" s="9">
        <v>2842</v>
      </c>
      <c r="G9" s="10">
        <v>3005</v>
      </c>
      <c r="H9" s="9">
        <v>1800</v>
      </c>
      <c r="I9" s="10">
        <v>1551</v>
      </c>
      <c r="J9" s="21">
        <f t="shared" si="0"/>
        <v>-1.0445468509984579</v>
      </c>
      <c r="K9" s="1">
        <f t="shared" si="1"/>
        <v>68</v>
      </c>
      <c r="N9" s="1">
        <f t="shared" si="2"/>
        <v>6510</v>
      </c>
      <c r="O9" s="1">
        <f t="shared" si="2"/>
        <v>6578</v>
      </c>
    </row>
    <row r="10" spans="1:15" x14ac:dyDescent="0.25">
      <c r="A10" s="3" t="s">
        <v>129</v>
      </c>
      <c r="B10" s="9">
        <v>734</v>
      </c>
      <c r="C10" s="10">
        <v>672</v>
      </c>
      <c r="D10" s="9">
        <v>1402</v>
      </c>
      <c r="E10" s="10">
        <v>1562</v>
      </c>
      <c r="F10" s="9">
        <v>2934</v>
      </c>
      <c r="G10" s="10">
        <v>3196</v>
      </c>
      <c r="H10" s="9">
        <v>1941</v>
      </c>
      <c r="I10" s="10">
        <v>1692</v>
      </c>
      <c r="J10" s="21">
        <f t="shared" si="0"/>
        <v>-1.5832263585793811</v>
      </c>
      <c r="K10" s="1">
        <f t="shared" si="1"/>
        <v>111</v>
      </c>
      <c r="N10" s="1">
        <f t="shared" si="2"/>
        <v>7011</v>
      </c>
      <c r="O10" s="1">
        <f t="shared" si="2"/>
        <v>7122</v>
      </c>
    </row>
    <row r="11" spans="1:15" x14ac:dyDescent="0.25">
      <c r="A11" s="3" t="s">
        <v>130</v>
      </c>
      <c r="B11" s="9">
        <v>811</v>
      </c>
      <c r="C11" s="10">
        <v>720</v>
      </c>
      <c r="D11" s="9">
        <v>1453</v>
      </c>
      <c r="E11" s="10">
        <v>1732</v>
      </c>
      <c r="F11" s="9">
        <v>3367</v>
      </c>
      <c r="G11" s="10">
        <v>3573</v>
      </c>
      <c r="H11" s="9">
        <v>2310</v>
      </c>
      <c r="I11" s="10">
        <v>2127</v>
      </c>
      <c r="J11" s="21">
        <f t="shared" si="0"/>
        <v>-2.657096083616679</v>
      </c>
      <c r="K11" s="1">
        <f t="shared" si="1"/>
        <v>211</v>
      </c>
      <c r="N11" s="1">
        <f t="shared" si="2"/>
        <v>7941</v>
      </c>
      <c r="O11" s="1">
        <f t="shared" si="2"/>
        <v>8152</v>
      </c>
    </row>
    <row r="12" spans="1:15" x14ac:dyDescent="0.25">
      <c r="A12" s="3" t="s">
        <v>131</v>
      </c>
      <c r="B12" s="9">
        <v>851</v>
      </c>
      <c r="C12" s="10">
        <v>801</v>
      </c>
      <c r="D12" s="9">
        <v>1423</v>
      </c>
      <c r="E12" s="10">
        <v>1670</v>
      </c>
      <c r="F12" s="9">
        <v>3630</v>
      </c>
      <c r="G12" s="10">
        <v>3798</v>
      </c>
      <c r="H12" s="9">
        <v>2444</v>
      </c>
      <c r="I12" s="10">
        <v>2225</v>
      </c>
      <c r="J12" s="21">
        <f t="shared" si="0"/>
        <v>-1.7489218974604626</v>
      </c>
      <c r="K12" s="1">
        <f t="shared" si="1"/>
        <v>146</v>
      </c>
      <c r="N12" s="1">
        <f t="shared" si="2"/>
        <v>8348</v>
      </c>
      <c r="O12" s="1">
        <f t="shared" si="2"/>
        <v>8494</v>
      </c>
    </row>
    <row r="13" spans="1:15" x14ac:dyDescent="0.25">
      <c r="A13" s="3" t="s">
        <v>132</v>
      </c>
      <c r="B13" s="9">
        <v>1256</v>
      </c>
      <c r="C13" s="10">
        <v>1142</v>
      </c>
      <c r="D13" s="9">
        <v>2326</v>
      </c>
      <c r="E13" s="10">
        <v>2768</v>
      </c>
      <c r="F13" s="9">
        <v>4784</v>
      </c>
      <c r="G13" s="10">
        <v>4886</v>
      </c>
      <c r="H13" s="9">
        <v>3446</v>
      </c>
      <c r="I13" s="10">
        <v>3176</v>
      </c>
      <c r="J13" s="21">
        <f t="shared" si="0"/>
        <v>-1.3545546901456191</v>
      </c>
      <c r="K13" s="1">
        <f t="shared" si="1"/>
        <v>160</v>
      </c>
      <c r="N13" s="1">
        <f t="shared" si="2"/>
        <v>11812</v>
      </c>
      <c r="O13" s="1">
        <f t="shared" si="2"/>
        <v>11972</v>
      </c>
    </row>
    <row r="14" spans="1:15" x14ac:dyDescent="0.25">
      <c r="A14" s="3" t="s">
        <v>133</v>
      </c>
      <c r="B14" s="9">
        <v>1555</v>
      </c>
      <c r="C14" s="10">
        <v>1409</v>
      </c>
      <c r="D14" s="9">
        <v>2427</v>
      </c>
      <c r="E14" s="10">
        <v>3009</v>
      </c>
      <c r="F14" s="9">
        <v>5034</v>
      </c>
      <c r="G14" s="10">
        <v>5283</v>
      </c>
      <c r="H14" s="9">
        <v>4504</v>
      </c>
      <c r="I14" s="10">
        <v>3888</v>
      </c>
      <c r="J14" s="21">
        <f t="shared" si="0"/>
        <v>-0.51035502958579571</v>
      </c>
      <c r="K14" s="1">
        <f t="shared" si="1"/>
        <v>69</v>
      </c>
      <c r="N14" s="1">
        <f t="shared" si="2"/>
        <v>13520</v>
      </c>
      <c r="O14" s="1">
        <f t="shared" si="2"/>
        <v>13589</v>
      </c>
    </row>
    <row r="15" spans="1:15" x14ac:dyDescent="0.25">
      <c r="A15" s="3" t="s">
        <v>134</v>
      </c>
      <c r="B15" s="9">
        <v>2118</v>
      </c>
      <c r="C15" s="10">
        <v>1939</v>
      </c>
      <c r="D15" s="9">
        <v>2894</v>
      </c>
      <c r="E15" s="10">
        <v>3287</v>
      </c>
      <c r="F15" s="9">
        <v>4747</v>
      </c>
      <c r="G15" s="10">
        <v>5187</v>
      </c>
      <c r="H15" s="9">
        <v>4848</v>
      </c>
      <c r="I15" s="10">
        <v>4219</v>
      </c>
      <c r="J15" s="21">
        <f t="shared" si="0"/>
        <v>-0.17115081810091226</v>
      </c>
      <c r="K15" s="1">
        <f t="shared" si="1"/>
        <v>25</v>
      </c>
      <c r="N15" s="1">
        <f t="shared" si="2"/>
        <v>14607</v>
      </c>
      <c r="O15" s="1">
        <f t="shared" si="2"/>
        <v>14632</v>
      </c>
    </row>
    <row r="16" spans="1:15" x14ac:dyDescent="0.25">
      <c r="A16" s="3" t="s">
        <v>135</v>
      </c>
      <c r="B16" s="9">
        <v>804</v>
      </c>
      <c r="C16" s="10">
        <v>782</v>
      </c>
      <c r="D16" s="9">
        <v>1491</v>
      </c>
      <c r="E16" s="10">
        <v>1644</v>
      </c>
      <c r="F16" s="9">
        <v>3264</v>
      </c>
      <c r="G16" s="10">
        <v>3333</v>
      </c>
      <c r="H16" s="9">
        <v>2112</v>
      </c>
      <c r="I16" s="10">
        <v>1992</v>
      </c>
      <c r="J16" s="21">
        <f t="shared" si="0"/>
        <v>-1.0428888019814906</v>
      </c>
      <c r="K16" s="1">
        <f t="shared" si="1"/>
        <v>80</v>
      </c>
      <c r="N16" s="1">
        <f t="shared" si="2"/>
        <v>7671</v>
      </c>
      <c r="O16" s="1">
        <f t="shared" si="2"/>
        <v>7751</v>
      </c>
    </row>
    <row r="17" spans="1:15" x14ac:dyDescent="0.25">
      <c r="A17" s="3" t="s">
        <v>136</v>
      </c>
      <c r="B17" s="9">
        <v>858</v>
      </c>
      <c r="C17" s="10">
        <v>780</v>
      </c>
      <c r="D17" s="9">
        <v>1509</v>
      </c>
      <c r="E17" s="10">
        <v>1788</v>
      </c>
      <c r="F17" s="9">
        <v>3461</v>
      </c>
      <c r="G17" s="10">
        <v>3569</v>
      </c>
      <c r="H17" s="9">
        <v>2260</v>
      </c>
      <c r="I17" s="10">
        <v>2040</v>
      </c>
      <c r="J17" s="21">
        <f t="shared" si="0"/>
        <v>-1.1003956478733983</v>
      </c>
      <c r="K17" s="1">
        <f t="shared" si="1"/>
        <v>89</v>
      </c>
      <c r="N17" s="1">
        <f t="shared" si="2"/>
        <v>8088</v>
      </c>
      <c r="O17" s="1">
        <f t="shared" si="2"/>
        <v>8177</v>
      </c>
    </row>
    <row r="18" spans="1:15" x14ac:dyDescent="0.25">
      <c r="A18" s="3" t="s">
        <v>137</v>
      </c>
      <c r="B18" s="9">
        <v>864</v>
      </c>
      <c r="C18" s="10">
        <v>811</v>
      </c>
      <c r="D18" s="9">
        <v>1614</v>
      </c>
      <c r="E18" s="10">
        <v>1896</v>
      </c>
      <c r="F18" s="9">
        <v>3944</v>
      </c>
      <c r="G18" s="10">
        <v>4032</v>
      </c>
      <c r="H18" s="9">
        <v>2752</v>
      </c>
      <c r="I18" s="10">
        <v>2493</v>
      </c>
      <c r="J18" s="21">
        <f t="shared" si="0"/>
        <v>-0.6322214955308425</v>
      </c>
      <c r="K18" s="1">
        <f t="shared" si="1"/>
        <v>58</v>
      </c>
      <c r="N18" s="1">
        <f t="shared" si="2"/>
        <v>9174</v>
      </c>
      <c r="O18" s="1">
        <f t="shared" si="2"/>
        <v>9232</v>
      </c>
    </row>
    <row r="19" spans="1:15" x14ac:dyDescent="0.25">
      <c r="A19" s="3" t="s">
        <v>138</v>
      </c>
      <c r="B19" s="9">
        <v>804</v>
      </c>
      <c r="C19" s="10">
        <v>754</v>
      </c>
      <c r="D19" s="9">
        <v>1594</v>
      </c>
      <c r="E19" s="10">
        <v>1895</v>
      </c>
      <c r="F19" s="9">
        <v>4003</v>
      </c>
      <c r="G19" s="10">
        <v>4198</v>
      </c>
      <c r="H19" s="9">
        <v>2780</v>
      </c>
      <c r="I19" s="10">
        <v>2380</v>
      </c>
      <c r="J19" s="21">
        <f t="shared" si="0"/>
        <v>-0.50103474567040962</v>
      </c>
      <c r="K19" s="1">
        <f t="shared" si="1"/>
        <v>46</v>
      </c>
      <c r="N19" s="1">
        <f t="shared" si="2"/>
        <v>9181</v>
      </c>
      <c r="O19" s="1">
        <f t="shared" si="2"/>
        <v>9227</v>
      </c>
    </row>
    <row r="20" spans="1:15" x14ac:dyDescent="0.25">
      <c r="A20" s="3" t="s">
        <v>139</v>
      </c>
      <c r="B20" s="9">
        <v>919</v>
      </c>
      <c r="C20" s="10">
        <v>905</v>
      </c>
      <c r="D20" s="9">
        <v>1905</v>
      </c>
      <c r="E20" s="10">
        <v>2242</v>
      </c>
      <c r="F20" s="9">
        <v>4420</v>
      </c>
      <c r="G20" s="10">
        <v>4791</v>
      </c>
      <c r="H20" s="9">
        <v>3613</v>
      </c>
      <c r="I20" s="10">
        <v>3133</v>
      </c>
      <c r="J20" s="21">
        <f t="shared" si="0"/>
        <v>-1.9710785668232518</v>
      </c>
      <c r="K20" s="1">
        <f t="shared" si="1"/>
        <v>214</v>
      </c>
      <c r="N20" s="1">
        <f t="shared" si="2"/>
        <v>10857</v>
      </c>
      <c r="O20" s="1">
        <f t="shared" si="2"/>
        <v>11071</v>
      </c>
    </row>
    <row r="21" spans="1:15" x14ac:dyDescent="0.25">
      <c r="A21" s="3" t="s">
        <v>140</v>
      </c>
      <c r="B21" s="9">
        <v>1259</v>
      </c>
      <c r="C21" s="10">
        <v>1190</v>
      </c>
      <c r="D21" s="9">
        <v>2024</v>
      </c>
      <c r="E21" s="10">
        <v>2327</v>
      </c>
      <c r="F21" s="9">
        <v>4541</v>
      </c>
      <c r="G21" s="10">
        <v>4990</v>
      </c>
      <c r="H21" s="9">
        <v>4260</v>
      </c>
      <c r="I21" s="10">
        <v>3633</v>
      </c>
      <c r="J21" s="21">
        <f t="shared" si="0"/>
        <v>-0.4634227077126809</v>
      </c>
      <c r="K21" s="1">
        <f t="shared" si="1"/>
        <v>56</v>
      </c>
      <c r="N21" s="1">
        <f t="shared" si="2"/>
        <v>12084</v>
      </c>
      <c r="O21" s="1">
        <f t="shared" si="2"/>
        <v>12140</v>
      </c>
    </row>
    <row r="22" spans="1:15" x14ac:dyDescent="0.25">
      <c r="A22" s="3" t="s">
        <v>141</v>
      </c>
      <c r="B22" s="9">
        <v>1452</v>
      </c>
      <c r="C22" s="10">
        <v>1279</v>
      </c>
      <c r="D22" s="9">
        <v>1916</v>
      </c>
      <c r="E22" s="10">
        <v>2306</v>
      </c>
      <c r="F22" s="9">
        <v>4408</v>
      </c>
      <c r="G22" s="10">
        <v>4830</v>
      </c>
      <c r="H22" s="9">
        <v>3955</v>
      </c>
      <c r="I22" s="10">
        <v>3424</v>
      </c>
      <c r="J22" s="21">
        <f t="shared" si="0"/>
        <v>-0.92063762680078298</v>
      </c>
      <c r="K22" s="1">
        <f t="shared" si="1"/>
        <v>108</v>
      </c>
      <c r="N22" s="1">
        <f t="shared" si="2"/>
        <v>11731</v>
      </c>
      <c r="O22" s="1">
        <f t="shared" si="2"/>
        <v>11839</v>
      </c>
    </row>
    <row r="23" spans="1:15" x14ac:dyDescent="0.25">
      <c r="A23" s="3" t="s">
        <v>142</v>
      </c>
      <c r="B23" s="9">
        <v>772</v>
      </c>
      <c r="C23" s="10">
        <v>717</v>
      </c>
      <c r="D23" s="9">
        <v>1171</v>
      </c>
      <c r="E23" s="10">
        <v>1415</v>
      </c>
      <c r="F23" s="9">
        <v>3117</v>
      </c>
      <c r="G23" s="10">
        <v>3245</v>
      </c>
      <c r="H23" s="9">
        <v>2064</v>
      </c>
      <c r="I23" s="10">
        <v>1807</v>
      </c>
      <c r="J23" s="21">
        <f t="shared" si="0"/>
        <v>-0.8422234699607003</v>
      </c>
      <c r="K23" s="1">
        <f t="shared" si="1"/>
        <v>60</v>
      </c>
      <c r="N23" s="1">
        <f t="shared" si="2"/>
        <v>7124</v>
      </c>
      <c r="O23" s="1">
        <f t="shared" si="2"/>
        <v>7184</v>
      </c>
    </row>
    <row r="24" spans="1:15" x14ac:dyDescent="0.25">
      <c r="A24" s="3" t="s">
        <v>143</v>
      </c>
      <c r="B24" s="9">
        <v>675</v>
      </c>
      <c r="C24" s="10">
        <v>638</v>
      </c>
      <c r="D24" s="9">
        <v>1339</v>
      </c>
      <c r="E24" s="10">
        <v>1565</v>
      </c>
      <c r="F24" s="9">
        <v>3026</v>
      </c>
      <c r="G24" s="10">
        <v>3127</v>
      </c>
      <c r="H24" s="9">
        <v>2063</v>
      </c>
      <c r="I24" s="10">
        <v>1924</v>
      </c>
      <c r="J24" s="21">
        <f t="shared" si="0"/>
        <v>-2.1258623116992794</v>
      </c>
      <c r="K24" s="1">
        <f t="shared" si="1"/>
        <v>151</v>
      </c>
      <c r="N24" s="1">
        <f t="shared" si="2"/>
        <v>7103</v>
      </c>
      <c r="O24" s="1">
        <f t="shared" si="2"/>
        <v>7254</v>
      </c>
    </row>
    <row r="25" spans="1:15" x14ac:dyDescent="0.25">
      <c r="A25" s="3" t="s">
        <v>144</v>
      </c>
      <c r="B25" s="9">
        <v>669</v>
      </c>
      <c r="C25" s="10">
        <v>619</v>
      </c>
      <c r="D25" s="9">
        <v>1379</v>
      </c>
      <c r="E25" s="10">
        <v>1585</v>
      </c>
      <c r="F25" s="9">
        <v>3324</v>
      </c>
      <c r="G25" s="10">
        <v>3504</v>
      </c>
      <c r="H25" s="9">
        <v>2214</v>
      </c>
      <c r="I25" s="10">
        <v>2016</v>
      </c>
      <c r="J25" s="21">
        <f t="shared" si="0"/>
        <v>-1.8191405220142371</v>
      </c>
      <c r="K25" s="1">
        <f t="shared" si="1"/>
        <v>138</v>
      </c>
      <c r="N25" s="1">
        <f t="shared" si="2"/>
        <v>7586</v>
      </c>
      <c r="O25" s="1">
        <f t="shared" si="2"/>
        <v>7724</v>
      </c>
    </row>
    <row r="26" spans="1:15" x14ac:dyDescent="0.25">
      <c r="A26" s="3" t="s">
        <v>145</v>
      </c>
      <c r="B26" s="9">
        <v>625</v>
      </c>
      <c r="C26" s="10">
        <v>633</v>
      </c>
      <c r="D26" s="9">
        <v>1513</v>
      </c>
      <c r="E26" s="10">
        <v>1663</v>
      </c>
      <c r="F26" s="9">
        <v>3237</v>
      </c>
      <c r="G26" s="10">
        <v>3422</v>
      </c>
      <c r="H26" s="9">
        <v>2202</v>
      </c>
      <c r="I26" s="10">
        <v>1943</v>
      </c>
      <c r="J26" s="21">
        <f t="shared" si="0"/>
        <v>-1.1086181866173916</v>
      </c>
      <c r="K26" s="1">
        <f t="shared" si="1"/>
        <v>84</v>
      </c>
      <c r="N26" s="1">
        <f t="shared" si="2"/>
        <v>7577</v>
      </c>
      <c r="O26" s="1">
        <f t="shared" si="2"/>
        <v>7661</v>
      </c>
    </row>
    <row r="27" spans="1:15" x14ac:dyDescent="0.25">
      <c r="A27" s="3" t="s">
        <v>146</v>
      </c>
      <c r="B27" s="9">
        <v>841</v>
      </c>
      <c r="C27" s="10">
        <v>777</v>
      </c>
      <c r="D27" s="9">
        <v>1813</v>
      </c>
      <c r="E27" s="10">
        <v>2115</v>
      </c>
      <c r="F27" s="9">
        <v>4006</v>
      </c>
      <c r="G27" s="10">
        <v>4181</v>
      </c>
      <c r="H27" s="9">
        <v>2769</v>
      </c>
      <c r="I27" s="10">
        <v>2547</v>
      </c>
      <c r="J27" s="21">
        <f t="shared" si="0"/>
        <v>-2.025665500053023</v>
      </c>
      <c r="K27" s="1">
        <f t="shared" si="1"/>
        <v>191</v>
      </c>
      <c r="N27" s="1">
        <f t="shared" si="2"/>
        <v>9429</v>
      </c>
      <c r="O27" s="1">
        <f t="shared" si="2"/>
        <v>9620</v>
      </c>
    </row>
    <row r="28" spans="1:15" x14ac:dyDescent="0.25">
      <c r="A28" s="3" t="s">
        <v>147</v>
      </c>
      <c r="B28" s="9">
        <v>1683</v>
      </c>
      <c r="C28" s="10">
        <v>1585</v>
      </c>
      <c r="D28" s="9">
        <v>2693</v>
      </c>
      <c r="E28" s="10">
        <v>3083</v>
      </c>
      <c r="F28" s="9">
        <v>4802</v>
      </c>
      <c r="G28" s="10">
        <v>5092</v>
      </c>
      <c r="H28" s="9">
        <v>4687</v>
      </c>
      <c r="I28" s="10">
        <v>3980</v>
      </c>
      <c r="J28" s="21">
        <f t="shared" si="0"/>
        <v>0.90155066714748955</v>
      </c>
      <c r="K28" s="1">
        <f t="shared" si="1"/>
        <v>-125</v>
      </c>
      <c r="N28" s="1">
        <f t="shared" si="2"/>
        <v>13865</v>
      </c>
      <c r="O28" s="1">
        <f t="shared" si="2"/>
        <v>13740</v>
      </c>
    </row>
    <row r="29" spans="1:15" x14ac:dyDescent="0.25">
      <c r="A29" s="3" t="s">
        <v>148</v>
      </c>
      <c r="B29" s="9">
        <v>1425</v>
      </c>
      <c r="C29" s="10">
        <v>1400</v>
      </c>
      <c r="D29" s="9">
        <v>2132</v>
      </c>
      <c r="E29" s="10">
        <v>2458</v>
      </c>
      <c r="F29" s="9">
        <v>3795</v>
      </c>
      <c r="G29" s="10">
        <v>3984</v>
      </c>
      <c r="H29" s="9">
        <v>3439</v>
      </c>
      <c r="I29" s="10">
        <v>2973</v>
      </c>
      <c r="J29" s="21">
        <f t="shared" si="0"/>
        <v>-0.22240756185709643</v>
      </c>
      <c r="K29" s="1">
        <f t="shared" si="1"/>
        <v>24</v>
      </c>
      <c r="N29" s="1">
        <f t="shared" si="2"/>
        <v>10791</v>
      </c>
      <c r="O29" s="1">
        <f t="shared" si="2"/>
        <v>10815</v>
      </c>
    </row>
    <row r="30" spans="1:15" x14ac:dyDescent="0.25">
      <c r="A30" s="3" t="s">
        <v>149</v>
      </c>
      <c r="B30" s="9">
        <v>670</v>
      </c>
      <c r="C30" s="10">
        <v>637</v>
      </c>
      <c r="D30" s="9">
        <v>1320</v>
      </c>
      <c r="E30" s="10">
        <v>1551</v>
      </c>
      <c r="F30" s="9">
        <v>2937</v>
      </c>
      <c r="G30" s="10">
        <v>2986</v>
      </c>
      <c r="H30" s="9">
        <v>1867</v>
      </c>
      <c r="I30" s="10">
        <v>1676</v>
      </c>
      <c r="J30" s="21">
        <f t="shared" si="0"/>
        <v>-0.82425669708565863</v>
      </c>
      <c r="K30" s="1">
        <f t="shared" si="1"/>
        <v>56</v>
      </c>
      <c r="N30" s="1">
        <f t="shared" si="2"/>
        <v>6794</v>
      </c>
      <c r="O30" s="1">
        <f t="shared" si="2"/>
        <v>6850</v>
      </c>
    </row>
    <row r="31" spans="1:15" x14ac:dyDescent="0.25">
      <c r="A31" s="3" t="s">
        <v>150</v>
      </c>
      <c r="B31" s="9">
        <v>635</v>
      </c>
      <c r="C31" s="10">
        <v>605</v>
      </c>
      <c r="D31" s="9">
        <v>1276</v>
      </c>
      <c r="E31" s="10">
        <v>1570</v>
      </c>
      <c r="F31" s="9">
        <v>3228</v>
      </c>
      <c r="G31" s="10">
        <v>3178</v>
      </c>
      <c r="H31" s="9">
        <v>1981</v>
      </c>
      <c r="I31" s="10">
        <v>1795</v>
      </c>
      <c r="J31" s="21">
        <f t="shared" si="0"/>
        <v>-0.3932584269662982</v>
      </c>
      <c r="K31" s="1">
        <f t="shared" si="1"/>
        <v>28</v>
      </c>
      <c r="N31" s="1">
        <f t="shared" si="2"/>
        <v>7120</v>
      </c>
      <c r="O31" s="1">
        <f t="shared" si="2"/>
        <v>7148</v>
      </c>
    </row>
    <row r="32" spans="1:15" x14ac:dyDescent="0.25">
      <c r="A32" s="3" t="s">
        <v>151</v>
      </c>
      <c r="B32" s="9">
        <v>712</v>
      </c>
      <c r="C32" s="10">
        <v>674</v>
      </c>
      <c r="D32" s="9">
        <v>1651</v>
      </c>
      <c r="E32" s="10">
        <v>1869</v>
      </c>
      <c r="F32" s="9">
        <v>3706</v>
      </c>
      <c r="G32" s="10">
        <v>3726</v>
      </c>
      <c r="H32" s="9">
        <v>2365</v>
      </c>
      <c r="I32" s="10">
        <v>2134</v>
      </c>
      <c r="J32" s="21">
        <f t="shared" si="0"/>
        <v>0.36755987668958312</v>
      </c>
      <c r="K32" s="1">
        <f t="shared" si="1"/>
        <v>-31</v>
      </c>
      <c r="N32" s="1">
        <f t="shared" si="2"/>
        <v>8434</v>
      </c>
      <c r="O32" s="1">
        <f t="shared" si="2"/>
        <v>8403</v>
      </c>
    </row>
    <row r="33" spans="1:15" x14ac:dyDescent="0.25">
      <c r="A33" s="3"/>
      <c r="B33" s="9"/>
      <c r="C33" s="10"/>
      <c r="D33" s="9"/>
      <c r="E33" s="10"/>
      <c r="F33" s="9"/>
      <c r="G33" s="10"/>
      <c r="H33" s="9"/>
      <c r="I33" s="10"/>
      <c r="J33" s="21"/>
      <c r="K33" s="1">
        <f t="shared" si="1"/>
        <v>0</v>
      </c>
      <c r="N33" s="1">
        <f t="shared" si="2"/>
        <v>0</v>
      </c>
      <c r="O33" s="1">
        <f t="shared" si="2"/>
        <v>0</v>
      </c>
    </row>
    <row r="34" spans="1:15" ht="15.75" thickBot="1" x14ac:dyDescent="0.3">
      <c r="A34" s="3" t="s">
        <v>152</v>
      </c>
      <c r="B34" s="11">
        <f>SUM(B3:B33)</f>
        <v>29693</v>
      </c>
      <c r="C34" s="12">
        <f t="shared" ref="C34:I34" si="3">SUM(C3:C33)</f>
        <v>27827</v>
      </c>
      <c r="D34" s="11">
        <f t="shared" si="3"/>
        <v>51575</v>
      </c>
      <c r="E34" s="12">
        <f t="shared" si="3"/>
        <v>60090</v>
      </c>
      <c r="F34" s="11">
        <f t="shared" si="3"/>
        <v>111824</v>
      </c>
      <c r="G34" s="12">
        <f t="shared" si="3"/>
        <v>117965</v>
      </c>
      <c r="H34" s="11">
        <f t="shared" si="3"/>
        <v>85082</v>
      </c>
      <c r="I34" s="12">
        <f t="shared" si="3"/>
        <v>75209</v>
      </c>
      <c r="J34" s="22">
        <f t="shared" ref="J34" si="4">100-((C34+E34+G34+I34)*100)/(B34+D34+F34+H34)</f>
        <v>-1.0486242423806686</v>
      </c>
      <c r="K34" s="1">
        <f t="shared" si="1"/>
        <v>2917</v>
      </c>
      <c r="M34" s="1" t="s">
        <v>163</v>
      </c>
      <c r="N34" s="1">
        <f>AVERAGE(N3:N33)</f>
        <v>8973.354838709678</v>
      </c>
      <c r="O34" s="1">
        <f>AVERAGE(O3:O33)</f>
        <v>9067.4516129032254</v>
      </c>
    </row>
    <row r="37" spans="1:15" x14ac:dyDescent="0.25">
      <c r="A37" s="5"/>
    </row>
    <row r="38" spans="1:15" x14ac:dyDescent="0.25">
      <c r="A38" s="5"/>
    </row>
  </sheetData>
  <mergeCells count="6">
    <mergeCell ref="B1:C1"/>
    <mergeCell ref="D1:E1"/>
    <mergeCell ref="F1:G1"/>
    <mergeCell ref="H1:I1"/>
    <mergeCell ref="J1:J2"/>
    <mergeCell ref="K1:K2"/>
  </mergeCells>
  <conditionalFormatting sqref="J4:J33">
    <cfRule type="cellIs" dxfId="8" priority="2" operator="lessThan">
      <formula>0</formula>
    </cfRule>
  </conditionalFormatting>
  <conditionalFormatting sqref="J34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prosinec2013</vt:lpstr>
      <vt:lpstr>leden2014</vt:lpstr>
      <vt:lpstr>unor2014</vt:lpstr>
      <vt:lpstr>brezen2014</vt:lpstr>
      <vt:lpstr>duben2014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Vlastik</dc:creator>
  <cp:lastModifiedBy>Vlastik</cp:lastModifiedBy>
  <dcterms:created xsi:type="dcterms:W3CDTF">2014-05-22T08:45:03Z</dcterms:created>
  <dcterms:modified xsi:type="dcterms:W3CDTF">2014-05-25T07:44:35Z</dcterms:modified>
</cp:coreProperties>
</file>