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5180" windowHeight="8835" activeTab="8"/>
  </bookViews>
  <sheets>
    <sheet name="2007" sheetId="1" r:id="rId1"/>
    <sheet name="2008" sheetId="6" r:id="rId2"/>
    <sheet name="2009" sheetId="7" r:id="rId3"/>
    <sheet name="2010" sheetId="8" r:id="rId4"/>
    <sheet name="2011" sheetId="10" r:id="rId5"/>
    <sheet name="2012" sheetId="11" r:id="rId6"/>
    <sheet name="2013" sheetId="12" r:id="rId7"/>
    <sheet name="2014" sheetId="13" r:id="rId8"/>
    <sheet name="Evidence" sheetId="3" r:id="rId9"/>
  </sheets>
  <definedNames>
    <definedName name="_xlnm._FilterDatabase" localSheetId="0" hidden="1">'2007'!$A$3:$F$23</definedName>
    <definedName name="_xlnm._FilterDatabase" localSheetId="1" hidden="1">'2008'!$A$3:$F$28</definedName>
    <definedName name="_xlnm._FilterDatabase" localSheetId="2" hidden="1">'2009'!$A$3:$G$29</definedName>
    <definedName name="_xlnm._FilterDatabase" localSheetId="3" hidden="1">'2010'!$A$4:$Q$22</definedName>
    <definedName name="_xlnm._FilterDatabase" localSheetId="4" hidden="1">'2011'!$A$4:$Q$12</definedName>
    <definedName name="_xlnm._FilterDatabase" localSheetId="5" hidden="1">'2012'!$A$4:$P$17</definedName>
    <definedName name="_xlnm._FilterDatabase" localSheetId="6" hidden="1">'2013'!$A$4:$P$17</definedName>
    <definedName name="_xlnm._FilterDatabase" localSheetId="7" hidden="1">'2014'!$A$4:$P$15</definedName>
    <definedName name="_xlnm._FilterDatabase" localSheetId="8" hidden="1">Evidence!$A$1:$E$76</definedName>
  </definedNames>
  <calcPr calcId="124519"/>
</workbook>
</file>

<file path=xl/calcChain.xml><?xml version="1.0" encoding="utf-8"?>
<calcChain xmlns="http://schemas.openxmlformats.org/spreadsheetml/2006/main">
  <c r="J30" i="13"/>
  <c r="J29"/>
  <c r="J27"/>
  <c r="J28"/>
  <c r="J7"/>
  <c r="J8"/>
  <c r="J9"/>
  <c r="J6"/>
  <c r="J10"/>
  <c r="J25"/>
  <c r="J26"/>
  <c r="J12"/>
  <c r="H36"/>
  <c r="G32" i="10"/>
  <c r="G7" i="12"/>
  <c r="G8"/>
  <c r="G9"/>
  <c r="G6"/>
  <c r="J17"/>
  <c r="J7"/>
  <c r="J8"/>
  <c r="J9"/>
  <c r="J10"/>
  <c r="J6"/>
  <c r="J6" i="11"/>
  <c r="J23" i="13"/>
  <c r="J24"/>
  <c r="J22"/>
  <c r="G11" i="11"/>
  <c r="J11"/>
  <c r="J9"/>
  <c r="J10"/>
  <c r="J28" i="12"/>
  <c r="J26"/>
  <c r="J27"/>
  <c r="J31"/>
  <c r="J33"/>
  <c r="J25"/>
  <c r="F15" i="8"/>
  <c r="I15"/>
  <c r="F18"/>
  <c r="J25" i="11"/>
  <c r="J26"/>
  <c r="J27"/>
  <c r="J28"/>
  <c r="J29"/>
  <c r="J30"/>
  <c r="J31"/>
  <c r="J24"/>
  <c r="H9" i="8"/>
  <c r="I11"/>
  <c r="H8" i="10"/>
  <c r="H11"/>
  <c r="G8"/>
  <c r="F6"/>
  <c r="J16" i="11"/>
  <c r="J15"/>
  <c r="J7"/>
  <c r="J8"/>
  <c r="J13"/>
  <c r="J14"/>
  <c r="I6" i="10"/>
  <c r="I7"/>
  <c r="G10"/>
  <c r="I10"/>
  <c r="I11"/>
  <c r="H9"/>
  <c r="G9"/>
  <c r="G11"/>
  <c r="F11"/>
  <c r="E11"/>
  <c r="I19" i="8"/>
  <c r="I36"/>
  <c r="I34"/>
  <c r="I30"/>
  <c r="I31"/>
  <c r="I32"/>
  <c r="I33"/>
  <c r="I35"/>
  <c r="I37"/>
  <c r="G43"/>
  <c r="I18"/>
  <c r="F29"/>
  <c r="I29"/>
  <c r="I17"/>
  <c r="F10"/>
  <c r="I10"/>
  <c r="F7"/>
  <c r="F8"/>
  <c r="F12"/>
  <c r="F13"/>
  <c r="F14"/>
  <c r="F16"/>
  <c r="F21"/>
  <c r="F22"/>
  <c r="F6"/>
  <c r="I7"/>
  <c r="I8"/>
  <c r="I9"/>
  <c r="I13"/>
  <c r="I14"/>
  <c r="I16"/>
  <c r="I6"/>
</calcChain>
</file>

<file path=xl/sharedStrings.xml><?xml version="1.0" encoding="utf-8"?>
<sst xmlns="http://schemas.openxmlformats.org/spreadsheetml/2006/main" count="1192" uniqueCount="382">
  <si>
    <t>Název projektu</t>
  </si>
  <si>
    <t>Poskytovatel dotace</t>
  </si>
  <si>
    <t>Dětské hřiště Hliník</t>
  </si>
  <si>
    <t>Dětské hřiště Jarošov-Louky</t>
  </si>
  <si>
    <t>Sportovní hřiště ZŠ Jarošov</t>
  </si>
  <si>
    <t>Nadace ČEZ</t>
  </si>
  <si>
    <t>SFDI</t>
  </si>
  <si>
    <t>Cyklostezka Mařatice - Jarošov</t>
  </si>
  <si>
    <t>Empírový pomník rodiny Winklerovy</t>
  </si>
  <si>
    <t>Fond kultury ZK</t>
  </si>
  <si>
    <t>Socha sv. Jana Nepomuckého</t>
  </si>
  <si>
    <t>Ministerstvo zemědělství</t>
  </si>
  <si>
    <t>Program regenerace MPR a MPZ</t>
  </si>
  <si>
    <t>Ministerstvo kultury</t>
  </si>
  <si>
    <t>Zateplení a výměna oken ZŠ Větrná</t>
  </si>
  <si>
    <t>Ministerstvi financí</t>
  </si>
  <si>
    <t>MMR</t>
  </si>
  <si>
    <t>Rozpočet projektu (tis. Kč)</t>
  </si>
  <si>
    <t>Požadovaná výše (tis. Kč)</t>
  </si>
  <si>
    <t>Získaná dotace (tis. Kč)</t>
  </si>
  <si>
    <t>Pozn.</t>
  </si>
  <si>
    <t>Oprava havarijního stavu ul. Pod Vinohrady (Sady)</t>
  </si>
  <si>
    <t>Obnova obecního a krajského majetku postiženého živelní nebo jinou pohromou</t>
  </si>
  <si>
    <t>ZŠ Za Alejí - řešení bezbariérového přístupu do budovy</t>
  </si>
  <si>
    <t>MŠMT</t>
  </si>
  <si>
    <t>Projekt je součástí Záměru bezbariérové trasy v Uherském Hradišti 2006-2008</t>
  </si>
  <si>
    <t>Výměna otvorových výplní v budovách ZŠ UNESCO</t>
  </si>
  <si>
    <t>MF</t>
  </si>
  <si>
    <t>Žádost odeslána k předběžnému projednání pouze jako odůvodnění, bez příloh</t>
  </si>
  <si>
    <t>Hřiště - Vésky</t>
  </si>
  <si>
    <t>EU</t>
  </si>
  <si>
    <t>Partnerství v mezinárodním visegrádském fondu (Hradišťánek)</t>
  </si>
  <si>
    <t>Rekonstrukce kostela Nanebevz. P.M. v Mařaticích</t>
  </si>
  <si>
    <t>Nadace Děti-Kultura-Sport</t>
  </si>
  <si>
    <t>20,539 mil. Kč vč. studie a PD</t>
  </si>
  <si>
    <t>Zateplení a rekonstrukce Klubu kultury</t>
  </si>
  <si>
    <t>* OP ŽP 3.2 Realizace úspor energie</t>
  </si>
  <si>
    <t>Přehled žádostí o dotace v roce 2008</t>
  </si>
  <si>
    <t>Přehled žádostí o dotace v roce 2007</t>
  </si>
  <si>
    <t xml:space="preserve">Protipovodňové opatření </t>
  </si>
  <si>
    <t>město je partner</t>
  </si>
  <si>
    <t>Zateplení a rekonstrukce ZŠ Sportovní</t>
  </si>
  <si>
    <t>Ulice Verbířská</t>
  </si>
  <si>
    <t>2.2.1 ROP Fyzická revitalizace</t>
  </si>
  <si>
    <t>3.2. OP ŽP Realizace úspor energií</t>
  </si>
  <si>
    <t>Minihřiště Mařatice - Východ</t>
  </si>
  <si>
    <t>ČMFS (UEFA)</t>
  </si>
  <si>
    <t>projekt byl doporučen k financování</t>
  </si>
  <si>
    <t>Implementace MA21</t>
  </si>
  <si>
    <t>MŽP</t>
  </si>
  <si>
    <t>Evropský týden mobility 2007</t>
  </si>
  <si>
    <t>MŠ Svatováclavská</t>
  </si>
  <si>
    <t>MŠ Pod Svahy</t>
  </si>
  <si>
    <t>MŠ Štěpnická</t>
  </si>
  <si>
    <t>Revolvingový fond MŽP</t>
  </si>
  <si>
    <t>Rozvoj MA 21 v Uherském Hradišti</t>
  </si>
  <si>
    <t>Městské kulturní centrum (Kino Hvězda)</t>
  </si>
  <si>
    <t>2.2.5 ROP Infrastruktura pro rozvoj volnočasových aktivit</t>
  </si>
  <si>
    <t>Bytový dům Kollárova 404; rozhodnuto v roce 2008</t>
  </si>
  <si>
    <t>29 587                    ( z toho 27 961 EU)</t>
  </si>
  <si>
    <t>23 033                  (z toho 21 767 EU)</t>
  </si>
  <si>
    <t>MO</t>
  </si>
  <si>
    <t>Oprava pomníku obětem 2. sv.v.</t>
  </si>
  <si>
    <t>účelová neinvestiční dotace na válečné hroby; žádost byla podána už v roce 2006</t>
  </si>
  <si>
    <t>Účelová dotace ze ZLK</t>
  </si>
  <si>
    <t>Zlínský kraj</t>
  </si>
  <si>
    <t>nepodávalo se žádostí, je to příspěvek ZLK z Fondu kultury (restaurování kříže v Mařaticích (30 tis. Kč), kříž v Jarošově (20 tis. A kříž ve Véskách (20 tis.).</t>
  </si>
  <si>
    <t>Oprava balkónů , Nová radnice, Uherské Hradiště</t>
  </si>
  <si>
    <t>MK</t>
  </si>
  <si>
    <t>dotace bude fove formě "hmotné" - tj. pokládka umělého povrchu</t>
  </si>
  <si>
    <t>Územně analytické podklady ORP Uherské Hradiště</t>
  </si>
  <si>
    <t>EU/ČR</t>
  </si>
  <si>
    <t>5.3 IOP - Modernizace a rozvoj systémů tvorby územních politik</t>
  </si>
  <si>
    <t>Havarijní program (Kostel Nanebevzetí P. Marie)</t>
  </si>
  <si>
    <t>Účelová dotace</t>
  </si>
  <si>
    <t>Sanace stropních konstrukcí na sportovní hale</t>
  </si>
  <si>
    <t>Program 233 512</t>
  </si>
  <si>
    <t>Příchod křesťanství na území Českého státu (publikace)</t>
  </si>
  <si>
    <t>Nadace DKS</t>
  </si>
  <si>
    <t>Restaurování hlavního oltáře kostela v Mařaticích</t>
  </si>
  <si>
    <t>896 (762 EU, 134 státní dotace)</t>
  </si>
  <si>
    <t>IPRM Uherské Hradiště</t>
  </si>
  <si>
    <t>EU (5.2 IOP)</t>
  </si>
  <si>
    <t>Přehled žádostí o dotace v roce 2009</t>
  </si>
  <si>
    <t>Sportovní hřiště Jarošov</t>
  </si>
  <si>
    <t>Sanace stropních konstrukcí v kině Hvězda</t>
  </si>
  <si>
    <t>Jezuitský klášter - oprava a rekonstrukce</t>
  </si>
  <si>
    <t>Program 234 210 - Podpora rozvoje a obnovy MTZ regionálních kulturních zařízení</t>
  </si>
  <si>
    <t>Park Kasárna Uherské Hrafiště</t>
  </si>
  <si>
    <t>MF ČR</t>
  </si>
  <si>
    <t>Kříž v Jarošově</t>
  </si>
  <si>
    <t>Fond kultury Zlínského kraje</t>
  </si>
  <si>
    <t>Nová radnice</t>
  </si>
  <si>
    <t>Dotace šla přes OŠS</t>
  </si>
  <si>
    <t>EU (OP VpK)</t>
  </si>
  <si>
    <t>MK ČR</t>
  </si>
  <si>
    <t>Střednědobý plán rozvoje sociálních služeb na Uherskohradišťsku</t>
  </si>
  <si>
    <t>Podpora sociální integrace a sociálních služeb</t>
  </si>
  <si>
    <t>Typový projekt - Czech POINT obcím</t>
  </si>
  <si>
    <t>EU (5.3 IOP)</t>
  </si>
  <si>
    <t>200 tis. Kč poskytnuto v roce 2008, 300 tis. V roce 2009</t>
  </si>
  <si>
    <t>Vydání publikace o lidové architektuře a vinohradnické tradici Mařatic a dotisk publikace „Rochus- významná přírodní lokalita Evropy“</t>
  </si>
  <si>
    <t>Státní rozpočet kapitoly 397 - Operace státních finančních aktiv, "medvěd" (náklady včetně PD 19,385 tis. Kč)</t>
  </si>
  <si>
    <t>na akci "Oprava městských hradeb mezi ul. Otakarova a Milíčova", část I.</t>
  </si>
  <si>
    <t>na akci "Oprava městských hradeb mezi ul. Otakarova a Milíčova", část II.</t>
  </si>
  <si>
    <t>ROCHUS PARK – projektový záměr přírodně-kulturního a rekreačního areálu v Uherském Hradišti (1. etapa)</t>
  </si>
  <si>
    <t>3,554 mil. €  (rozhodnuto v dubnu 2009)</t>
  </si>
  <si>
    <t>Nová radnice - Obnova obřadní síně</t>
  </si>
  <si>
    <t>Evropa pro občany</t>
  </si>
  <si>
    <t>Citizen’s meeting Uherske Hradiste – Mayen</t>
  </si>
  <si>
    <r>
      <t xml:space="preserve">kulturní grant  </t>
    </r>
    <r>
      <rPr>
        <b/>
        <sz val="10"/>
        <rFont val="Arial CE"/>
        <charset val="238"/>
      </rPr>
      <t>ZMĚNA ÚČELU - dotace na Hradišťské kulturní léto 2009</t>
    </r>
  </si>
  <si>
    <t>Cyklostezka Velehradská</t>
  </si>
  <si>
    <t>Akce z rozhodnutí PSP ČR</t>
  </si>
  <si>
    <t>ZŠ Jarošov             (2 budovy)</t>
  </si>
  <si>
    <t>Kaple sv. Rocha - obnova nemovité kulturní památky</t>
  </si>
  <si>
    <t>Podpora obnovy kulturnívh památek prostřednictvím ORP</t>
  </si>
  <si>
    <t>Územní plán Uherské Hradiště</t>
  </si>
  <si>
    <t>IOP (5.3b)</t>
  </si>
  <si>
    <t>Uherské Hradiště - město pro místní Agendu 21</t>
  </si>
  <si>
    <t>Restaurování dvou soch atlantů při vstupu</t>
  </si>
  <si>
    <t>ROP</t>
  </si>
  <si>
    <t>Zkvalitnění sociálních služeb Azylového domu pro ženy a matky s dětmi v Uherském Hradišti</t>
  </si>
  <si>
    <t>2.2.2 Infrastruktura pro rozvoj sociálních služeb</t>
  </si>
  <si>
    <r>
      <t xml:space="preserve">Přes ORP UH podávalo úspěšně projekt </t>
    </r>
    <r>
      <rPr>
        <b/>
        <sz val="10"/>
        <color indexed="17"/>
        <rFont val="Arial CE"/>
        <charset val="238"/>
      </rPr>
      <t>celkem 27 obcí včetně UH</t>
    </r>
  </si>
  <si>
    <t>Městské kulturní centrum Hvězda</t>
  </si>
  <si>
    <t>2.2.5 Infrastruktura pro rozvoj volnočasových aktivit</t>
  </si>
  <si>
    <t>ROCHUS PARK – projektový záměr přírodně-kulturního a rekreačního areálu v Uherském Hradišti (2. část I. etapy)</t>
  </si>
  <si>
    <t>Pořízení věcných prostředků PO</t>
  </si>
  <si>
    <t>Rozšíření varovacího a vyrozumívacího systému města</t>
  </si>
  <si>
    <t xml:space="preserve">OP LZZ </t>
  </si>
  <si>
    <t>Zavodňování Kněžpolského lesa</t>
  </si>
  <si>
    <t>Revitalizace významné sídelní zeleně ve městě</t>
  </si>
  <si>
    <t>Cyklostezka Kunovský les</t>
  </si>
  <si>
    <t>Rozhodnuto</t>
  </si>
  <si>
    <t>01/2010</t>
  </si>
  <si>
    <t>Dořešení podmínek pro výkon státní správy</t>
  </si>
  <si>
    <t>Dětské dopravní hřiště</t>
  </si>
  <si>
    <t>Zateplení objektu MŠ Husova 838</t>
  </si>
  <si>
    <t>Zefektivnění procesu strategického plánování a řízení rozvoje města Uherské Hradiště</t>
  </si>
  <si>
    <t>OP LZZ</t>
  </si>
  <si>
    <t>Hlavní oltář v kostele NPM v Mařaticích</t>
  </si>
  <si>
    <t>Rekonstrukce pomníků obětem 1. a 2. sv. v. v Míkovicích</t>
  </si>
  <si>
    <t>Rekonstrukce pomníků obětem 1. a 2. sv. v. v Jarošově</t>
  </si>
  <si>
    <t>OP LZZ (4 333 EU a 765 SR), bude se proplácet do 2012</t>
  </si>
  <si>
    <t>Odbor dopravy</t>
  </si>
  <si>
    <t>KST</t>
  </si>
  <si>
    <t>Zateplení objektu ubytovny u zimního stadionu</t>
  </si>
  <si>
    <t>Slovácké slavnosti vína (podpora a propagace)</t>
  </si>
  <si>
    <t>KCR</t>
  </si>
  <si>
    <t>Podpora rovných příležitostí v souměstí</t>
  </si>
  <si>
    <t>Dílna kvality UH</t>
  </si>
  <si>
    <t>Dílna kompetencí UH</t>
  </si>
  <si>
    <t>Město UH pomáhá dlouhodobě nezaměstnaným</t>
  </si>
  <si>
    <t>Zateplení objektu MK Sady, Solná cesta 311</t>
  </si>
  <si>
    <t>Výsadba ovocných sadů na Rochusu</t>
  </si>
  <si>
    <t>Objevme přírodní a kulturní dědictví sousedů (kamerový systém na Rochusu)</t>
  </si>
  <si>
    <t>OP Přeshraniční spolupráce SR - ČR</t>
  </si>
  <si>
    <t>Rekonstrukce kostela NPM v Mařaticích</t>
  </si>
  <si>
    <t>Socha sv. Floriána</t>
  </si>
  <si>
    <t>Park Rochus – příprava a zahájení realizace dopravní infrastruktury</t>
  </si>
  <si>
    <t>Oprava městského opevnění - Matyášova brána - 1. etapa</t>
  </si>
  <si>
    <t>Vzdělávání zaměstnanců města Uherské Hradiště</t>
  </si>
  <si>
    <t>15 575 (bez DPH)</t>
  </si>
  <si>
    <t>1 357 EU + 240 SR</t>
  </si>
  <si>
    <t>Vzdělávání v eGON centru města UH</t>
  </si>
  <si>
    <t>4.1 Posilování institucionální kapacity a efektivnosti veřejné správy (3 207 EU, 566 SR)</t>
  </si>
  <si>
    <t>z toho</t>
  </si>
  <si>
    <t>Dotační titul</t>
  </si>
  <si>
    <t>INV / NEINV</t>
  </si>
  <si>
    <t>ERDF/ FS /ESF</t>
  </si>
  <si>
    <t>INV</t>
  </si>
  <si>
    <t>SR</t>
  </si>
  <si>
    <t>NEINV</t>
  </si>
  <si>
    <t>Rozpočet  (tis. Kč)</t>
  </si>
  <si>
    <t>Podíl města</t>
  </si>
  <si>
    <t>Dotace (tis. Kč)</t>
  </si>
  <si>
    <t>OP ŽP</t>
  </si>
  <si>
    <t>IOP</t>
  </si>
  <si>
    <t>Slovácké centrum kultury a tradic - Revitalizace jezuitské koleje</t>
  </si>
  <si>
    <t>Přeměna bývalé vojenské střelnice na městský park (IPRM 1)</t>
  </si>
  <si>
    <t>Regenerace bytového domu č.p. 879 - 880 (IPRM 3)</t>
  </si>
  <si>
    <t>Revitalizace Zeleného náměstí (IPRM 2)</t>
  </si>
  <si>
    <t>Technologické centrum města UH</t>
  </si>
  <si>
    <r>
      <t xml:space="preserve">N Á R O D N Í 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indexed="12"/>
        <rFont val="Arial"/>
        <family val="2"/>
        <charset val="238"/>
      </rPr>
      <t>P R O G R A M Y</t>
    </r>
  </si>
  <si>
    <t>* * *    E V R O P S K É   F O N D Y   * * *</t>
  </si>
  <si>
    <t>MŽP ČR</t>
  </si>
  <si>
    <t>MO ČR</t>
  </si>
  <si>
    <t>Dotace           (tis. Kč)</t>
  </si>
  <si>
    <t>Rozpočet       (tis. Kč)</t>
  </si>
  <si>
    <t>JINÝ</t>
  </si>
  <si>
    <t>O S T A T N Í</t>
  </si>
  <si>
    <t>nereal.</t>
  </si>
  <si>
    <t>D O T A C E   -  Ž Á D O S T I   2 0 1 0</t>
  </si>
  <si>
    <t>OBDRŽENO</t>
  </si>
  <si>
    <t>úspěšné</t>
  </si>
  <si>
    <t>neúspěšné</t>
  </si>
  <si>
    <t>Měšťanský dům č.p. 46 (Dům U Sovy)</t>
  </si>
  <si>
    <t>Snížení rizika povodní - zlepšení povodňové služby na území města UH</t>
  </si>
  <si>
    <t>MK ČR/ ZLK</t>
  </si>
  <si>
    <t>MK ČR / ZLK</t>
  </si>
  <si>
    <t xml:space="preserve">Restaurování hlavního oltáře kostela v Mařaticích </t>
  </si>
  <si>
    <t>Stánky pro pořádání jarmarků</t>
  </si>
  <si>
    <t>MZe ČR</t>
  </si>
  <si>
    <t>Kamenný kříž v Mařaticích</t>
  </si>
  <si>
    <t>Střednědobý plán rozvoje sociálních služeb</t>
  </si>
  <si>
    <t>MV ČR</t>
  </si>
  <si>
    <t xml:space="preserve">Rozšíření městského kamerového dohlížecího systému (VI. etapa) </t>
  </si>
  <si>
    <t>Převedení odpadních vod z MČ Vésky a Míkovice na ČOV UH</t>
  </si>
  <si>
    <t>Kříž na Tyršově náměstí</t>
  </si>
  <si>
    <t>Sportovní hřiště na ulici Šafaříkova (IPRM)</t>
  </si>
  <si>
    <t>Společně k udržitelnému rozvoji</t>
  </si>
  <si>
    <t>Měšťanský dům - restaurování atlantů</t>
  </si>
  <si>
    <t>Česko-švýcarská spolupráce</t>
  </si>
  <si>
    <t>OP Nadnárodní spolupráce</t>
  </si>
  <si>
    <t>D O T A C E   -  Ž Á D O S T I   2 0 1 1</t>
  </si>
  <si>
    <t>Kurz základů sebeobrany</t>
  </si>
  <si>
    <t>E-analýza bezpečnosti</t>
  </si>
  <si>
    <t>Know-how zahraničních samospráv pro rozvoj Uherského Hradiště</t>
  </si>
  <si>
    <t>Revitalizace sídliště Tůně (IPRM)</t>
  </si>
  <si>
    <t>D O T A C E   -  Ž Á D O S T I   2 0 1 2</t>
  </si>
  <si>
    <t>Odstranění bariér budovy radnice MěÚ</t>
  </si>
  <si>
    <t>MMR ČR</t>
  </si>
  <si>
    <t>Stavební obnova kostela NPM v Mařaticích</t>
  </si>
  <si>
    <t>Zateplení MŠ Míkovice</t>
  </si>
  <si>
    <t>Zateplení MŠ Komenského</t>
  </si>
  <si>
    <t>Zateplení MŠ 28. října</t>
  </si>
  <si>
    <t>Zateplení objektu Štěpnická 1156 (Albert)</t>
  </si>
  <si>
    <t>Manažerské dovednosti: Nové kompetence ředitelů a vedoucích pracovníků škol …</t>
  </si>
  <si>
    <t>Revitalizace veřejných prostranství prostoru Malinovského a nám. Rep.</t>
  </si>
  <si>
    <t>Město UH pomáhá nezaměstnaným II</t>
  </si>
  <si>
    <t>Stavební obnova kostela NPM v Mařaticích (střecha)</t>
  </si>
  <si>
    <t>CELKEM</t>
  </si>
  <si>
    <t>Cyklostezka Sady - Vésky</t>
  </si>
  <si>
    <t>Cyklostezka v Kunovském lese (II. část)</t>
  </si>
  <si>
    <t>Mosty</t>
  </si>
  <si>
    <t>Modernizace přírodovědných učeben ZŠ</t>
  </si>
  <si>
    <t>Rozšíření a zálohování varovacího a vyrozumívacího systému města Uherské Hradiště (IVVS)</t>
  </si>
  <si>
    <t>Restaurování dekorativní malby na klenbě průchodu domu čp.35 (Portál)</t>
  </si>
  <si>
    <t>Rekonstrukce domu č.p. 157 (Atrium)</t>
  </si>
  <si>
    <t>Stezka pro pěší a cyklisty UH - Mařatice</t>
  </si>
  <si>
    <t>PL</t>
  </si>
  <si>
    <t>Podpora procesu komunitního plánování sociálních služeb na Uherskohradišťsku</t>
  </si>
  <si>
    <t>D O T A C E   -  Ž Á D O S T I   2 0 1 3</t>
  </si>
  <si>
    <t>Zateplení a výměna oken ZŠ UNESCO Uherské Hradiště</t>
  </si>
  <si>
    <t>staženo</t>
  </si>
  <si>
    <t>2 081,9 (EU)            a 122,5 (SFŽP)</t>
  </si>
  <si>
    <t>6 739,5 (EU)            a 396,4 (SFŽP)</t>
  </si>
  <si>
    <t>3 486,6 (EU)            a 205,1 (SFŽP)</t>
  </si>
  <si>
    <t>15 002 (bez DPH)</t>
  </si>
  <si>
    <t>ROCHUS PARK – projektový záměr přírodně-kulturního a rekreačního areálu v Uherském Hradišti (3. etapa)</t>
  </si>
  <si>
    <t>ZLK</t>
  </si>
  <si>
    <t>Rekonstrukce hřiště u ZŠ UNESCO</t>
  </si>
  <si>
    <t>Kamenný kříž ve Véskách</t>
  </si>
  <si>
    <t>Dětské hřiště Jarošov</t>
  </si>
  <si>
    <t xml:space="preserve">*    E V R O P S K É   F O N D Y   * </t>
  </si>
  <si>
    <t>Revitalizace dětských hřišť a zahrad při MŠ Markov (Jarošov)</t>
  </si>
  <si>
    <t>Revitalizace dětských hřišť a zahrad při MŠ U Mlýna (Míkovice)</t>
  </si>
  <si>
    <t>Revitalizace dětských hřišť a zahrad při MŠ Husova (UH)</t>
  </si>
  <si>
    <t>Revitalizace dětských hřišť a zahrad při MŠ Lomená (Mařatice)</t>
  </si>
  <si>
    <t>Restaurování fasády budovy radnice</t>
  </si>
  <si>
    <t>Restaurování dekorativní malby domu č.p. 35</t>
  </si>
  <si>
    <t>Obnova vnitřní sanace omítek kostela NPM v Mařaticích</t>
  </si>
  <si>
    <t>Central MeetBike Plus</t>
  </si>
  <si>
    <t>Ošetření památných stromů ve Stříbrnicích a Starých Hutích</t>
  </si>
  <si>
    <t>OP PS SR-ČR</t>
  </si>
  <si>
    <t>Zelené mapy</t>
  </si>
  <si>
    <t>Zpřístupnění a prezentace Výšiny sv. Metoděje</t>
  </si>
  <si>
    <t>Nadace Synot</t>
  </si>
  <si>
    <t>Obnova fasády ZŠ UNESCO</t>
  </si>
  <si>
    <t xml:space="preserve">Podpora zavádění standardů SPOD </t>
  </si>
  <si>
    <t>Brána poutníků (Večer dialogů)</t>
  </si>
  <si>
    <t>Symphonia Bohemica (Rok české hudby 2014)</t>
  </si>
  <si>
    <t>D O T A C E   -  Ž Á D O S T I   2 0 1 4</t>
  </si>
  <si>
    <t>Revitalizace sídelní zeleně II</t>
  </si>
  <si>
    <t>Úspory energií MŠ Markov</t>
  </si>
  <si>
    <t>Úspory energií tělocvičny u ZŠ UNESCO</t>
  </si>
  <si>
    <t>Bezbariérový výtah na KK</t>
  </si>
  <si>
    <t>Cyklotrasa č. 47 - rekonstrukce lávky přes řeku Moravu</t>
  </si>
  <si>
    <t>Bezbariérové úpravy ve Štěpnicích - ul. Husova</t>
  </si>
  <si>
    <t>Osvětlení přechodů na II/497</t>
  </si>
  <si>
    <t>Revitalizace dětských hřišť a zahrad při MŠ Štěpnická</t>
  </si>
  <si>
    <t>Revitalizace dětských hřišť a zahrad při MŠ Svatováclavská</t>
  </si>
  <si>
    <t>Revitalizace dětských hřišť a zahrad při MŠ Revoluční</t>
  </si>
  <si>
    <t>Revitalizace dětských hřišť a zahrad při MŠ Komenského</t>
  </si>
  <si>
    <t>IPRM - Revitalizace sídliště Na Rybníku</t>
  </si>
  <si>
    <t>IPRM - Revitalizace Pod Svahy a 28. října</t>
  </si>
  <si>
    <t>Využití býv. vojen. cviště Rochus pro kult. a poznávací formy CR</t>
  </si>
  <si>
    <t>Revitalizace a zpřístupnění býv. vojen. prostoru Rochus</t>
  </si>
  <si>
    <t>Oprava pomíků obětem 1. a 2. sv. v. ve Véskách</t>
  </si>
  <si>
    <t>SR/ZLK</t>
  </si>
  <si>
    <t>Přírodní amfiteátr v Parku Rochus - infrastruktura pro kulturně-poznávací formy
cestovního ruchu</t>
  </si>
  <si>
    <t>OPŽP</t>
  </si>
  <si>
    <t>SFŽP</t>
  </si>
  <si>
    <t>Zateplení MŠ Lomená 1380</t>
  </si>
  <si>
    <t>Areál zdraví a pohybu v Jarošově (oranžové hřiště)</t>
  </si>
  <si>
    <t>Zeleň do měst Smetanovy sady)</t>
  </si>
  <si>
    <t xml:space="preserve">Zavedení systematického managementu hospodaření energií </t>
  </si>
  <si>
    <t>MPO ČR</t>
  </si>
  <si>
    <r>
      <t xml:space="preserve">26 973,4 +               1 586,7 (SFŽP)     </t>
    </r>
    <r>
      <rPr>
        <b/>
        <sz val="10"/>
        <rFont val="Arial CE"/>
        <charset val="238"/>
      </rPr>
      <t>Final 28 560,1</t>
    </r>
  </si>
  <si>
    <t>Restaurování fasády Měšťanského domu</t>
  </si>
  <si>
    <t>Restaurování kamenných prvků kaple sv. Šebestiána</t>
  </si>
  <si>
    <t>Revitalizace veřejných prostranství v centru města</t>
  </si>
  <si>
    <t>Název položky</t>
  </si>
  <si>
    <t>Typ položky</t>
  </si>
  <si>
    <t>Místnost</t>
  </si>
  <si>
    <t>Zodpovědná osoba</t>
  </si>
  <si>
    <t>Dotační program</t>
  </si>
  <si>
    <t>Ing. Struhelková</t>
  </si>
  <si>
    <t>Mgr. Hubáček</t>
  </si>
  <si>
    <t>RNDr. Bičan</t>
  </si>
  <si>
    <t>Ing. Šenekl</t>
  </si>
  <si>
    <t>Ing. Ševčík</t>
  </si>
  <si>
    <t>Ing. Bezděk</t>
  </si>
  <si>
    <t>Ing. Šupka</t>
  </si>
  <si>
    <t>Ing. Bušová</t>
  </si>
  <si>
    <t>JUDr. Šilhavíková</t>
  </si>
  <si>
    <t>Ing. Stojnová</t>
  </si>
  <si>
    <t>Ing. Pavelčík 
(Park Rochus)</t>
  </si>
  <si>
    <t>Ing. Josef Hříbek</t>
  </si>
  <si>
    <t>Ing. Mošťková</t>
  </si>
  <si>
    <t>Ing. Fryšták
Ing. arch. Holý</t>
  </si>
  <si>
    <t>Ing. Gajdošová</t>
  </si>
  <si>
    <t>Ing. Paluřík</t>
  </si>
  <si>
    <t>Mgr. Botek</t>
  </si>
  <si>
    <t>Ing. Tuhá</t>
  </si>
  <si>
    <t>Mgr. Zlatušková</t>
  </si>
  <si>
    <t>Ing. Lacka</t>
  </si>
  <si>
    <t>Ing. Vendel</t>
  </si>
  <si>
    <t>Ing, Hrabalíková</t>
  </si>
  <si>
    <t>PhDr. Zlatušková</t>
  </si>
  <si>
    <t>Ing. arch. Holý</t>
  </si>
  <si>
    <t>Park Rochus, o.p.s.</t>
  </si>
  <si>
    <t>Ing. Havelka</t>
  </si>
  <si>
    <t>Mgr. Hubáček
Ing. Hříbek</t>
  </si>
  <si>
    <t>Ing. Fryšták</t>
  </si>
  <si>
    <t>A101</t>
  </si>
  <si>
    <t>A104</t>
  </si>
  <si>
    <t>A109</t>
  </si>
  <si>
    <t>B207</t>
  </si>
  <si>
    <t>B205</t>
  </si>
  <si>
    <t>B206</t>
  </si>
  <si>
    <t>B208</t>
  </si>
  <si>
    <t>B210</t>
  </si>
  <si>
    <t>C320</t>
  </si>
  <si>
    <t>C330</t>
  </si>
  <si>
    <t>C340</t>
  </si>
  <si>
    <t>D405</t>
  </si>
  <si>
    <t>D408</t>
  </si>
  <si>
    <t>OP VpK</t>
  </si>
  <si>
    <t>Op ČR-SR</t>
  </si>
  <si>
    <t>OP NS</t>
  </si>
  <si>
    <t>Hardware</t>
  </si>
  <si>
    <t>Software</t>
  </si>
  <si>
    <t>Nábytek</t>
  </si>
  <si>
    <t>Procesor</t>
  </si>
  <si>
    <t>Grafická karta</t>
  </si>
  <si>
    <t>Klávesnice</t>
  </si>
  <si>
    <t>Myš</t>
  </si>
  <si>
    <t>Scanner</t>
  </si>
  <si>
    <t>Webová kamera</t>
  </si>
  <si>
    <t>Monitor</t>
  </si>
  <si>
    <t>Reproduktor</t>
  </si>
  <si>
    <t>Tiskárna</t>
  </si>
  <si>
    <t>MS Office</t>
  </si>
  <si>
    <t>Antivirový program</t>
  </si>
  <si>
    <t>Databázový systém</t>
  </si>
  <si>
    <t>Money S3</t>
  </si>
  <si>
    <t>Pohoda</t>
  </si>
  <si>
    <t>CAD</t>
  </si>
  <si>
    <t>CAM</t>
  </si>
  <si>
    <t>Stůl</t>
  </si>
  <si>
    <t>Sada židlí</t>
  </si>
  <si>
    <t>Tabule</t>
  </si>
  <si>
    <t>Sedací souprava</t>
  </si>
  <si>
    <t>Křesla</t>
  </si>
  <si>
    <t>Pohovka</t>
  </si>
  <si>
    <t>Konferenční stoly</t>
  </si>
  <si>
    <t>Skříně</t>
  </si>
  <si>
    <t>Komody</t>
  </si>
  <si>
    <t>Regály</t>
  </si>
  <si>
    <t>Vitríny</t>
  </si>
  <si>
    <t>Police</t>
  </si>
</sst>
</file>

<file path=xl/styles.xml><?xml version="1.0" encoding="utf-8"?>
<styleSheet xmlns="http://schemas.openxmlformats.org/spreadsheetml/2006/main">
  <numFmts count="9"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9" formatCode="_-* #,##0.0\ _K_č_-;\-* #,##0.0\ _K_č_-;_-* &quot;-&quot;??\ _K_č_-;_-@_-"/>
    <numFmt numFmtId="171" formatCode="#,##0.0"/>
    <numFmt numFmtId="172" formatCode="_-* #,##0.0\ _K_č_-;\-* #,##0.0\ _K_č_-;_-* &quot;-&quot;?\ _K_č_-;_-@_-"/>
    <numFmt numFmtId="173" formatCode="0.0"/>
    <numFmt numFmtId="174" formatCode="#,##0.0_ ;\-#,##0.0\ "/>
    <numFmt numFmtId="177" formatCode="_-* #,##0.0\ _K_č_-;\-* #,##0.0\ _K_č_-;_-* &quot;-&quot;\ _K_č_-;_-@_-"/>
  </numFmts>
  <fonts count="40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i/>
      <sz val="10"/>
      <name val="Arial CE"/>
      <charset val="238"/>
    </font>
    <font>
      <sz val="10"/>
      <color indexed="23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0"/>
      <color indexed="17"/>
      <name val="Arial CE"/>
      <charset val="238"/>
    </font>
    <font>
      <sz val="10"/>
      <color indexed="55"/>
      <name val="Arial CE"/>
      <charset val="238"/>
    </font>
    <font>
      <b/>
      <sz val="1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8"/>
      <color indexed="41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3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55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name val="Arial CE"/>
      <charset val="238"/>
    </font>
    <font>
      <sz val="10"/>
      <color indexed="17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theme="6" tint="-0.249977111117893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4"/>
      <name val="Arial CE"/>
      <charset val="238"/>
    </font>
    <font>
      <b/>
      <sz val="14"/>
      <color theme="1"/>
      <name val="times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gray0625">
        <bgColor indexed="42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gray0625">
        <b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125">
        <fgColor rgb="FFFFFF00"/>
        <bgColor rgb="FFCC0099"/>
      </patternFill>
    </fill>
    <fill>
      <patternFill patternType="solid">
        <fgColor theme="9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25" borderId="53" applyBorder="0">
      <alignment horizontal="center" shrinkToFit="1"/>
    </xf>
  </cellStyleXfs>
  <cellXfs count="50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5" fillId="0" borderId="0" xfId="0" applyFont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3" fontId="0" fillId="0" borderId="0" xfId="1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1" fontId="7" fillId="2" borderId="1" xfId="1" applyNumberFormat="1" applyFont="1" applyFill="1" applyBorder="1" applyAlignment="1">
      <alignment horizontal="center" vertical="center" wrapText="1"/>
    </xf>
    <xf numFmtId="41" fontId="7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41" fontId="8" fillId="2" borderId="1" xfId="1" applyNumberFormat="1" applyFont="1" applyFill="1" applyBorder="1" applyAlignment="1">
      <alignment horizontal="center" vertical="center" wrapText="1"/>
    </xf>
    <xf numFmtId="41" fontId="8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16" fontId="1" fillId="0" borderId="0" xfId="0" applyNumberFormat="1" applyFont="1" applyBorder="1" applyAlignment="1">
      <alignment vertical="center" wrapText="1"/>
    </xf>
    <xf numFmtId="41" fontId="0" fillId="4" borderId="1" xfId="1" applyNumberFormat="1" applyFont="1" applyFill="1" applyBorder="1" applyAlignment="1">
      <alignment horizontal="left" vertical="center" wrapText="1"/>
    </xf>
    <xf numFmtId="41" fontId="0" fillId="4" borderId="1" xfId="1" applyNumberFormat="1" applyFont="1" applyFill="1" applyBorder="1" applyAlignment="1">
      <alignment horizontal="center" vertical="center" wrapText="1"/>
    </xf>
    <xf numFmtId="41" fontId="0" fillId="4" borderId="1" xfId="1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4" borderId="4" xfId="0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0" borderId="0" xfId="0" applyNumberFormat="1"/>
    <xf numFmtId="43" fontId="2" fillId="0" borderId="0" xfId="1" applyFont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 wrapText="1"/>
    </xf>
    <xf numFmtId="3" fontId="0" fillId="7" borderId="1" xfId="0" applyNumberForma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1" fontId="0" fillId="2" borderId="1" xfId="1" applyNumberFormat="1" applyFont="1" applyFill="1" applyBorder="1" applyAlignment="1">
      <alignment horizontal="center" vertical="center"/>
    </xf>
    <xf numFmtId="0" fontId="8" fillId="0" borderId="0" xfId="0" applyFont="1"/>
    <xf numFmtId="0" fontId="1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Continuous" vertical="center" wrapText="1"/>
    </xf>
    <xf numFmtId="0" fontId="8" fillId="0" borderId="0" xfId="0" applyFont="1" applyAlignment="1">
      <alignment vertical="center"/>
    </xf>
    <xf numFmtId="0" fontId="16" fillId="0" borderId="0" xfId="0" applyFont="1"/>
    <xf numFmtId="171" fontId="8" fillId="0" borderId="0" xfId="0" applyNumberFormat="1" applyFont="1" applyAlignment="1">
      <alignment horizontal="center" vertical="center" wrapText="1"/>
    </xf>
    <xf numFmtId="171" fontId="8" fillId="4" borderId="1" xfId="0" applyNumberFormat="1" applyFont="1" applyFill="1" applyBorder="1" applyAlignment="1">
      <alignment horizontal="center" vertical="center"/>
    </xf>
    <xf numFmtId="171" fontId="14" fillId="0" borderId="0" xfId="0" applyNumberFormat="1" applyFont="1"/>
    <xf numFmtId="171" fontId="8" fillId="0" borderId="0" xfId="0" applyNumberFormat="1" applyFont="1"/>
    <xf numFmtId="171" fontId="8" fillId="2" borderId="1" xfId="1" applyNumberFormat="1" applyFont="1" applyFill="1" applyBorder="1" applyAlignment="1">
      <alignment horizontal="center" vertical="center"/>
    </xf>
    <xf numFmtId="171" fontId="8" fillId="4" borderId="1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171" fontId="8" fillId="2" borderId="5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71" fontId="14" fillId="2" borderId="1" xfId="0" applyNumberFormat="1" applyFont="1" applyFill="1" applyBorder="1" applyAlignment="1">
      <alignment horizontal="right" vertical="center"/>
    </xf>
    <xf numFmtId="171" fontId="14" fillId="4" borderId="1" xfId="0" applyNumberFormat="1" applyFont="1" applyFill="1" applyBorder="1" applyAlignment="1">
      <alignment horizontal="right" vertical="center"/>
    </xf>
    <xf numFmtId="171" fontId="8" fillId="2" borderId="1" xfId="0" applyNumberFormat="1" applyFont="1" applyFill="1" applyBorder="1" applyAlignment="1">
      <alignment horizontal="right" vertical="center"/>
    </xf>
    <xf numFmtId="171" fontId="8" fillId="4" borderId="5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171" fontId="8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44" fontId="22" fillId="8" borderId="9" xfId="2" applyFont="1" applyFill="1" applyBorder="1" applyAlignment="1">
      <alignment horizontal="center" vertical="center" textRotation="90"/>
    </xf>
    <xf numFmtId="172" fontId="8" fillId="2" borderId="1" xfId="1" applyNumberFormat="1" applyFont="1" applyFill="1" applyBorder="1" applyAlignment="1">
      <alignment horizontal="center" vertical="center"/>
    </xf>
    <xf numFmtId="172" fontId="8" fillId="4" borderId="1" xfId="1" applyNumberFormat="1" applyFont="1" applyFill="1" applyBorder="1" applyAlignment="1">
      <alignment horizontal="center" vertical="center"/>
    </xf>
    <xf numFmtId="172" fontId="8" fillId="4" borderId="1" xfId="1" applyNumberFormat="1" applyFont="1" applyFill="1" applyBorder="1" applyAlignment="1">
      <alignment vertical="center"/>
    </xf>
    <xf numFmtId="0" fontId="20" fillId="9" borderId="0" xfId="0" applyFont="1" applyFill="1" applyAlignment="1">
      <alignment horizontal="center" vertical="center"/>
    </xf>
    <xf numFmtId="171" fontId="22" fillId="2" borderId="5" xfId="0" applyNumberFormat="1" applyFont="1" applyFill="1" applyBorder="1" applyAlignment="1">
      <alignment horizontal="center" vertical="center"/>
    </xf>
    <xf numFmtId="171" fontId="22" fillId="4" borderId="5" xfId="0" applyNumberFormat="1" applyFont="1" applyFill="1" applyBorder="1" applyAlignment="1">
      <alignment horizontal="center" vertical="center"/>
    </xf>
    <xf numFmtId="171" fontId="22" fillId="2" borderId="1" xfId="0" applyNumberFormat="1" applyFont="1" applyFill="1" applyBorder="1" applyAlignment="1">
      <alignment horizontal="center" vertical="center"/>
    </xf>
    <xf numFmtId="171" fontId="22" fillId="4" borderId="1" xfId="0" applyNumberFormat="1" applyFont="1" applyFill="1" applyBorder="1" applyAlignment="1">
      <alignment horizontal="center" vertical="center"/>
    </xf>
    <xf numFmtId="171" fontId="8" fillId="2" borderId="6" xfId="0" applyNumberFormat="1" applyFont="1" applyFill="1" applyBorder="1" applyAlignment="1">
      <alignment horizontal="right" vertical="center"/>
    </xf>
    <xf numFmtId="0" fontId="19" fillId="10" borderId="7" xfId="0" applyFont="1" applyFill="1" applyBorder="1" applyAlignment="1">
      <alignment horizontal="center" vertical="center" wrapText="1"/>
    </xf>
    <xf numFmtId="44" fontId="22" fillId="8" borderId="0" xfId="2" applyFont="1" applyFill="1" applyBorder="1" applyAlignment="1">
      <alignment horizontal="center" vertical="center" textRotation="90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/>
    <xf numFmtId="171" fontId="22" fillId="10" borderId="1" xfId="0" applyNumberFormat="1" applyFont="1" applyFill="1" applyBorder="1" applyAlignment="1">
      <alignment horizontal="right" vertical="center"/>
    </xf>
    <xf numFmtId="173" fontId="22" fillId="10" borderId="1" xfId="0" applyNumberFormat="1" applyFont="1" applyFill="1" applyBorder="1" applyAlignment="1">
      <alignment horizontal="right" vertical="center"/>
    </xf>
    <xf numFmtId="171" fontId="22" fillId="10" borderId="10" xfId="0" applyNumberFormat="1" applyFont="1" applyFill="1" applyBorder="1" applyAlignment="1">
      <alignment horizontal="right" vertical="center"/>
    </xf>
    <xf numFmtId="171" fontId="22" fillId="10" borderId="11" xfId="0" applyNumberFormat="1" applyFont="1" applyFill="1" applyBorder="1" applyAlignment="1">
      <alignment horizontal="right" vertical="center"/>
    </xf>
    <xf numFmtId="171" fontId="8" fillId="2" borderId="12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72" fontId="8" fillId="2" borderId="1" xfId="1" applyNumberFormat="1" applyFont="1" applyFill="1" applyBorder="1" applyAlignment="1">
      <alignment vertical="center"/>
    </xf>
    <xf numFmtId="0" fontId="19" fillId="11" borderId="13" xfId="0" applyFont="1" applyFill="1" applyBorder="1" applyAlignment="1">
      <alignment horizontal="center" vertical="center" wrapText="1"/>
    </xf>
    <xf numFmtId="0" fontId="19" fillId="11" borderId="14" xfId="0" applyFont="1" applyFill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9" fillId="11" borderId="15" xfId="0" applyFont="1" applyFill="1" applyBorder="1" applyAlignment="1">
      <alignment horizontal="center" vertical="center" wrapText="1"/>
    </xf>
    <xf numFmtId="173" fontId="22" fillId="8" borderId="10" xfId="0" applyNumberFormat="1" applyFont="1" applyFill="1" applyBorder="1" applyAlignment="1">
      <alignment horizontal="right" vertical="center"/>
    </xf>
    <xf numFmtId="173" fontId="22" fillId="8" borderId="11" xfId="0" applyNumberFormat="1" applyFont="1" applyFill="1" applyBorder="1" applyAlignment="1">
      <alignment horizontal="right" vertical="center"/>
    </xf>
    <xf numFmtId="173" fontId="29" fillId="8" borderId="10" xfId="0" applyNumberFormat="1" applyFont="1" applyFill="1" applyBorder="1" applyAlignment="1">
      <alignment horizontal="right" vertical="center"/>
    </xf>
    <xf numFmtId="173" fontId="29" fillId="8" borderId="11" xfId="0" applyNumberFormat="1" applyFont="1" applyFill="1" applyBorder="1" applyAlignment="1">
      <alignment horizontal="right" vertical="center"/>
    </xf>
    <xf numFmtId="171" fontId="22" fillId="8" borderId="10" xfId="0" applyNumberFormat="1" applyFont="1" applyFill="1" applyBorder="1" applyAlignment="1">
      <alignment horizontal="right" vertical="center"/>
    </xf>
    <xf numFmtId="171" fontId="22" fillId="8" borderId="11" xfId="0" applyNumberFormat="1" applyFont="1" applyFill="1" applyBorder="1" applyAlignment="1">
      <alignment horizontal="right" vertical="center"/>
    </xf>
    <xf numFmtId="173" fontId="22" fillId="8" borderId="1" xfId="0" applyNumberFormat="1" applyFont="1" applyFill="1" applyBorder="1" applyAlignment="1">
      <alignment horizontal="right" vertical="center"/>
    </xf>
    <xf numFmtId="171" fontId="22" fillId="8" borderId="5" xfId="0" applyNumberFormat="1" applyFont="1" applyFill="1" applyBorder="1" applyAlignment="1">
      <alignment horizontal="center" vertical="center"/>
    </xf>
    <xf numFmtId="171" fontId="14" fillId="8" borderId="1" xfId="0" applyNumberFormat="1" applyFont="1" applyFill="1" applyBorder="1" applyAlignment="1">
      <alignment horizontal="right" vertical="center"/>
    </xf>
    <xf numFmtId="171" fontId="8" fillId="8" borderId="6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vertical="center" wrapText="1"/>
    </xf>
    <xf numFmtId="171" fontId="8" fillId="8" borderId="1" xfId="1" applyNumberFormat="1" applyFont="1" applyFill="1" applyBorder="1" applyAlignment="1">
      <alignment horizontal="center" vertical="center"/>
    </xf>
    <xf numFmtId="171" fontId="8" fillId="8" borderId="10" xfId="0" applyNumberFormat="1" applyFont="1" applyFill="1" applyBorder="1" applyAlignment="1">
      <alignment horizontal="right" vertical="center"/>
    </xf>
    <xf numFmtId="171" fontId="8" fillId="8" borderId="11" xfId="0" applyNumberFormat="1" applyFont="1" applyFill="1" applyBorder="1" applyAlignment="1">
      <alignment horizontal="right" vertical="center"/>
    </xf>
    <xf numFmtId="173" fontId="8" fillId="8" borderId="10" xfId="0" applyNumberFormat="1" applyFont="1" applyFill="1" applyBorder="1" applyAlignment="1">
      <alignment horizontal="right" vertical="center"/>
    </xf>
    <xf numFmtId="173" fontId="8" fillId="8" borderId="11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vertical="center" wrapText="1"/>
    </xf>
    <xf numFmtId="172" fontId="8" fillId="8" borderId="1" xfId="1" applyNumberFormat="1" applyFont="1" applyFill="1" applyBorder="1" applyAlignment="1">
      <alignment horizontal="center" vertical="center"/>
    </xf>
    <xf numFmtId="171" fontId="22" fillId="8" borderId="1" xfId="0" applyNumberFormat="1" applyFont="1" applyFill="1" applyBorder="1" applyAlignment="1">
      <alignment horizontal="center" vertical="center"/>
    </xf>
    <xf numFmtId="171" fontId="8" fillId="8" borderId="1" xfId="0" applyNumberFormat="1" applyFont="1" applyFill="1" applyBorder="1" applyAlignment="1">
      <alignment horizontal="right" vertical="center"/>
    </xf>
    <xf numFmtId="171" fontId="8" fillId="2" borderId="12" xfId="0" applyNumberFormat="1" applyFont="1" applyFill="1" applyBorder="1" applyAlignment="1">
      <alignment horizontal="center" vertical="center"/>
    </xf>
    <xf numFmtId="171" fontId="8" fillId="0" borderId="5" xfId="0" applyNumberFormat="1" applyFont="1" applyFill="1" applyBorder="1" applyAlignment="1">
      <alignment horizontal="right" vertical="center"/>
    </xf>
    <xf numFmtId="171" fontId="8" fillId="0" borderId="6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171" fontId="8" fillId="0" borderId="1" xfId="0" applyNumberFormat="1" applyFont="1" applyFill="1" applyBorder="1" applyAlignment="1">
      <alignment horizontal="right" vertical="center"/>
    </xf>
    <xf numFmtId="171" fontId="8" fillId="0" borderId="1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73" fontId="8" fillId="2" borderId="1" xfId="0" applyNumberFormat="1" applyFont="1" applyFill="1" applyBorder="1" applyAlignment="1">
      <alignment horizontal="center" vertical="center"/>
    </xf>
    <xf numFmtId="173" fontId="22" fillId="10" borderId="10" xfId="0" applyNumberFormat="1" applyFont="1" applyFill="1" applyBorder="1" applyAlignment="1">
      <alignment horizontal="right" vertical="center"/>
    </xf>
    <xf numFmtId="173" fontId="22" fillId="10" borderId="11" xfId="0" applyNumberFormat="1" applyFont="1" applyFill="1" applyBorder="1" applyAlignment="1">
      <alignment horizontal="right" vertical="center"/>
    </xf>
    <xf numFmtId="171" fontId="22" fillId="10" borderId="6" xfId="0" applyNumberFormat="1" applyFont="1" applyFill="1" applyBorder="1" applyAlignment="1">
      <alignment horizontal="right" vertical="center"/>
    </xf>
    <xf numFmtId="171" fontId="14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2" fontId="8" fillId="0" borderId="1" xfId="1" applyNumberFormat="1" applyFont="1" applyFill="1" applyBorder="1" applyAlignment="1">
      <alignment horizontal="center" vertical="center"/>
    </xf>
    <xf numFmtId="171" fontId="22" fillId="0" borderId="1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72" fontId="8" fillId="0" borderId="1" xfId="1" applyNumberFormat="1" applyFont="1" applyFill="1" applyBorder="1" applyAlignment="1">
      <alignment vertical="center"/>
    </xf>
    <xf numFmtId="171" fontId="8" fillId="0" borderId="12" xfId="0" applyNumberFormat="1" applyFont="1" applyFill="1" applyBorder="1" applyAlignment="1">
      <alignment horizontal="center" vertical="center"/>
    </xf>
    <xf numFmtId="169" fontId="8" fillId="2" borderId="1" xfId="1" applyNumberFormat="1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vertical="center" wrapText="1"/>
    </xf>
    <xf numFmtId="171" fontId="8" fillId="12" borderId="1" xfId="1" applyNumberFormat="1" applyFont="1" applyFill="1" applyBorder="1" applyAlignment="1">
      <alignment horizontal="center" vertical="center"/>
    </xf>
    <xf numFmtId="171" fontId="22" fillId="12" borderId="5" xfId="0" applyNumberFormat="1" applyFont="1" applyFill="1" applyBorder="1" applyAlignment="1">
      <alignment horizontal="center" vertical="center"/>
    </xf>
    <xf numFmtId="171" fontId="14" fillId="12" borderId="1" xfId="0" applyNumberFormat="1" applyFont="1" applyFill="1" applyBorder="1" applyAlignment="1">
      <alignment horizontal="right" vertical="center"/>
    </xf>
    <xf numFmtId="171" fontId="8" fillId="12" borderId="6" xfId="0" applyNumberFormat="1" applyFont="1" applyFill="1" applyBorder="1" applyAlignment="1">
      <alignment horizontal="right" vertical="center"/>
    </xf>
    <xf numFmtId="171" fontId="29" fillId="8" borderId="10" xfId="0" applyNumberFormat="1" applyFont="1" applyFill="1" applyBorder="1" applyAlignment="1">
      <alignment horizontal="right" vertical="center"/>
    </xf>
    <xf numFmtId="171" fontId="29" fillId="8" borderId="11" xfId="0" applyNumberFormat="1" applyFont="1" applyFill="1" applyBorder="1" applyAlignment="1">
      <alignment horizontal="right" vertical="center"/>
    </xf>
    <xf numFmtId="171" fontId="22" fillId="10" borderId="10" xfId="1" applyNumberFormat="1" applyFont="1" applyFill="1" applyBorder="1" applyAlignment="1">
      <alignment horizontal="right" vertical="center"/>
    </xf>
    <xf numFmtId="171" fontId="15" fillId="8" borderId="10" xfId="0" applyNumberFormat="1" applyFont="1" applyFill="1" applyBorder="1" applyAlignment="1">
      <alignment horizontal="right" vertical="center"/>
    </xf>
    <xf numFmtId="171" fontId="15" fillId="8" borderId="11" xfId="0" applyNumberFormat="1" applyFont="1" applyFill="1" applyBorder="1" applyAlignment="1">
      <alignment horizontal="right" vertical="center"/>
    </xf>
    <xf numFmtId="171" fontId="15" fillId="0" borderId="0" xfId="0" applyNumberFormat="1" applyFont="1"/>
    <xf numFmtId="44" fontId="23" fillId="13" borderId="0" xfId="2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Continuous" vertical="center" wrapText="1"/>
    </xf>
    <xf numFmtId="171" fontId="15" fillId="0" borderId="10" xfId="0" applyNumberFormat="1" applyFont="1" applyFill="1" applyBorder="1" applyAlignment="1">
      <alignment horizontal="right" vertical="center"/>
    </xf>
    <xf numFmtId="171" fontId="15" fillId="0" borderId="11" xfId="0" applyNumberFormat="1" applyFont="1" applyFill="1" applyBorder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22" fillId="8" borderId="0" xfId="2" applyNumberFormat="1" applyFont="1" applyFill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1" fontId="8" fillId="0" borderId="3" xfId="2" applyNumberFormat="1" applyFont="1" applyFill="1" applyBorder="1" applyAlignment="1">
      <alignment horizontal="center" vertical="center"/>
    </xf>
    <xf numFmtId="1" fontId="30" fillId="1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173" fontId="27" fillId="0" borderId="0" xfId="0" applyNumberFormat="1" applyFont="1" applyFill="1" applyBorder="1" applyAlignment="1">
      <alignment horizontal="right" vertical="center"/>
    </xf>
    <xf numFmtId="173" fontId="22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 vertical="center"/>
    </xf>
    <xf numFmtId="0" fontId="19" fillId="10" borderId="14" xfId="0" applyFont="1" applyFill="1" applyBorder="1" applyAlignment="1">
      <alignment horizontal="center" vertical="center" wrapText="1"/>
    </xf>
    <xf numFmtId="173" fontId="27" fillId="8" borderId="11" xfId="0" applyNumberFormat="1" applyFont="1" applyFill="1" applyBorder="1" applyAlignment="1">
      <alignment horizontal="right" vertical="center"/>
    </xf>
    <xf numFmtId="173" fontId="15" fillId="0" borderId="11" xfId="0" applyNumberFormat="1" applyFont="1" applyFill="1" applyBorder="1" applyAlignment="1">
      <alignment horizontal="right" vertical="center"/>
    </xf>
    <xf numFmtId="173" fontId="27" fillId="0" borderId="11" xfId="0" applyNumberFormat="1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center"/>
    </xf>
    <xf numFmtId="0" fontId="19" fillId="10" borderId="17" xfId="0" applyFont="1" applyFill="1" applyBorder="1" applyAlignment="1">
      <alignment horizontal="center" vertical="center" wrapText="1"/>
    </xf>
    <xf numFmtId="173" fontId="27" fillId="8" borderId="3" xfId="0" applyNumberFormat="1" applyFont="1" applyFill="1" applyBorder="1" applyAlignment="1">
      <alignment horizontal="right" vertical="center"/>
    </xf>
    <xf numFmtId="173" fontId="22" fillId="10" borderId="3" xfId="0" applyNumberFormat="1" applyFont="1" applyFill="1" applyBorder="1" applyAlignment="1">
      <alignment horizontal="right" vertical="center"/>
    </xf>
    <xf numFmtId="173" fontId="22" fillId="8" borderId="3" xfId="0" applyNumberFormat="1" applyFont="1" applyFill="1" applyBorder="1" applyAlignment="1">
      <alignment horizontal="right" vertical="center"/>
    </xf>
    <xf numFmtId="173" fontId="8" fillId="8" borderId="3" xfId="0" applyNumberFormat="1" applyFont="1" applyFill="1" applyBorder="1" applyAlignment="1">
      <alignment horizontal="right" vertical="center"/>
    </xf>
    <xf numFmtId="173" fontId="15" fillId="0" borderId="3" xfId="0" applyNumberFormat="1" applyFont="1" applyFill="1" applyBorder="1" applyAlignment="1">
      <alignment horizontal="right" vertical="center"/>
    </xf>
    <xf numFmtId="173" fontId="27" fillId="0" borderId="3" xfId="0" applyNumberFormat="1" applyFont="1" applyFill="1" applyBorder="1" applyAlignment="1">
      <alignment horizontal="right" vertical="center"/>
    </xf>
    <xf numFmtId="173" fontId="22" fillId="0" borderId="10" xfId="0" applyNumberFormat="1" applyFont="1" applyFill="1" applyBorder="1" applyAlignment="1">
      <alignment horizontal="right" vertical="center"/>
    </xf>
    <xf numFmtId="173" fontId="22" fillId="0" borderId="11" xfId="0" applyNumberFormat="1" applyFont="1" applyFill="1" applyBorder="1" applyAlignment="1">
      <alignment horizontal="right" vertical="center"/>
    </xf>
    <xf numFmtId="171" fontId="22" fillId="0" borderId="10" xfId="0" applyNumberFormat="1" applyFont="1" applyFill="1" applyBorder="1" applyAlignment="1">
      <alignment horizontal="right" vertical="center"/>
    </xf>
    <xf numFmtId="171" fontId="22" fillId="0" borderId="11" xfId="0" applyNumberFormat="1" applyFont="1" applyFill="1" applyBorder="1" applyAlignment="1">
      <alignment horizontal="right" vertical="center"/>
    </xf>
    <xf numFmtId="171" fontId="15" fillId="0" borderId="18" xfId="0" applyNumberFormat="1" applyFont="1" applyFill="1" applyBorder="1" applyAlignment="1">
      <alignment horizontal="right" vertical="center"/>
    </xf>
    <xf numFmtId="171" fontId="15" fillId="0" borderId="19" xfId="0" applyNumberFormat="1" applyFont="1" applyFill="1" applyBorder="1" applyAlignment="1">
      <alignment horizontal="right" vertical="center"/>
    </xf>
    <xf numFmtId="173" fontId="22" fillId="8" borderId="12" xfId="0" applyNumberFormat="1" applyFont="1" applyFill="1" applyBorder="1" applyAlignment="1">
      <alignment horizontal="right" vertical="center"/>
    </xf>
    <xf numFmtId="171" fontId="8" fillId="4" borderId="12" xfId="0" applyNumberFormat="1" applyFont="1" applyFill="1" applyBorder="1" applyAlignment="1">
      <alignment horizontal="right" vertical="center"/>
    </xf>
    <xf numFmtId="0" fontId="19" fillId="10" borderId="13" xfId="0" applyFont="1" applyFill="1" applyBorder="1" applyAlignment="1">
      <alignment horizontal="center" vertical="center" wrapText="1"/>
    </xf>
    <xf numFmtId="171" fontId="8" fillId="2" borderId="11" xfId="0" applyNumberFormat="1" applyFont="1" applyFill="1" applyBorder="1" applyAlignment="1">
      <alignment horizontal="center" vertical="center"/>
    </xf>
    <xf numFmtId="1" fontId="8" fillId="5" borderId="1" xfId="2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171" fontId="0" fillId="0" borderId="0" xfId="1" applyNumberFormat="1" applyFont="1" applyAlignment="1">
      <alignment horizontal="center"/>
    </xf>
    <xf numFmtId="171" fontId="2" fillId="0" borderId="0" xfId="1" applyNumberFormat="1" applyFont="1" applyAlignment="1">
      <alignment horizontal="center" vertical="center" wrapText="1"/>
    </xf>
    <xf numFmtId="171" fontId="0" fillId="4" borderId="1" xfId="1" applyNumberFormat="1" applyFont="1" applyFill="1" applyBorder="1" applyAlignment="1">
      <alignment horizontal="center" vertical="center"/>
    </xf>
    <xf numFmtId="171" fontId="0" fillId="2" borderId="1" xfId="1" applyNumberFormat="1" applyFont="1" applyFill="1" applyBorder="1" applyAlignment="1">
      <alignment horizontal="center" vertical="center"/>
    </xf>
    <xf numFmtId="171" fontId="0" fillId="3" borderId="1" xfId="1" applyNumberFormat="1" applyFont="1" applyFill="1" applyBorder="1" applyAlignment="1">
      <alignment horizontal="center" vertical="center"/>
    </xf>
    <xf numFmtId="171" fontId="1" fillId="2" borderId="1" xfId="1" applyNumberFormat="1" applyFont="1" applyFill="1" applyBorder="1" applyAlignment="1">
      <alignment horizontal="center" vertical="center"/>
    </xf>
    <xf numFmtId="171" fontId="0" fillId="7" borderId="1" xfId="1" applyNumberFormat="1" applyFont="1" applyFill="1" applyBorder="1" applyAlignment="1">
      <alignment horizontal="center" vertical="center"/>
    </xf>
    <xf numFmtId="171" fontId="6" fillId="2" borderId="1" xfId="1" applyNumberFormat="1" applyFont="1" applyFill="1" applyBorder="1" applyAlignment="1">
      <alignment horizontal="center" vertical="center"/>
    </xf>
    <xf numFmtId="171" fontId="7" fillId="2" borderId="1" xfId="1" applyNumberFormat="1" applyFont="1" applyFill="1" applyBorder="1" applyAlignment="1">
      <alignment horizontal="center" vertical="center"/>
    </xf>
    <xf numFmtId="171" fontId="0" fillId="0" borderId="0" xfId="1" applyNumberFormat="1" applyFont="1"/>
    <xf numFmtId="171" fontId="22" fillId="10" borderId="18" xfId="0" applyNumberFormat="1" applyFont="1" applyFill="1" applyBorder="1" applyAlignment="1">
      <alignment horizontal="right" vertical="center"/>
    </xf>
    <xf numFmtId="171" fontId="22" fillId="10" borderId="19" xfId="0" applyNumberFormat="1" applyFont="1" applyFill="1" applyBorder="1" applyAlignment="1">
      <alignment horizontal="right" vertical="center"/>
    </xf>
    <xf numFmtId="173" fontId="22" fillId="10" borderId="18" xfId="0" applyNumberFormat="1" applyFont="1" applyFill="1" applyBorder="1" applyAlignment="1">
      <alignment horizontal="right" vertical="center"/>
    </xf>
    <xf numFmtId="173" fontId="22" fillId="10" borderId="19" xfId="0" applyNumberFormat="1" applyFont="1" applyFill="1" applyBorder="1" applyAlignment="1">
      <alignment horizontal="right" vertical="center"/>
    </xf>
    <xf numFmtId="171" fontId="0" fillId="4" borderId="1" xfId="0" applyNumberFormat="1" applyFill="1" applyBorder="1" applyAlignment="1">
      <alignment horizontal="center" vertical="center"/>
    </xf>
    <xf numFmtId="171" fontId="0" fillId="2" borderId="1" xfId="0" applyNumberFormat="1" applyFill="1" applyBorder="1" applyAlignment="1">
      <alignment horizontal="center" vertical="center"/>
    </xf>
    <xf numFmtId="171" fontId="0" fillId="3" borderId="1" xfId="0" applyNumberFormat="1" applyFill="1" applyBorder="1" applyAlignment="1">
      <alignment horizontal="center" vertical="center"/>
    </xf>
    <xf numFmtId="171" fontId="0" fillId="5" borderId="1" xfId="0" applyNumberFormat="1" applyFill="1" applyBorder="1" applyAlignment="1">
      <alignment horizontal="center" vertical="center"/>
    </xf>
    <xf numFmtId="173" fontId="0" fillId="2" borderId="1" xfId="0" applyNumberFormat="1" applyFill="1" applyBorder="1" applyAlignment="1">
      <alignment horizontal="center" vertical="center"/>
    </xf>
    <xf numFmtId="173" fontId="0" fillId="4" borderId="1" xfId="0" applyNumberFormat="1" applyFill="1" applyBorder="1" applyAlignment="1">
      <alignment horizontal="center" vertical="center"/>
    </xf>
    <xf numFmtId="173" fontId="0" fillId="3" borderId="1" xfId="0" applyNumberFormat="1" applyFill="1" applyBorder="1" applyAlignment="1">
      <alignment horizontal="center" vertical="center"/>
    </xf>
    <xf numFmtId="173" fontId="0" fillId="3" borderId="1" xfId="0" applyNumberFormat="1" applyFill="1" applyBorder="1" applyAlignment="1">
      <alignment horizontal="center" vertical="center" wrapText="1"/>
    </xf>
    <xf numFmtId="173" fontId="5" fillId="3" borderId="1" xfId="0" applyNumberFormat="1" applyFont="1" applyFill="1" applyBorder="1" applyAlignment="1">
      <alignment horizontal="center" vertical="center" wrapText="1"/>
    </xf>
    <xf numFmtId="173" fontId="0" fillId="5" borderId="1" xfId="0" applyNumberFormat="1" applyFill="1" applyBorder="1" applyAlignment="1">
      <alignment horizontal="center" vertical="center"/>
    </xf>
    <xf numFmtId="173" fontId="0" fillId="0" borderId="1" xfId="0" applyNumberForma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/>
    </xf>
    <xf numFmtId="171" fontId="12" fillId="2" borderId="1" xfId="0" applyNumberFormat="1" applyFont="1" applyFill="1" applyBorder="1" applyAlignment="1">
      <alignment horizontal="center" vertical="center"/>
    </xf>
    <xf numFmtId="171" fontId="6" fillId="2" borderId="1" xfId="0" applyNumberFormat="1" applyFont="1" applyFill="1" applyBorder="1" applyAlignment="1">
      <alignment horizontal="center" vertical="center"/>
    </xf>
    <xf numFmtId="173" fontId="8" fillId="2" borderId="1" xfId="1" applyNumberFormat="1" applyFont="1" applyFill="1" applyBorder="1" applyAlignment="1">
      <alignment horizontal="center" vertical="center"/>
    </xf>
    <xf numFmtId="173" fontId="12" fillId="4" borderId="1" xfId="0" applyNumberFormat="1" applyFont="1" applyFill="1" applyBorder="1" applyAlignment="1">
      <alignment horizontal="center" vertical="center"/>
    </xf>
    <xf numFmtId="173" fontId="0" fillId="4" borderId="1" xfId="1" applyNumberFormat="1" applyFont="1" applyFill="1" applyBorder="1" applyAlignment="1">
      <alignment horizontal="center" vertical="center"/>
    </xf>
    <xf numFmtId="173" fontId="12" fillId="2" borderId="1" xfId="0" applyNumberFormat="1" applyFont="1" applyFill="1" applyBorder="1" applyAlignment="1">
      <alignment horizontal="center" vertical="center"/>
    </xf>
    <xf numFmtId="173" fontId="6" fillId="2" borderId="1" xfId="0" applyNumberFormat="1" applyFont="1" applyFill="1" applyBorder="1" applyAlignment="1">
      <alignment horizontal="center" vertical="center"/>
    </xf>
    <xf numFmtId="171" fontId="0" fillId="3" borderId="1" xfId="0" applyNumberFormat="1" applyFill="1" applyBorder="1" applyAlignment="1">
      <alignment horizontal="center" vertical="center" wrapText="1"/>
    </xf>
    <xf numFmtId="177" fontId="8" fillId="2" borderId="1" xfId="1" applyNumberFormat="1" applyFont="1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2" fontId="8" fillId="2" borderId="5" xfId="1" applyNumberFormat="1" applyFont="1" applyFill="1" applyBorder="1" applyAlignment="1">
      <alignment vertical="center"/>
    </xf>
    <xf numFmtId="173" fontId="14" fillId="2" borderId="1" xfId="0" applyNumberFormat="1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1" fontId="22" fillId="10" borderId="1" xfId="0" applyNumberFormat="1" applyFont="1" applyFill="1" applyBorder="1" applyAlignment="1">
      <alignment horizontal="center" vertical="center"/>
    </xf>
    <xf numFmtId="1" fontId="30" fillId="4" borderId="1" xfId="0" applyNumberFormat="1" applyFont="1" applyFill="1" applyBorder="1" applyAlignment="1">
      <alignment horizontal="center" vertical="center"/>
    </xf>
    <xf numFmtId="171" fontId="22" fillId="0" borderId="3" xfId="0" applyNumberFormat="1" applyFont="1" applyBorder="1" applyAlignment="1">
      <alignment vertical="center"/>
    </xf>
    <xf numFmtId="171" fontId="22" fillId="0" borderId="11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left" vertical="center" wrapText="1"/>
    </xf>
    <xf numFmtId="171" fontId="8" fillId="4" borderId="6" xfId="0" applyNumberFormat="1" applyFont="1" applyFill="1" applyBorder="1" applyAlignment="1">
      <alignment horizontal="right" vertical="center"/>
    </xf>
    <xf numFmtId="171" fontId="22" fillId="10" borderId="10" xfId="1" applyNumberFormat="1" applyFont="1" applyFill="1" applyBorder="1" applyAlignment="1">
      <alignment vertical="center"/>
    </xf>
    <xf numFmtId="171" fontId="22" fillId="10" borderId="11" xfId="1" applyNumberFormat="1" applyFont="1" applyFill="1" applyBorder="1" applyAlignment="1">
      <alignment vertical="center"/>
    </xf>
    <xf numFmtId="171" fontId="22" fillId="8" borderId="10" xfId="1" applyNumberFormat="1" applyFont="1" applyFill="1" applyBorder="1" applyAlignment="1">
      <alignment vertical="center"/>
    </xf>
    <xf numFmtId="171" fontId="22" fillId="8" borderId="11" xfId="1" applyNumberFormat="1" applyFont="1" applyFill="1" applyBorder="1" applyAlignment="1">
      <alignment vertical="center"/>
    </xf>
    <xf numFmtId="171" fontId="22" fillId="8" borderId="3" xfId="1" applyNumberFormat="1" applyFont="1" applyFill="1" applyBorder="1" applyAlignment="1">
      <alignment vertical="center"/>
    </xf>
    <xf numFmtId="171" fontId="22" fillId="8" borderId="20" xfId="1" applyNumberFormat="1" applyFont="1" applyFill="1" applyBorder="1" applyAlignment="1">
      <alignment vertical="center"/>
    </xf>
    <xf numFmtId="171" fontId="22" fillId="8" borderId="19" xfId="1" applyNumberFormat="1" applyFont="1" applyFill="1" applyBorder="1" applyAlignment="1">
      <alignment vertical="center"/>
    </xf>
    <xf numFmtId="171" fontId="22" fillId="0" borderId="3" xfId="1" applyNumberFormat="1" applyFont="1" applyBorder="1" applyAlignment="1">
      <alignment vertical="center"/>
    </xf>
    <xf numFmtId="171" fontId="22" fillId="0" borderId="11" xfId="1" applyNumberFormat="1" applyFont="1" applyBorder="1" applyAlignment="1">
      <alignment vertical="center"/>
    </xf>
    <xf numFmtId="171" fontId="8" fillId="2" borderId="1" xfId="1" applyNumberFormat="1" applyFont="1" applyFill="1" applyBorder="1" applyAlignment="1">
      <alignment vertical="center"/>
    </xf>
    <xf numFmtId="171" fontId="22" fillId="2" borderId="5" xfId="0" applyNumberFormat="1" applyFont="1" applyFill="1" applyBorder="1" applyAlignment="1">
      <alignment vertical="center"/>
    </xf>
    <xf numFmtId="171" fontId="14" fillId="2" borderId="1" xfId="0" applyNumberFormat="1" applyFont="1" applyFill="1" applyBorder="1" applyAlignment="1">
      <alignment vertical="center"/>
    </xf>
    <xf numFmtId="171" fontId="8" fillId="2" borderId="6" xfId="0" applyNumberFormat="1" applyFont="1" applyFill="1" applyBorder="1" applyAlignment="1">
      <alignment vertical="center"/>
    </xf>
    <xf numFmtId="171" fontId="22" fillId="10" borderId="10" xfId="0" applyNumberFormat="1" applyFont="1" applyFill="1" applyBorder="1" applyAlignment="1">
      <alignment vertical="center"/>
    </xf>
    <xf numFmtId="171" fontId="22" fillId="10" borderId="11" xfId="0" applyNumberFormat="1" applyFont="1" applyFill="1" applyBorder="1" applyAlignment="1">
      <alignment vertical="center"/>
    </xf>
    <xf numFmtId="171" fontId="8" fillId="5" borderId="1" xfId="1" applyNumberFormat="1" applyFont="1" applyFill="1" applyBorder="1" applyAlignment="1">
      <alignment vertical="center"/>
    </xf>
    <xf numFmtId="171" fontId="22" fillId="5" borderId="5" xfId="0" applyNumberFormat="1" applyFont="1" applyFill="1" applyBorder="1" applyAlignment="1">
      <alignment vertical="center"/>
    </xf>
    <xf numFmtId="171" fontId="15" fillId="8" borderId="10" xfId="0" applyNumberFormat="1" applyFont="1" applyFill="1" applyBorder="1" applyAlignment="1">
      <alignment vertical="center"/>
    </xf>
    <xf numFmtId="171" fontId="15" fillId="8" borderId="11" xfId="0" applyNumberFormat="1" applyFont="1" applyFill="1" applyBorder="1" applyAlignment="1">
      <alignment vertical="center"/>
    </xf>
    <xf numFmtId="171" fontId="8" fillId="2" borderId="11" xfId="0" applyNumberFormat="1" applyFont="1" applyFill="1" applyBorder="1" applyAlignment="1">
      <alignment vertical="center"/>
    </xf>
    <xf numFmtId="171" fontId="22" fillId="0" borderId="3" xfId="0" applyNumberFormat="1" applyFont="1" applyFill="1" applyBorder="1" applyAlignment="1">
      <alignment vertical="center"/>
    </xf>
    <xf numFmtId="171" fontId="22" fillId="0" borderId="11" xfId="0" applyNumberFormat="1" applyFont="1" applyFill="1" applyBorder="1" applyAlignment="1">
      <alignment vertical="center"/>
    </xf>
    <xf numFmtId="171" fontId="8" fillId="2" borderId="2" xfId="1" applyNumberFormat="1" applyFont="1" applyFill="1" applyBorder="1" applyAlignment="1">
      <alignment vertical="center"/>
    </xf>
    <xf numFmtId="171" fontId="22" fillId="2" borderId="2" xfId="0" applyNumberFormat="1" applyFont="1" applyFill="1" applyBorder="1" applyAlignment="1">
      <alignment vertical="center"/>
    </xf>
    <xf numFmtId="171" fontId="14" fillId="2" borderId="2" xfId="0" applyNumberFormat="1" applyFont="1" applyFill="1" applyBorder="1" applyAlignment="1">
      <alignment vertical="center"/>
    </xf>
    <xf numFmtId="171" fontId="8" fillId="2" borderId="15" xfId="0" applyNumberFormat="1" applyFont="1" applyFill="1" applyBorder="1" applyAlignment="1">
      <alignment vertical="center"/>
    </xf>
    <xf numFmtId="171" fontId="22" fillId="8" borderId="20" xfId="0" applyNumberFormat="1" applyFont="1" applyFill="1" applyBorder="1" applyAlignment="1">
      <alignment vertical="center"/>
    </xf>
    <xf numFmtId="171" fontId="22" fillId="8" borderId="19" xfId="0" applyNumberFormat="1" applyFont="1" applyFill="1" applyBorder="1" applyAlignment="1">
      <alignment vertical="center"/>
    </xf>
    <xf numFmtId="171" fontId="8" fillId="2" borderId="1" xfId="0" applyNumberFormat="1" applyFont="1" applyFill="1" applyBorder="1" applyAlignment="1">
      <alignment vertical="center"/>
    </xf>
    <xf numFmtId="173" fontId="22" fillId="0" borderId="3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center" vertical="center"/>
    </xf>
    <xf numFmtId="171" fontId="22" fillId="0" borderId="3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171" fontId="8" fillId="0" borderId="1" xfId="1" applyNumberFormat="1" applyFont="1" applyFill="1" applyBorder="1" applyAlignment="1">
      <alignment horizontal="right" vertical="center"/>
    </xf>
    <xf numFmtId="171" fontId="22" fillId="0" borderId="5" xfId="0" applyNumberFormat="1" applyFont="1" applyFill="1" applyBorder="1" applyAlignment="1">
      <alignment horizontal="right" vertical="center"/>
    </xf>
    <xf numFmtId="171" fontId="8" fillId="4" borderId="1" xfId="1" applyNumberFormat="1" applyFont="1" applyFill="1" applyBorder="1" applyAlignment="1">
      <alignment horizontal="right" vertical="center"/>
    </xf>
    <xf numFmtId="171" fontId="22" fillId="4" borderId="5" xfId="0" applyNumberFormat="1" applyFont="1" applyFill="1" applyBorder="1" applyAlignment="1">
      <alignment horizontal="right" vertical="center"/>
    </xf>
    <xf numFmtId="172" fontId="8" fillId="4" borderId="1" xfId="1" applyNumberFormat="1" applyFont="1" applyFill="1" applyBorder="1" applyAlignment="1">
      <alignment horizontal="right" vertical="center"/>
    </xf>
    <xf numFmtId="171" fontId="22" fillId="4" borderId="1" xfId="0" applyNumberFormat="1" applyFont="1" applyFill="1" applyBorder="1" applyAlignment="1">
      <alignment horizontal="right" vertical="center"/>
    </xf>
    <xf numFmtId="171" fontId="8" fillId="4" borderId="14" xfId="0" applyNumberFormat="1" applyFont="1" applyFill="1" applyBorder="1" applyAlignment="1">
      <alignment horizontal="right" vertical="center"/>
    </xf>
    <xf numFmtId="172" fontId="8" fillId="2" borderId="1" xfId="1" applyNumberFormat="1" applyFont="1" applyFill="1" applyBorder="1" applyAlignment="1">
      <alignment horizontal="right" vertical="center"/>
    </xf>
    <xf numFmtId="171" fontId="22" fillId="2" borderId="1" xfId="0" applyNumberFormat="1" applyFont="1" applyFill="1" applyBorder="1" applyAlignment="1">
      <alignment horizontal="right" vertical="center"/>
    </xf>
    <xf numFmtId="171" fontId="8" fillId="2" borderId="11" xfId="0" applyNumberFormat="1" applyFont="1" applyFill="1" applyBorder="1" applyAlignment="1">
      <alignment horizontal="right" vertical="center"/>
    </xf>
    <xf numFmtId="171" fontId="8" fillId="0" borderId="11" xfId="0" applyNumberFormat="1" applyFont="1" applyFill="1" applyBorder="1" applyAlignment="1">
      <alignment horizontal="right" vertical="center"/>
    </xf>
    <xf numFmtId="171" fontId="8" fillId="4" borderId="11" xfId="0" applyNumberFormat="1" applyFont="1" applyFill="1" applyBorder="1" applyAlignment="1">
      <alignment horizontal="right" vertical="center"/>
    </xf>
    <xf numFmtId="172" fontId="8" fillId="0" borderId="1" xfId="1" applyNumberFormat="1" applyFont="1" applyFill="1" applyBorder="1" applyAlignment="1">
      <alignment horizontal="right" vertical="center"/>
    </xf>
    <xf numFmtId="171" fontId="22" fillId="0" borderId="1" xfId="0" applyNumberFormat="1" applyFont="1" applyFill="1" applyBorder="1" applyAlignment="1">
      <alignment horizontal="right" vertical="center"/>
    </xf>
    <xf numFmtId="171" fontId="8" fillId="4" borderId="1" xfId="0" applyNumberFormat="1" applyFont="1" applyFill="1" applyBorder="1" applyAlignment="1">
      <alignment horizontal="right" vertical="center"/>
    </xf>
    <xf numFmtId="1" fontId="30" fillId="0" borderId="1" xfId="0" applyNumberFormat="1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left" vertical="center" wrapText="1"/>
    </xf>
    <xf numFmtId="0" fontId="8" fillId="17" borderId="1" xfId="0" applyFont="1" applyFill="1" applyBorder="1" applyAlignment="1">
      <alignment horizontal="center" vertical="center" wrapText="1"/>
    </xf>
    <xf numFmtId="172" fontId="8" fillId="17" borderId="1" xfId="1" applyNumberFormat="1" applyFont="1" applyFill="1" applyBorder="1" applyAlignment="1">
      <alignment horizontal="right" vertical="center"/>
    </xf>
    <xf numFmtId="171" fontId="22" fillId="17" borderId="1" xfId="0" applyNumberFormat="1" applyFont="1" applyFill="1" applyBorder="1" applyAlignment="1">
      <alignment horizontal="right" vertical="center"/>
    </xf>
    <xf numFmtId="171" fontId="14" fillId="17" borderId="1" xfId="0" applyNumberFormat="1" applyFont="1" applyFill="1" applyBorder="1" applyAlignment="1">
      <alignment horizontal="right" vertical="center"/>
    </xf>
    <xf numFmtId="171" fontId="8" fillId="17" borderId="11" xfId="0" applyNumberFormat="1" applyFont="1" applyFill="1" applyBorder="1" applyAlignment="1">
      <alignment horizontal="right" vertical="center"/>
    </xf>
    <xf numFmtId="171" fontId="14" fillId="18" borderId="1" xfId="0" applyNumberFormat="1" applyFont="1" applyFill="1" applyBorder="1" applyAlignment="1">
      <alignment horizontal="right" vertical="center"/>
    </xf>
    <xf numFmtId="171" fontId="8" fillId="18" borderId="11" xfId="0" applyNumberFormat="1" applyFont="1" applyFill="1" applyBorder="1" applyAlignment="1">
      <alignment horizontal="right" vertical="center"/>
    </xf>
    <xf numFmtId="171" fontId="22" fillId="19" borderId="11" xfId="0" applyNumberFormat="1" applyFont="1" applyFill="1" applyBorder="1" applyAlignment="1">
      <alignment horizontal="right" vertical="center"/>
    </xf>
    <xf numFmtId="171" fontId="22" fillId="20" borderId="10" xfId="0" applyNumberFormat="1" applyFont="1" applyFill="1" applyBorder="1" applyAlignment="1">
      <alignment vertical="center"/>
    </xf>
    <xf numFmtId="171" fontId="22" fillId="20" borderId="11" xfId="0" applyNumberFormat="1" applyFont="1" applyFill="1" applyBorder="1" applyAlignment="1">
      <alignment vertical="center"/>
    </xf>
    <xf numFmtId="171" fontId="22" fillId="20" borderId="10" xfId="1" applyNumberFormat="1" applyFont="1" applyFill="1" applyBorder="1" applyAlignment="1">
      <alignment vertical="center"/>
    </xf>
    <xf numFmtId="171" fontId="22" fillId="20" borderId="11" xfId="1" applyNumberFormat="1" applyFont="1" applyFill="1" applyBorder="1" applyAlignment="1">
      <alignment vertical="center"/>
    </xf>
    <xf numFmtId="0" fontId="8" fillId="17" borderId="1" xfId="0" applyFont="1" applyFill="1" applyBorder="1" applyAlignment="1">
      <alignment wrapText="1"/>
    </xf>
    <xf numFmtId="171" fontId="8" fillId="17" borderId="1" xfId="1" applyNumberFormat="1" applyFont="1" applyFill="1" applyBorder="1" applyAlignment="1">
      <alignment horizontal="right" vertical="center"/>
    </xf>
    <xf numFmtId="171" fontId="22" fillId="17" borderId="5" xfId="0" applyNumberFormat="1" applyFont="1" applyFill="1" applyBorder="1" applyAlignment="1">
      <alignment horizontal="right" vertical="center"/>
    </xf>
    <xf numFmtId="171" fontId="8" fillId="17" borderId="6" xfId="0" applyNumberFormat="1" applyFont="1" applyFill="1" applyBorder="1" applyAlignment="1">
      <alignment horizontal="right" vertical="center"/>
    </xf>
    <xf numFmtId="0" fontId="8" fillId="21" borderId="1" xfId="0" applyFont="1" applyFill="1" applyBorder="1" applyAlignment="1">
      <alignment wrapText="1"/>
    </xf>
    <xf numFmtId="0" fontId="8" fillId="21" borderId="1" xfId="0" applyFont="1" applyFill="1" applyBorder="1" applyAlignment="1">
      <alignment horizontal="center" vertical="center" wrapText="1"/>
    </xf>
    <xf numFmtId="171" fontId="8" fillId="21" borderId="1" xfId="1" applyNumberFormat="1" applyFont="1" applyFill="1" applyBorder="1" applyAlignment="1">
      <alignment horizontal="right" vertical="center"/>
    </xf>
    <xf numFmtId="171" fontId="22" fillId="21" borderId="5" xfId="0" applyNumberFormat="1" applyFont="1" applyFill="1" applyBorder="1" applyAlignment="1">
      <alignment horizontal="right" vertical="center"/>
    </xf>
    <xf numFmtId="171" fontId="8" fillId="21" borderId="6" xfId="0" applyNumberFormat="1" applyFont="1" applyFill="1" applyBorder="1" applyAlignment="1">
      <alignment horizontal="right" vertical="center"/>
    </xf>
    <xf numFmtId="173" fontId="22" fillId="8" borderId="21" xfId="0" applyNumberFormat="1" applyFont="1" applyFill="1" applyBorder="1" applyAlignment="1">
      <alignment horizontal="center" vertical="center"/>
    </xf>
    <xf numFmtId="173" fontId="22" fillId="8" borderId="11" xfId="0" applyNumberFormat="1" applyFont="1" applyFill="1" applyBorder="1" applyAlignment="1">
      <alignment horizontal="center" vertical="center"/>
    </xf>
    <xf numFmtId="171" fontId="22" fillId="22" borderId="22" xfId="0" applyNumberFormat="1" applyFont="1" applyFill="1" applyBorder="1" applyAlignment="1">
      <alignment horizontal="right" vertical="center"/>
    </xf>
    <xf numFmtId="171" fontId="22" fillId="22" borderId="23" xfId="0" applyNumberFormat="1" applyFont="1" applyFill="1" applyBorder="1" applyAlignment="1">
      <alignment horizontal="right" vertical="center"/>
    </xf>
    <xf numFmtId="173" fontId="22" fillId="22" borderId="22" xfId="0" applyNumberFormat="1" applyFont="1" applyFill="1" applyBorder="1" applyAlignment="1">
      <alignment horizontal="right" vertical="center"/>
    </xf>
    <xf numFmtId="173" fontId="22" fillId="22" borderId="23" xfId="0" applyNumberFormat="1" applyFont="1" applyFill="1" applyBorder="1" applyAlignment="1">
      <alignment horizontal="right" vertical="center"/>
    </xf>
    <xf numFmtId="171" fontId="32" fillId="2" borderId="1" xfId="0" applyNumberFormat="1" applyFont="1" applyFill="1" applyBorder="1" applyAlignment="1">
      <alignment horizontal="center" vertical="center"/>
    </xf>
    <xf numFmtId="171" fontId="33" fillId="2" borderId="1" xfId="0" applyNumberFormat="1" applyFont="1" applyFill="1" applyBorder="1" applyAlignment="1">
      <alignment horizontal="right" vertical="center"/>
    </xf>
    <xf numFmtId="171" fontId="34" fillId="2" borderId="12" xfId="0" applyNumberFormat="1" applyFont="1" applyFill="1" applyBorder="1" applyAlignment="1">
      <alignment horizontal="right" vertical="center"/>
    </xf>
    <xf numFmtId="171" fontId="32" fillId="22" borderId="22" xfId="0" applyNumberFormat="1" applyFont="1" applyFill="1" applyBorder="1" applyAlignment="1">
      <alignment horizontal="right" vertical="center"/>
    </xf>
    <xf numFmtId="171" fontId="32" fillId="22" borderId="23" xfId="0" applyNumberFormat="1" applyFont="1" applyFill="1" applyBorder="1" applyAlignment="1">
      <alignment horizontal="right" vertical="center"/>
    </xf>
    <xf numFmtId="171" fontId="22" fillId="19" borderId="10" xfId="0" applyNumberFormat="1" applyFont="1" applyFill="1" applyBorder="1" applyAlignment="1">
      <alignment horizontal="right" vertical="center"/>
    </xf>
    <xf numFmtId="173" fontId="22" fillId="19" borderId="10" xfId="0" applyNumberFormat="1" applyFont="1" applyFill="1" applyBorder="1" applyAlignment="1">
      <alignment horizontal="right" vertical="center"/>
    </xf>
    <xf numFmtId="173" fontId="22" fillId="19" borderId="11" xfId="0" applyNumberFormat="1" applyFont="1" applyFill="1" applyBorder="1" applyAlignment="1">
      <alignment horizontal="right" vertical="center"/>
    </xf>
    <xf numFmtId="171" fontId="22" fillId="20" borderId="10" xfId="0" applyNumberFormat="1" applyFont="1" applyFill="1" applyBorder="1" applyAlignment="1">
      <alignment horizontal="right" vertical="center"/>
    </xf>
    <xf numFmtId="171" fontId="22" fillId="20" borderId="11" xfId="0" applyNumberFormat="1" applyFont="1" applyFill="1" applyBorder="1" applyAlignment="1">
      <alignment horizontal="right" vertical="center"/>
    </xf>
    <xf numFmtId="171" fontId="8" fillId="17" borderId="1" xfId="0" applyNumberFormat="1" applyFont="1" applyFill="1" applyBorder="1" applyAlignment="1">
      <alignment horizontal="right" vertical="center"/>
    </xf>
    <xf numFmtId="171" fontId="8" fillId="21" borderId="1" xfId="0" applyNumberFormat="1" applyFont="1" applyFill="1" applyBorder="1" applyAlignment="1">
      <alignment horizontal="right" vertical="center"/>
    </xf>
    <xf numFmtId="0" fontId="35" fillId="2" borderId="1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171" fontId="8" fillId="21" borderId="5" xfId="0" applyNumberFormat="1" applyFont="1" applyFill="1" applyBorder="1" applyAlignment="1">
      <alignment horizontal="right" vertical="center"/>
    </xf>
    <xf numFmtId="1" fontId="8" fillId="23" borderId="1" xfId="2" applyNumberFormat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wrapText="1"/>
    </xf>
    <xf numFmtId="0" fontId="8" fillId="23" borderId="1" xfId="0" applyFont="1" applyFill="1" applyBorder="1" applyAlignment="1">
      <alignment horizontal="center" vertical="center" wrapText="1"/>
    </xf>
    <xf numFmtId="171" fontId="8" fillId="23" borderId="1" xfId="1" applyNumberFormat="1" applyFont="1" applyFill="1" applyBorder="1" applyAlignment="1">
      <alignment horizontal="right" vertical="center"/>
    </xf>
    <xf numFmtId="171" fontId="22" fillId="23" borderId="5" xfId="0" applyNumberFormat="1" applyFont="1" applyFill="1" applyBorder="1" applyAlignment="1">
      <alignment horizontal="right" vertical="center"/>
    </xf>
    <xf numFmtId="171" fontId="14" fillId="23" borderId="1" xfId="0" applyNumberFormat="1" applyFont="1" applyFill="1" applyBorder="1" applyAlignment="1">
      <alignment horizontal="right" vertical="center"/>
    </xf>
    <xf numFmtId="171" fontId="8" fillId="23" borderId="6" xfId="0" applyNumberFormat="1" applyFont="1" applyFill="1" applyBorder="1" applyAlignment="1">
      <alignment horizontal="right" vertical="center"/>
    </xf>
    <xf numFmtId="0" fontId="8" fillId="24" borderId="1" xfId="0" applyFont="1" applyFill="1" applyBorder="1" applyAlignment="1">
      <alignment wrapText="1"/>
    </xf>
    <xf numFmtId="0" fontId="8" fillId="24" borderId="1" xfId="0" applyFont="1" applyFill="1" applyBorder="1" applyAlignment="1">
      <alignment horizontal="center" vertical="center" wrapText="1"/>
    </xf>
    <xf numFmtId="172" fontId="8" fillId="24" borderId="1" xfId="1" applyNumberFormat="1" applyFont="1" applyFill="1" applyBorder="1" applyAlignment="1">
      <alignment horizontal="right" vertical="center"/>
    </xf>
    <xf numFmtId="171" fontId="22" fillId="24" borderId="1" xfId="0" applyNumberFormat="1" applyFont="1" applyFill="1" applyBorder="1" applyAlignment="1">
      <alignment horizontal="right" vertical="center"/>
    </xf>
    <xf numFmtId="171" fontId="8" fillId="24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17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" fontId="0" fillId="0" borderId="24" xfId="0" applyNumberForma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1" fontId="0" fillId="2" borderId="2" xfId="1" applyNumberFormat="1" applyFont="1" applyFill="1" applyBorder="1" applyAlignment="1">
      <alignment horizontal="center" vertical="center"/>
    </xf>
    <xf numFmtId="171" fontId="0" fillId="2" borderId="5" xfId="1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11" borderId="31" xfId="0" applyFont="1" applyFill="1" applyBorder="1" applyAlignment="1">
      <alignment horizontal="center" vertical="center"/>
    </xf>
    <xf numFmtId="0" fontId="22" fillId="11" borderId="16" xfId="0" applyFont="1" applyFill="1" applyBorder="1" applyAlignment="1">
      <alignment horizontal="center" vertical="center"/>
    </xf>
    <xf numFmtId="0" fontId="22" fillId="11" borderId="32" xfId="0" applyFont="1" applyFill="1" applyBorder="1" applyAlignment="1">
      <alignment horizontal="center" vertical="center"/>
    </xf>
    <xf numFmtId="0" fontId="22" fillId="11" borderId="33" xfId="0" applyFont="1" applyFill="1" applyBorder="1" applyAlignment="1">
      <alignment horizontal="center" vertical="center"/>
    </xf>
    <xf numFmtId="0" fontId="18" fillId="11" borderId="34" xfId="0" applyFont="1" applyFill="1" applyBorder="1" applyAlignment="1">
      <alignment horizontal="center" vertical="center"/>
    </xf>
    <xf numFmtId="0" fontId="18" fillId="11" borderId="3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4" fontId="22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73" fontId="8" fillId="0" borderId="12" xfId="0" applyNumberFormat="1" applyFont="1" applyFill="1" applyBorder="1" applyAlignment="1">
      <alignment horizontal="center" vertical="center"/>
    </xf>
    <xf numFmtId="173" fontId="8" fillId="0" borderId="37" xfId="0" applyNumberFormat="1" applyFont="1" applyFill="1" applyBorder="1" applyAlignment="1">
      <alignment horizontal="center" vertical="center"/>
    </xf>
    <xf numFmtId="173" fontId="8" fillId="0" borderId="25" xfId="0" applyNumberFormat="1" applyFont="1" applyFill="1" applyBorder="1" applyAlignment="1">
      <alignment horizontal="center" vertical="center"/>
    </xf>
    <xf numFmtId="173" fontId="8" fillId="0" borderId="38" xfId="0" applyNumberFormat="1" applyFont="1" applyFill="1" applyBorder="1" applyAlignment="1">
      <alignment horizontal="center" vertical="center"/>
    </xf>
    <xf numFmtId="174" fontId="22" fillId="10" borderId="26" xfId="1" applyNumberFormat="1" applyFont="1" applyFill="1" applyBorder="1" applyAlignment="1">
      <alignment horizontal="center" vertical="center"/>
    </xf>
    <xf numFmtId="174" fontId="22" fillId="10" borderId="39" xfId="1" applyNumberFormat="1" applyFont="1" applyFill="1" applyBorder="1" applyAlignment="1">
      <alignment horizontal="center" vertical="center"/>
    </xf>
    <xf numFmtId="173" fontId="8" fillId="0" borderId="40" xfId="0" applyNumberFormat="1" applyFont="1" applyFill="1" applyBorder="1" applyAlignment="1">
      <alignment horizontal="center" vertical="center"/>
    </xf>
    <xf numFmtId="173" fontId="8" fillId="0" borderId="36" xfId="0" applyNumberFormat="1" applyFont="1" applyFill="1" applyBorder="1" applyAlignment="1">
      <alignment horizontal="center" vertical="center"/>
    </xf>
    <xf numFmtId="173" fontId="8" fillId="0" borderId="21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8" fillId="10" borderId="30" xfId="0" applyFont="1" applyFill="1" applyBorder="1" applyAlignment="1">
      <alignment horizontal="center" vertical="center"/>
    </xf>
    <xf numFmtId="0" fontId="18" fillId="11" borderId="35" xfId="0" applyFont="1" applyFill="1" applyBorder="1" applyAlignment="1">
      <alignment horizontal="center" vertical="center"/>
    </xf>
    <xf numFmtId="0" fontId="17" fillId="14" borderId="27" xfId="0" applyFont="1" applyFill="1" applyBorder="1" applyAlignment="1">
      <alignment horizontal="center" vertical="center" wrapText="1"/>
    </xf>
    <xf numFmtId="0" fontId="17" fillId="14" borderId="28" xfId="0" applyFont="1" applyFill="1" applyBorder="1" applyAlignment="1">
      <alignment horizontal="center" vertical="center" wrapText="1"/>
    </xf>
    <xf numFmtId="173" fontId="8" fillId="0" borderId="6" xfId="0" applyNumberFormat="1" applyFont="1" applyFill="1" applyBorder="1" applyAlignment="1">
      <alignment horizontal="center" vertical="center"/>
    </xf>
    <xf numFmtId="0" fontId="17" fillId="14" borderId="26" xfId="0" applyFont="1" applyFill="1" applyBorder="1" applyAlignment="1">
      <alignment horizontal="center" vertical="center" wrapText="1"/>
    </xf>
    <xf numFmtId="173" fontId="22" fillId="10" borderId="25" xfId="0" applyNumberFormat="1" applyFont="1" applyFill="1" applyBorder="1" applyAlignment="1">
      <alignment horizontal="center" vertical="center"/>
    </xf>
    <xf numFmtId="173" fontId="22" fillId="10" borderId="38" xfId="0" applyNumberFormat="1" applyFont="1" applyFill="1" applyBorder="1" applyAlignment="1">
      <alignment horizontal="center" vertical="center"/>
    </xf>
    <xf numFmtId="43" fontId="22" fillId="10" borderId="26" xfId="1" applyFont="1" applyFill="1" applyBorder="1" applyAlignment="1">
      <alignment horizontal="center" vertical="center"/>
    </xf>
    <xf numFmtId="43" fontId="22" fillId="10" borderId="39" xfId="1" applyFont="1" applyFill="1" applyBorder="1" applyAlignment="1">
      <alignment horizontal="center" vertical="center"/>
    </xf>
    <xf numFmtId="0" fontId="18" fillId="14" borderId="29" xfId="0" applyFont="1" applyFill="1" applyBorder="1" applyAlignment="1">
      <alignment horizontal="center" vertical="center"/>
    </xf>
    <xf numFmtId="0" fontId="18" fillId="14" borderId="30" xfId="0" applyFont="1" applyFill="1" applyBorder="1" applyAlignment="1">
      <alignment horizontal="center" vertical="center"/>
    </xf>
    <xf numFmtId="0" fontId="17" fillId="14" borderId="13" xfId="0" applyFont="1" applyFill="1" applyBorder="1" applyAlignment="1">
      <alignment horizontal="center" vertical="center" wrapText="1"/>
    </xf>
    <xf numFmtId="0" fontId="18" fillId="10" borderId="35" xfId="0" applyFont="1" applyFill="1" applyBorder="1" applyAlignment="1">
      <alignment horizontal="center" vertical="center"/>
    </xf>
    <xf numFmtId="44" fontId="23" fillId="13" borderId="0" xfId="2" applyFont="1" applyFill="1" applyBorder="1" applyAlignment="1">
      <alignment horizontal="center" vertical="center" textRotation="90"/>
    </xf>
    <xf numFmtId="0" fontId="17" fillId="14" borderId="25" xfId="0" applyFont="1" applyFill="1" applyBorder="1" applyAlignment="1">
      <alignment horizontal="center" vertical="center" wrapText="1"/>
    </xf>
    <xf numFmtId="0" fontId="26" fillId="15" borderId="0" xfId="0" applyFont="1" applyFill="1" applyBorder="1" applyAlignment="1">
      <alignment horizontal="center" vertical="center" textRotation="90"/>
    </xf>
    <xf numFmtId="0" fontId="26" fillId="16" borderId="0" xfId="0" applyFont="1" applyFill="1" applyBorder="1" applyAlignment="1">
      <alignment horizontal="center" vertical="center" textRotation="90" wrapText="1"/>
    </xf>
    <xf numFmtId="0" fontId="0" fillId="0" borderId="0" xfId="0"/>
    <xf numFmtId="0" fontId="20" fillId="9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8" fillId="11" borderId="42" xfId="0" applyFont="1" applyFill="1" applyBorder="1" applyAlignment="1">
      <alignment horizontal="center" vertical="center"/>
    </xf>
    <xf numFmtId="0" fontId="18" fillId="11" borderId="43" xfId="0" applyFont="1" applyFill="1" applyBorder="1" applyAlignment="1">
      <alignment horizontal="center" vertical="center"/>
    </xf>
    <xf numFmtId="0" fontId="22" fillId="11" borderId="44" xfId="0" applyFont="1" applyFill="1" applyBorder="1" applyAlignment="1">
      <alignment horizontal="center" vertical="center"/>
    </xf>
    <xf numFmtId="173" fontId="8" fillId="8" borderId="41" xfId="0" applyNumberFormat="1" applyFont="1" applyFill="1" applyBorder="1" applyAlignment="1">
      <alignment horizontal="center" vertical="center"/>
    </xf>
    <xf numFmtId="173" fontId="8" fillId="8" borderId="38" xfId="0" applyNumberFormat="1" applyFont="1" applyFill="1" applyBorder="1" applyAlignment="1">
      <alignment horizontal="center" vertical="center"/>
    </xf>
    <xf numFmtId="173" fontId="21" fillId="8" borderId="4" xfId="0" applyNumberFormat="1" applyFont="1" applyFill="1" applyBorder="1" applyAlignment="1">
      <alignment horizontal="center" vertical="center"/>
    </xf>
    <xf numFmtId="173" fontId="21" fillId="8" borderId="37" xfId="0" applyNumberFormat="1" applyFont="1" applyFill="1" applyBorder="1" applyAlignment="1">
      <alignment horizontal="center" vertical="center"/>
    </xf>
    <xf numFmtId="173" fontId="22" fillId="8" borderId="40" xfId="0" applyNumberFormat="1" applyFont="1" applyFill="1" applyBorder="1" applyAlignment="1">
      <alignment horizontal="center" vertical="center"/>
    </xf>
    <xf numFmtId="173" fontId="22" fillId="8" borderId="36" xfId="0" applyNumberFormat="1" applyFont="1" applyFill="1" applyBorder="1" applyAlignment="1">
      <alignment horizontal="center" vertical="center"/>
    </xf>
    <xf numFmtId="173" fontId="22" fillId="8" borderId="25" xfId="0" applyNumberFormat="1" applyFont="1" applyFill="1" applyBorder="1" applyAlignment="1">
      <alignment horizontal="center" vertical="center"/>
    </xf>
    <xf numFmtId="173" fontId="22" fillId="8" borderId="38" xfId="0" applyNumberFormat="1" applyFont="1" applyFill="1" applyBorder="1" applyAlignment="1">
      <alignment horizontal="center" vertical="center"/>
    </xf>
    <xf numFmtId="173" fontId="22" fillId="10" borderId="21" xfId="0" applyNumberFormat="1" applyFont="1" applyFill="1" applyBorder="1" applyAlignment="1">
      <alignment horizontal="center" vertical="center"/>
    </xf>
    <xf numFmtId="173" fontId="22" fillId="10" borderId="37" xfId="0" applyNumberFormat="1" applyFont="1" applyFill="1" applyBorder="1" applyAlignment="1">
      <alignment horizontal="center" vertical="center"/>
    </xf>
    <xf numFmtId="173" fontId="21" fillId="8" borderId="21" xfId="0" applyNumberFormat="1" applyFont="1" applyFill="1" applyBorder="1" applyAlignment="1">
      <alignment horizontal="center" vertical="center"/>
    </xf>
    <xf numFmtId="173" fontId="21" fillId="0" borderId="0" xfId="0" applyNumberFormat="1" applyFont="1" applyFill="1" applyBorder="1" applyAlignment="1">
      <alignment horizontal="center" vertical="center"/>
    </xf>
    <xf numFmtId="173" fontId="8" fillId="8" borderId="0" xfId="0" applyNumberFormat="1" applyFont="1" applyFill="1" applyBorder="1" applyAlignment="1">
      <alignment horizontal="center" vertical="center"/>
    </xf>
    <xf numFmtId="44" fontId="23" fillId="13" borderId="47" xfId="2" applyFont="1" applyFill="1" applyBorder="1" applyAlignment="1">
      <alignment horizontal="center" vertical="center" textRotation="90"/>
    </xf>
    <xf numFmtId="1" fontId="22" fillId="14" borderId="48" xfId="2" applyNumberFormat="1" applyFont="1" applyFill="1" applyBorder="1" applyAlignment="1">
      <alignment horizontal="center" vertical="center"/>
    </xf>
    <xf numFmtId="1" fontId="22" fillId="14" borderId="36" xfId="2" applyNumberFormat="1" applyFont="1" applyFill="1" applyBorder="1" applyAlignment="1">
      <alignment horizontal="center" vertical="center"/>
    </xf>
    <xf numFmtId="173" fontId="22" fillId="0" borderId="25" xfId="0" applyNumberFormat="1" applyFont="1" applyFill="1" applyBorder="1" applyAlignment="1">
      <alignment horizontal="center" vertical="center"/>
    </xf>
    <xf numFmtId="173" fontId="22" fillId="0" borderId="38" xfId="0" applyNumberFormat="1" applyFont="1" applyFill="1" applyBorder="1" applyAlignment="1">
      <alignment horizontal="center" vertical="center"/>
    </xf>
    <xf numFmtId="173" fontId="22" fillId="0" borderId="21" xfId="0" applyNumberFormat="1" applyFont="1" applyFill="1" applyBorder="1" applyAlignment="1">
      <alignment horizontal="center" vertical="center"/>
    </xf>
    <xf numFmtId="173" fontId="22" fillId="0" borderId="37" xfId="0" applyNumberFormat="1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center" vertical="center"/>
    </xf>
    <xf numFmtId="0" fontId="22" fillId="11" borderId="45" xfId="0" applyFont="1" applyFill="1" applyBorder="1" applyAlignment="1">
      <alignment horizontal="center" vertical="center"/>
    </xf>
    <xf numFmtId="171" fontId="8" fillId="5" borderId="12" xfId="0" applyNumberFormat="1" applyFont="1" applyFill="1" applyBorder="1" applyAlignment="1">
      <alignment horizontal="center" vertical="center"/>
    </xf>
    <xf numFmtId="171" fontId="8" fillId="5" borderId="4" xfId="0" applyNumberFormat="1" applyFont="1" applyFill="1" applyBorder="1" applyAlignment="1">
      <alignment horizontal="center" vertical="center"/>
    </xf>
    <xf numFmtId="171" fontId="8" fillId="5" borderId="37" xfId="0" applyNumberFormat="1" applyFont="1" applyFill="1" applyBorder="1" applyAlignment="1">
      <alignment horizontal="center" vertical="center"/>
    </xf>
    <xf numFmtId="173" fontId="8" fillId="0" borderId="4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21" fillId="0" borderId="0" xfId="0" applyNumberFormat="1" applyFont="1" applyFill="1" applyBorder="1" applyAlignment="1">
      <alignment horizontal="right" vertical="center"/>
    </xf>
    <xf numFmtId="173" fontId="22" fillId="0" borderId="25" xfId="0" applyNumberFormat="1" applyFont="1" applyFill="1" applyBorder="1" applyAlignment="1">
      <alignment horizontal="right" vertical="center"/>
    </xf>
    <xf numFmtId="173" fontId="22" fillId="0" borderId="41" xfId="0" applyNumberFormat="1" applyFont="1" applyFill="1" applyBorder="1" applyAlignment="1">
      <alignment horizontal="right" vertical="center"/>
    </xf>
    <xf numFmtId="172" fontId="22" fillId="10" borderId="1" xfId="1" applyNumberFormat="1" applyFont="1" applyFill="1" applyBorder="1" applyAlignment="1">
      <alignment horizontal="right" vertical="center"/>
    </xf>
    <xf numFmtId="173" fontId="8" fillId="0" borderId="47" xfId="0" applyNumberFormat="1" applyFont="1" applyFill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173" fontId="8" fillId="0" borderId="3" xfId="0" applyNumberFormat="1" applyFont="1" applyFill="1" applyBorder="1" applyAlignment="1">
      <alignment horizontal="center" vertical="center"/>
    </xf>
    <xf numFmtId="173" fontId="8" fillId="8" borderId="12" xfId="0" applyNumberFormat="1" applyFont="1" applyFill="1" applyBorder="1" applyAlignment="1">
      <alignment horizontal="center" vertical="center"/>
    </xf>
    <xf numFmtId="173" fontId="8" fillId="8" borderId="3" xfId="0" applyNumberFormat="1" applyFont="1" applyFill="1" applyBorder="1" applyAlignment="1">
      <alignment horizontal="center" vertical="center"/>
    </xf>
    <xf numFmtId="173" fontId="8" fillId="0" borderId="17" xfId="0" applyNumberFormat="1" applyFont="1" applyFill="1" applyBorder="1" applyAlignment="1">
      <alignment horizontal="center" vertical="center"/>
    </xf>
    <xf numFmtId="173" fontId="8" fillId="8" borderId="6" xfId="0" applyNumberFormat="1" applyFont="1" applyFill="1" applyBorder="1" applyAlignment="1">
      <alignment horizontal="center" vertical="center"/>
    </xf>
    <xf numFmtId="173" fontId="8" fillId="8" borderId="17" xfId="0" applyNumberFormat="1" applyFont="1" applyFill="1" applyBorder="1" applyAlignment="1">
      <alignment horizontal="center" vertical="center"/>
    </xf>
    <xf numFmtId="173" fontId="22" fillId="0" borderId="49" xfId="0" applyNumberFormat="1" applyFont="1" applyFill="1" applyBorder="1" applyAlignment="1">
      <alignment horizontal="right" vertical="center"/>
    </xf>
    <xf numFmtId="173" fontId="8" fillId="0" borderId="50" xfId="0" applyNumberFormat="1" applyFont="1" applyFill="1" applyBorder="1" applyAlignment="1">
      <alignment horizontal="right" vertical="center"/>
    </xf>
    <xf numFmtId="173" fontId="8" fillId="0" borderId="49" xfId="0" applyNumberFormat="1" applyFont="1" applyFill="1" applyBorder="1" applyAlignment="1">
      <alignment horizontal="right" vertical="center"/>
    </xf>
    <xf numFmtId="173" fontId="8" fillId="0" borderId="38" xfId="0" applyNumberFormat="1" applyFont="1" applyFill="1" applyBorder="1" applyAlignment="1">
      <alignment horizontal="right" vertical="center"/>
    </xf>
    <xf numFmtId="172" fontId="22" fillId="0" borderId="26" xfId="1" applyNumberFormat="1" applyFont="1" applyFill="1" applyBorder="1" applyAlignment="1">
      <alignment horizontal="right" vertical="center"/>
    </xf>
    <xf numFmtId="172" fontId="22" fillId="0" borderId="51" xfId="1" applyNumberFormat="1" applyFont="1" applyFill="1" applyBorder="1" applyAlignment="1">
      <alignment horizontal="right" vertical="center"/>
    </xf>
    <xf numFmtId="173" fontId="21" fillId="0" borderId="52" xfId="0" applyNumberFormat="1" applyFont="1" applyFill="1" applyBorder="1" applyAlignment="1">
      <alignment horizontal="right" vertical="center"/>
    </xf>
    <xf numFmtId="173" fontId="21" fillId="0" borderId="51" xfId="0" applyNumberFormat="1" applyFont="1" applyFill="1" applyBorder="1" applyAlignment="1">
      <alignment horizontal="right" vertical="center"/>
    </xf>
    <xf numFmtId="173" fontId="21" fillId="0" borderId="39" xfId="0" applyNumberFormat="1" applyFont="1" applyFill="1" applyBorder="1" applyAlignment="1">
      <alignment horizontal="right" vertical="center"/>
    </xf>
    <xf numFmtId="0" fontId="0" fillId="0" borderId="53" xfId="0" applyBorder="1"/>
    <xf numFmtId="0" fontId="37" fillId="20" borderId="53" xfId="0" applyFont="1" applyFill="1" applyBorder="1" applyAlignment="1">
      <alignment horizontal="center" vertical="center" wrapText="1"/>
    </xf>
    <xf numFmtId="0" fontId="37" fillId="20" borderId="53" xfId="0" applyFont="1" applyFill="1" applyBorder="1" applyAlignment="1">
      <alignment horizontal="center" wrapText="1"/>
    </xf>
    <xf numFmtId="0" fontId="37" fillId="20" borderId="53" xfId="0" applyFont="1" applyFill="1" applyBorder="1" applyAlignment="1">
      <alignment horizontal="center" vertical="center"/>
    </xf>
    <xf numFmtId="0" fontId="0" fillId="0" borderId="0" xfId="0" applyBorder="1"/>
    <xf numFmtId="0" fontId="0" fillId="0" borderId="54" xfId="0" applyBorder="1"/>
    <xf numFmtId="0" fontId="38" fillId="26" borderId="53" xfId="0" applyFont="1" applyFill="1" applyBorder="1"/>
  </cellXfs>
  <cellStyles count="4">
    <cellStyle name="čárky" xfId="1" builtinId="3"/>
    <cellStyle name="měny" xfId="2" builtinId="4"/>
    <cellStyle name="normální" xfId="0" builtinId="0"/>
    <cellStyle name="Styl 1" xfId="3"/>
  </cellStyles>
  <dxfs count="57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 enableFormatConditionsCalculation="0">
    <tabColor indexed="49"/>
    <pageSetUpPr fitToPage="1"/>
  </sheetPr>
  <dimension ref="A1:F23"/>
  <sheetViews>
    <sheetView workbookViewId="0">
      <pane ySplit="3" topLeftCell="A4" activePane="bottomLeft" state="frozen"/>
      <selection pane="bottomLeft" activeCell="A3" sqref="A3"/>
    </sheetView>
  </sheetViews>
  <sheetFormatPr defaultRowHeight="12.75"/>
  <cols>
    <col min="1" max="1" width="16.5703125" style="4" customWidth="1"/>
    <col min="2" max="2" width="16.5703125" style="3" customWidth="1"/>
    <col min="3" max="5" width="16.5703125" style="2" customWidth="1"/>
    <col min="6" max="6" width="29.42578125" style="1" customWidth="1"/>
  </cols>
  <sheetData>
    <row r="1" spans="1:6" ht="23.25">
      <c r="A1" s="387" t="s">
        <v>38</v>
      </c>
      <c r="B1" s="387"/>
      <c r="C1" s="387"/>
      <c r="D1" s="387"/>
      <c r="E1" s="387"/>
      <c r="F1" s="7"/>
    </row>
    <row r="3" spans="1:6" s="6" customFormat="1" ht="47.25">
      <c r="A3" s="5" t="s">
        <v>0</v>
      </c>
      <c r="B3" s="5" t="s">
        <v>1</v>
      </c>
      <c r="C3" s="5" t="s">
        <v>17</v>
      </c>
      <c r="D3" s="5" t="s">
        <v>18</v>
      </c>
      <c r="E3" s="5" t="s">
        <v>19</v>
      </c>
      <c r="F3" s="5" t="s">
        <v>20</v>
      </c>
    </row>
    <row r="4" spans="1:6" ht="25.5">
      <c r="A4" s="21" t="s">
        <v>2</v>
      </c>
      <c r="B4" s="22" t="s">
        <v>5</v>
      </c>
      <c r="C4" s="250">
        <v>1000</v>
      </c>
      <c r="D4" s="255">
        <v>1000</v>
      </c>
      <c r="E4" s="255">
        <v>0</v>
      </c>
    </row>
    <row r="5" spans="1:6" ht="25.5">
      <c r="A5" s="21" t="s">
        <v>3</v>
      </c>
      <c r="B5" s="22" t="s">
        <v>5</v>
      </c>
      <c r="C5" s="250">
        <v>600</v>
      </c>
      <c r="D5" s="255">
        <v>600</v>
      </c>
      <c r="E5" s="255">
        <v>0</v>
      </c>
    </row>
    <row r="6" spans="1:6" ht="25.5">
      <c r="A6" s="21" t="s">
        <v>4</v>
      </c>
      <c r="B6" s="22" t="s">
        <v>5</v>
      </c>
      <c r="C6" s="250">
        <v>500</v>
      </c>
      <c r="D6" s="255">
        <v>500</v>
      </c>
      <c r="E6" s="255">
        <v>0</v>
      </c>
    </row>
    <row r="7" spans="1:6" ht="25.5">
      <c r="A7" s="11" t="s">
        <v>7</v>
      </c>
      <c r="B7" s="17" t="s">
        <v>6</v>
      </c>
      <c r="C7" s="251">
        <v>19380</v>
      </c>
      <c r="D7" s="254">
        <v>8581</v>
      </c>
      <c r="E7" s="254">
        <v>8388</v>
      </c>
      <c r="F7" s="1" t="s">
        <v>34</v>
      </c>
    </row>
    <row r="8" spans="1:6" s="8" customFormat="1" ht="40.5" customHeight="1">
      <c r="A8" s="19" t="s">
        <v>12</v>
      </c>
      <c r="B8" s="20" t="s">
        <v>13</v>
      </c>
      <c r="C8" s="252">
        <v>1220</v>
      </c>
      <c r="D8" s="256"/>
      <c r="E8" s="257">
        <v>615</v>
      </c>
      <c r="F8" s="9" t="s">
        <v>103</v>
      </c>
    </row>
    <row r="9" spans="1:6" ht="25.5">
      <c r="A9" s="11" t="s">
        <v>8</v>
      </c>
      <c r="B9" s="17" t="s">
        <v>9</v>
      </c>
      <c r="C9" s="251">
        <v>62.9</v>
      </c>
      <c r="D9" s="254">
        <v>47</v>
      </c>
      <c r="E9" s="254">
        <v>40</v>
      </c>
    </row>
    <row r="10" spans="1:6" ht="25.5">
      <c r="A10" s="11" t="s">
        <v>10</v>
      </c>
      <c r="B10" s="17" t="s">
        <v>9</v>
      </c>
      <c r="C10" s="251">
        <v>94.6</v>
      </c>
      <c r="D10" s="254">
        <v>70</v>
      </c>
      <c r="E10" s="254">
        <v>50</v>
      </c>
    </row>
    <row r="11" spans="1:6" ht="38.25">
      <c r="A11" s="19" t="s">
        <v>39</v>
      </c>
      <c r="B11" s="20" t="s">
        <v>11</v>
      </c>
      <c r="C11" s="252"/>
      <c r="D11" s="256"/>
      <c r="E11" s="258" t="s">
        <v>47</v>
      </c>
      <c r="F11" s="10" t="s">
        <v>40</v>
      </c>
    </row>
    <row r="12" spans="1:6" ht="25.5" customHeight="1">
      <c r="A12" s="11" t="s">
        <v>14</v>
      </c>
      <c r="B12" s="17" t="s">
        <v>15</v>
      </c>
      <c r="C12" s="251">
        <v>20913</v>
      </c>
      <c r="D12" s="254">
        <v>10000</v>
      </c>
      <c r="E12" s="254">
        <v>10000</v>
      </c>
    </row>
    <row r="13" spans="1:6" ht="39.75" customHeight="1">
      <c r="A13" s="11" t="s">
        <v>21</v>
      </c>
      <c r="B13" s="17" t="s">
        <v>16</v>
      </c>
      <c r="C13" s="251">
        <v>1080</v>
      </c>
      <c r="D13" s="254"/>
      <c r="E13" s="254">
        <v>540</v>
      </c>
      <c r="F13" s="1" t="s">
        <v>22</v>
      </c>
    </row>
    <row r="14" spans="1:6" ht="37.5" customHeight="1">
      <c r="A14" s="11" t="s">
        <v>23</v>
      </c>
      <c r="B14" s="17" t="s">
        <v>24</v>
      </c>
      <c r="C14" s="251">
        <v>550</v>
      </c>
      <c r="D14" s="254">
        <v>274</v>
      </c>
      <c r="E14" s="254">
        <v>274</v>
      </c>
      <c r="F14" s="1" t="s">
        <v>25</v>
      </c>
    </row>
    <row r="15" spans="1:6" ht="51">
      <c r="A15" s="34" t="s">
        <v>26</v>
      </c>
      <c r="B15" s="35" t="s">
        <v>27</v>
      </c>
      <c r="C15" s="253">
        <v>10000</v>
      </c>
      <c r="D15" s="259">
        <v>7000</v>
      </c>
      <c r="E15" s="260"/>
      <c r="F15" s="10" t="s">
        <v>28</v>
      </c>
    </row>
    <row r="16" spans="1:6" ht="38.25">
      <c r="A16" s="19" t="s">
        <v>12</v>
      </c>
      <c r="B16" s="20" t="s">
        <v>13</v>
      </c>
      <c r="C16" s="252">
        <v>1376.2339999999999</v>
      </c>
      <c r="D16" s="256">
        <v>500</v>
      </c>
      <c r="E16" s="256">
        <v>500</v>
      </c>
      <c r="F16" s="1" t="s">
        <v>58</v>
      </c>
    </row>
    <row r="17" spans="1:6">
      <c r="A17" s="21" t="s">
        <v>29</v>
      </c>
      <c r="B17" s="22" t="s">
        <v>24</v>
      </c>
      <c r="C17" s="25">
        <v>3022</v>
      </c>
      <c r="D17" s="25">
        <v>1500</v>
      </c>
      <c r="E17" s="23">
        <v>0</v>
      </c>
    </row>
    <row r="18" spans="1:6" ht="38.25">
      <c r="A18" s="11" t="s">
        <v>35</v>
      </c>
      <c r="B18" s="17" t="s">
        <v>30</v>
      </c>
      <c r="C18" s="390">
        <v>53132.1</v>
      </c>
      <c r="D18" s="12"/>
      <c r="E18" s="391" t="s">
        <v>298</v>
      </c>
      <c r="F18" s="1" t="s">
        <v>36</v>
      </c>
    </row>
    <row r="19" spans="1:6" ht="38.25">
      <c r="A19" s="11" t="s">
        <v>41</v>
      </c>
      <c r="B19" s="17" t="s">
        <v>30</v>
      </c>
      <c r="C19" s="390"/>
      <c r="D19" s="12"/>
      <c r="E19" s="391"/>
      <c r="F19" s="1" t="s">
        <v>36</v>
      </c>
    </row>
    <row r="20" spans="1:6">
      <c r="A20" s="388" t="s">
        <v>31</v>
      </c>
      <c r="B20" s="389"/>
      <c r="C20" s="389"/>
      <c r="D20" s="389"/>
      <c r="E20" s="36">
        <v>0</v>
      </c>
      <c r="F20" s="10" t="s">
        <v>40</v>
      </c>
    </row>
    <row r="21" spans="1:6" ht="38.25">
      <c r="A21" s="11" t="s">
        <v>32</v>
      </c>
      <c r="B21" s="17" t="s">
        <v>33</v>
      </c>
      <c r="C21" s="251">
        <v>536</v>
      </c>
      <c r="D21" s="254">
        <v>200</v>
      </c>
      <c r="E21" s="254">
        <v>80</v>
      </c>
    </row>
    <row r="22" spans="1:6" ht="25.5">
      <c r="A22" s="11" t="s">
        <v>48</v>
      </c>
      <c r="B22" s="17" t="s">
        <v>49</v>
      </c>
      <c r="C22" s="251">
        <v>7</v>
      </c>
      <c r="D22" s="254">
        <v>5</v>
      </c>
      <c r="E22" s="254">
        <v>5</v>
      </c>
    </row>
    <row r="23" spans="1:6" ht="25.5">
      <c r="A23" s="11" t="s">
        <v>50</v>
      </c>
      <c r="B23" s="17" t="s">
        <v>49</v>
      </c>
      <c r="C23" s="251">
        <v>18</v>
      </c>
      <c r="D23" s="254">
        <v>13</v>
      </c>
      <c r="E23" s="254">
        <v>13</v>
      </c>
    </row>
  </sheetData>
  <autoFilter ref="A3:F23"/>
  <mergeCells count="4">
    <mergeCell ref="A1:E1"/>
    <mergeCell ref="A20:D20"/>
    <mergeCell ref="C18:C19"/>
    <mergeCell ref="E18:E19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 enableFormatConditionsCalculation="0">
    <tabColor indexed="13"/>
    <pageSetUpPr fitToPage="1"/>
  </sheetPr>
  <dimension ref="A1:F28"/>
  <sheetViews>
    <sheetView workbookViewId="0">
      <selection activeCell="F5" sqref="F5"/>
    </sheetView>
  </sheetViews>
  <sheetFormatPr defaultRowHeight="12.75"/>
  <cols>
    <col min="1" max="1" width="17" customWidth="1"/>
    <col min="2" max="2" width="16.140625" customWidth="1"/>
    <col min="3" max="3" width="16.85546875" style="245" customWidth="1"/>
    <col min="4" max="4" width="17.7109375" customWidth="1"/>
    <col min="5" max="5" width="16.85546875" customWidth="1"/>
    <col min="6" max="6" width="28.42578125" customWidth="1"/>
  </cols>
  <sheetData>
    <row r="1" spans="1:6" ht="23.25">
      <c r="A1" s="387" t="s">
        <v>37</v>
      </c>
      <c r="B1" s="387"/>
      <c r="C1" s="387"/>
      <c r="D1" s="387"/>
      <c r="E1" s="387"/>
      <c r="F1" s="7"/>
    </row>
    <row r="2" spans="1:6">
      <c r="A2" s="4"/>
      <c r="B2" s="3"/>
      <c r="C2" s="236"/>
      <c r="D2" s="2"/>
      <c r="E2" s="2"/>
      <c r="F2" s="1"/>
    </row>
    <row r="3" spans="1:6" ht="51.75" customHeight="1">
      <c r="A3" s="5" t="s">
        <v>0</v>
      </c>
      <c r="B3" s="5" t="s">
        <v>1</v>
      </c>
      <c r="C3" s="237" t="s">
        <v>17</v>
      </c>
      <c r="D3" s="5" t="s">
        <v>18</v>
      </c>
      <c r="E3" s="5" t="s">
        <v>19</v>
      </c>
      <c r="F3" s="5" t="s">
        <v>20</v>
      </c>
    </row>
    <row r="4" spans="1:6" ht="25.5">
      <c r="A4" s="21" t="s">
        <v>2</v>
      </c>
      <c r="B4" s="22" t="s">
        <v>5</v>
      </c>
      <c r="C4" s="238">
        <v>1000</v>
      </c>
      <c r="D4" s="25">
        <v>1000</v>
      </c>
      <c r="E4" s="23">
        <v>0</v>
      </c>
      <c r="F4" s="26"/>
    </row>
    <row r="5" spans="1:6" ht="24.75" customHeight="1">
      <c r="A5" s="11" t="s">
        <v>42</v>
      </c>
      <c r="B5" s="17" t="s">
        <v>30</v>
      </c>
      <c r="C5" s="239">
        <v>27446</v>
      </c>
      <c r="D5" s="27" t="s">
        <v>60</v>
      </c>
      <c r="E5" s="24">
        <v>21565</v>
      </c>
      <c r="F5" s="9" t="s">
        <v>43</v>
      </c>
    </row>
    <row r="6" spans="1:6" ht="24.75" customHeight="1">
      <c r="A6" s="11" t="s">
        <v>51</v>
      </c>
      <c r="B6" s="13" t="s">
        <v>30</v>
      </c>
      <c r="C6" s="239">
        <v>4439.1000000000004</v>
      </c>
      <c r="D6" s="24"/>
      <c r="E6" s="17" t="s">
        <v>245</v>
      </c>
      <c r="F6" s="392" t="s">
        <v>44</v>
      </c>
    </row>
    <row r="7" spans="1:6" ht="17.25" customHeight="1">
      <c r="A7" s="11" t="s">
        <v>52</v>
      </c>
      <c r="B7" s="394" t="s">
        <v>30</v>
      </c>
      <c r="C7" s="396">
        <v>12019.5</v>
      </c>
      <c r="D7" s="398"/>
      <c r="E7" s="391" t="s">
        <v>246</v>
      </c>
      <c r="F7" s="393"/>
    </row>
    <row r="8" spans="1:6" ht="15" customHeight="1">
      <c r="A8" s="11" t="s">
        <v>53</v>
      </c>
      <c r="B8" s="395"/>
      <c r="C8" s="397"/>
      <c r="D8" s="399"/>
      <c r="E8" s="391"/>
      <c r="F8" s="393"/>
    </row>
    <row r="9" spans="1:6" ht="30.75" customHeight="1">
      <c r="A9" s="11" t="s">
        <v>113</v>
      </c>
      <c r="B9" s="12" t="s">
        <v>30</v>
      </c>
      <c r="C9" s="239">
        <v>5873.6</v>
      </c>
      <c r="D9" s="24"/>
      <c r="E9" s="17" t="s">
        <v>247</v>
      </c>
      <c r="F9" s="393"/>
    </row>
    <row r="10" spans="1:6" ht="39" customHeight="1">
      <c r="A10" s="19" t="s">
        <v>12</v>
      </c>
      <c r="B10" s="20" t="s">
        <v>13</v>
      </c>
      <c r="C10" s="240">
        <v>1234</v>
      </c>
      <c r="D10" s="29"/>
      <c r="E10" s="20">
        <v>615</v>
      </c>
      <c r="F10" s="9" t="s">
        <v>104</v>
      </c>
    </row>
    <row r="11" spans="1:6" ht="27.75" customHeight="1">
      <c r="A11" s="11" t="s">
        <v>45</v>
      </c>
      <c r="B11" s="17" t="s">
        <v>46</v>
      </c>
      <c r="C11" s="241">
        <v>3700</v>
      </c>
      <c r="D11" s="24">
        <v>1500</v>
      </c>
      <c r="E11" s="24">
        <v>1500</v>
      </c>
      <c r="F11" s="9" t="s">
        <v>69</v>
      </c>
    </row>
    <row r="12" spans="1:6" ht="30" customHeight="1">
      <c r="A12" s="11" t="s">
        <v>55</v>
      </c>
      <c r="B12" s="17" t="s">
        <v>54</v>
      </c>
      <c r="C12" s="239">
        <v>743</v>
      </c>
      <c r="D12" s="12">
        <v>500</v>
      </c>
      <c r="E12" s="12">
        <v>500</v>
      </c>
      <c r="F12" s="9" t="s">
        <v>100</v>
      </c>
    </row>
    <row r="13" spans="1:6" ht="37.5" customHeight="1">
      <c r="A13" s="21" t="s">
        <v>56</v>
      </c>
      <c r="B13" s="22" t="s">
        <v>30</v>
      </c>
      <c r="C13" s="238">
        <v>36984</v>
      </c>
      <c r="D13" s="28" t="s">
        <v>59</v>
      </c>
      <c r="E13" s="23">
        <v>0</v>
      </c>
      <c r="F13" s="9" t="s">
        <v>57</v>
      </c>
    </row>
    <row r="14" spans="1:6" ht="39.75" customHeight="1">
      <c r="A14" s="11" t="s">
        <v>62</v>
      </c>
      <c r="B14" s="17" t="s">
        <v>61</v>
      </c>
      <c r="C14" s="239">
        <v>87</v>
      </c>
      <c r="D14" s="12"/>
      <c r="E14" s="12">
        <v>69</v>
      </c>
      <c r="F14" s="9" t="s">
        <v>63</v>
      </c>
    </row>
    <row r="15" spans="1:6" ht="69.75" customHeight="1">
      <c r="A15" s="39" t="s">
        <v>64</v>
      </c>
      <c r="B15" s="40" t="s">
        <v>65</v>
      </c>
      <c r="C15" s="239">
        <v>277</v>
      </c>
      <c r="D15" s="12"/>
      <c r="E15" s="12">
        <v>70</v>
      </c>
      <c r="F15" s="9" t="s">
        <v>66</v>
      </c>
    </row>
    <row r="16" spans="1:6" ht="40.5" customHeight="1">
      <c r="A16" s="19" t="s">
        <v>67</v>
      </c>
      <c r="B16" s="20" t="s">
        <v>68</v>
      </c>
      <c r="C16" s="240">
        <v>879.6</v>
      </c>
      <c r="D16" s="18">
        <v>45</v>
      </c>
      <c r="E16" s="18">
        <v>45</v>
      </c>
      <c r="F16" s="9" t="s">
        <v>12</v>
      </c>
    </row>
    <row r="17" spans="1:6" ht="43.5" customHeight="1">
      <c r="A17" s="11" t="s">
        <v>70</v>
      </c>
      <c r="B17" s="17" t="s">
        <v>71</v>
      </c>
      <c r="C17" s="239">
        <v>896</v>
      </c>
      <c r="D17" s="17" t="s">
        <v>80</v>
      </c>
      <c r="E17" s="12">
        <v>887</v>
      </c>
      <c r="F17" s="16" t="s">
        <v>72</v>
      </c>
    </row>
    <row r="18" spans="1:6" ht="50.25" customHeight="1">
      <c r="A18" s="11" t="s">
        <v>73</v>
      </c>
      <c r="B18" s="17" t="s">
        <v>13</v>
      </c>
      <c r="C18" s="239">
        <v>1365</v>
      </c>
      <c r="D18" s="12"/>
      <c r="E18" s="12">
        <v>675</v>
      </c>
      <c r="F18" s="9" t="s">
        <v>74</v>
      </c>
    </row>
    <row r="19" spans="1:6" ht="44.25" customHeight="1">
      <c r="A19" s="21" t="s">
        <v>75</v>
      </c>
      <c r="B19" s="22" t="s">
        <v>24</v>
      </c>
      <c r="C19" s="238">
        <v>3898</v>
      </c>
      <c r="D19" s="25">
        <v>1949</v>
      </c>
      <c r="E19" s="23"/>
      <c r="F19" s="9" t="s">
        <v>76</v>
      </c>
    </row>
    <row r="20" spans="1:6" ht="44.25" customHeight="1">
      <c r="A20" s="21" t="s">
        <v>77</v>
      </c>
      <c r="B20" s="22" t="s">
        <v>78</v>
      </c>
      <c r="C20" s="238">
        <v>400</v>
      </c>
      <c r="D20" s="23">
        <v>200</v>
      </c>
      <c r="E20" s="23"/>
      <c r="F20" s="9"/>
    </row>
    <row r="21" spans="1:6" ht="52.5" customHeight="1">
      <c r="A21" s="11" t="s">
        <v>79</v>
      </c>
      <c r="B21" s="17" t="s">
        <v>78</v>
      </c>
      <c r="C21" s="239">
        <v>1200</v>
      </c>
      <c r="D21" s="12">
        <v>500</v>
      </c>
      <c r="E21" s="12">
        <v>300</v>
      </c>
      <c r="F21" s="9"/>
    </row>
    <row r="22" spans="1:6" ht="28.5" customHeight="1">
      <c r="A22" s="62" t="s">
        <v>81</v>
      </c>
      <c r="B22" s="63" t="s">
        <v>82</v>
      </c>
      <c r="C22" s="242">
        <v>360000</v>
      </c>
      <c r="D22" s="64">
        <v>190000</v>
      </c>
      <c r="E22" s="64">
        <v>108000</v>
      </c>
      <c r="F22" s="9" t="s">
        <v>106</v>
      </c>
    </row>
    <row r="23" spans="1:6" ht="54" customHeight="1">
      <c r="A23" s="19" t="s">
        <v>85</v>
      </c>
      <c r="B23" s="20" t="s">
        <v>89</v>
      </c>
      <c r="C23" s="240">
        <v>18425</v>
      </c>
      <c r="D23" s="30">
        <v>10000</v>
      </c>
      <c r="E23" s="29">
        <v>10000</v>
      </c>
      <c r="F23" s="9" t="s">
        <v>102</v>
      </c>
    </row>
    <row r="24" spans="1:6" ht="72" customHeight="1">
      <c r="A24" s="31" t="s">
        <v>227</v>
      </c>
      <c r="B24" s="32" t="s">
        <v>94</v>
      </c>
      <c r="C24" s="243">
        <v>2197.8000000000002</v>
      </c>
      <c r="D24" s="33">
        <v>1868.1</v>
      </c>
      <c r="E24" s="33">
        <v>1868.1</v>
      </c>
      <c r="F24" s="9" t="s">
        <v>93</v>
      </c>
    </row>
    <row r="25" spans="1:6" ht="69" customHeight="1">
      <c r="A25" s="51" t="s">
        <v>96</v>
      </c>
      <c r="B25" s="52" t="s">
        <v>30</v>
      </c>
      <c r="C25" s="238">
        <v>1429</v>
      </c>
      <c r="D25" s="53">
        <v>1215</v>
      </c>
      <c r="E25" s="53">
        <v>1215</v>
      </c>
      <c r="F25" s="9" t="s">
        <v>97</v>
      </c>
    </row>
    <row r="26" spans="1:6" ht="105.75" customHeight="1">
      <c r="A26" s="43" t="s">
        <v>101</v>
      </c>
      <c r="B26" s="41" t="s">
        <v>78</v>
      </c>
      <c r="C26" s="244">
        <v>400</v>
      </c>
      <c r="D26" s="42">
        <v>400</v>
      </c>
      <c r="E26" s="42">
        <v>330</v>
      </c>
      <c r="F26" s="9"/>
    </row>
    <row r="27" spans="1:6" ht="76.5">
      <c r="A27" s="43" t="s">
        <v>105</v>
      </c>
      <c r="B27" s="44" t="s">
        <v>78</v>
      </c>
      <c r="C27" s="92">
        <v>800</v>
      </c>
      <c r="D27" s="45"/>
      <c r="E27" s="45">
        <v>659</v>
      </c>
      <c r="F27" s="46"/>
    </row>
    <row r="28" spans="1:6" ht="63.75" customHeight="1">
      <c r="A28" s="165" t="s">
        <v>206</v>
      </c>
      <c r="B28" s="12" t="s">
        <v>205</v>
      </c>
      <c r="C28" s="239"/>
      <c r="D28" s="12"/>
      <c r="E28" s="12">
        <v>439</v>
      </c>
    </row>
  </sheetData>
  <autoFilter ref="A3:F28"/>
  <mergeCells count="6">
    <mergeCell ref="A1:E1"/>
    <mergeCell ref="F6:F9"/>
    <mergeCell ref="B7:B8"/>
    <mergeCell ref="E7:E8"/>
    <mergeCell ref="C7:C8"/>
    <mergeCell ref="D7:D8"/>
  </mergeCells>
  <phoneticPr fontId="9" type="noConversion"/>
  <pageMargins left="0.78740157499999996" right="0.78740157499999996" top="0.984251969" bottom="0.984251969" header="0.4921259845" footer="0.4921259845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 enableFormatConditionsCalculation="0">
    <tabColor indexed="60"/>
    <pageSetUpPr fitToPage="1"/>
  </sheetPr>
  <dimension ref="A1:G33"/>
  <sheetViews>
    <sheetView workbookViewId="0">
      <pane ySplit="3" topLeftCell="A4" activePane="bottomLeft" state="frozen"/>
      <selection pane="bottomLeft" activeCell="A3" sqref="A3"/>
    </sheetView>
  </sheetViews>
  <sheetFormatPr defaultRowHeight="12.75"/>
  <cols>
    <col min="1" max="1" width="18.28515625" customWidth="1"/>
    <col min="2" max="2" width="16" customWidth="1"/>
    <col min="3" max="3" width="17" customWidth="1"/>
    <col min="4" max="4" width="15" customWidth="1"/>
    <col min="5" max="5" width="16.85546875" customWidth="1"/>
    <col min="6" max="6" width="26.7109375" customWidth="1"/>
  </cols>
  <sheetData>
    <row r="1" spans="1:7" ht="23.25">
      <c r="A1" s="400" t="s">
        <v>83</v>
      </c>
      <c r="B1" s="400"/>
      <c r="C1" s="400"/>
      <c r="D1" s="400"/>
      <c r="E1" s="400"/>
      <c r="F1" s="37"/>
    </row>
    <row r="2" spans="1:7">
      <c r="A2" s="9"/>
      <c r="B2" s="14"/>
      <c r="C2" s="15"/>
      <c r="D2" s="38"/>
      <c r="E2" s="15"/>
      <c r="F2" s="9"/>
    </row>
    <row r="3" spans="1:7" ht="57.75" customHeight="1">
      <c r="A3" s="5" t="s">
        <v>0</v>
      </c>
      <c r="B3" s="5" t="s">
        <v>1</v>
      </c>
      <c r="C3" s="5" t="s">
        <v>17</v>
      </c>
      <c r="D3" s="60" t="s">
        <v>18</v>
      </c>
      <c r="E3" s="5" t="s">
        <v>19</v>
      </c>
      <c r="F3" s="5" t="s">
        <v>20</v>
      </c>
      <c r="G3" s="5" t="s">
        <v>133</v>
      </c>
    </row>
    <row r="4" spans="1:7" ht="81" customHeight="1">
      <c r="A4" s="43" t="s">
        <v>126</v>
      </c>
      <c r="B4" s="44" t="s">
        <v>78</v>
      </c>
      <c r="C4" s="270">
        <v>1200</v>
      </c>
      <c r="D4" s="92"/>
      <c r="E4" s="92">
        <v>1000</v>
      </c>
      <c r="F4" s="47"/>
    </row>
    <row r="5" spans="1:7" ht="30" customHeight="1">
      <c r="A5" s="21" t="s">
        <v>2</v>
      </c>
      <c r="B5" s="22" t="s">
        <v>5</v>
      </c>
      <c r="C5" s="271">
        <v>1200</v>
      </c>
      <c r="D5" s="238">
        <v>1200</v>
      </c>
      <c r="E5" s="250">
        <v>0</v>
      </c>
      <c r="F5" s="48"/>
    </row>
    <row r="6" spans="1:7" ht="31.5" customHeight="1">
      <c r="A6" s="21" t="s">
        <v>84</v>
      </c>
      <c r="B6" s="22" t="s">
        <v>5</v>
      </c>
      <c r="C6" s="271">
        <v>500</v>
      </c>
      <c r="D6" s="238">
        <v>500</v>
      </c>
      <c r="E6" s="250">
        <v>0</v>
      </c>
      <c r="F6" s="49"/>
    </row>
    <row r="7" spans="1:7" ht="57" customHeight="1">
      <c r="A7" s="11" t="s">
        <v>77</v>
      </c>
      <c r="B7" s="17" t="s">
        <v>78</v>
      </c>
      <c r="C7" s="272">
        <v>400</v>
      </c>
      <c r="D7" s="239">
        <v>200</v>
      </c>
      <c r="E7" s="251">
        <v>50</v>
      </c>
      <c r="F7" s="50" t="s">
        <v>110</v>
      </c>
    </row>
    <row r="8" spans="1:7" ht="42.75" customHeight="1">
      <c r="A8" s="11" t="s">
        <v>86</v>
      </c>
      <c r="B8" s="17" t="s">
        <v>95</v>
      </c>
      <c r="C8" s="272">
        <v>11464</v>
      </c>
      <c r="D8" s="239">
        <v>10000</v>
      </c>
      <c r="E8" s="251">
        <v>10000</v>
      </c>
      <c r="F8" s="9" t="s">
        <v>87</v>
      </c>
    </row>
    <row r="9" spans="1:7" ht="39" customHeight="1">
      <c r="A9" s="11" t="s">
        <v>152</v>
      </c>
      <c r="B9" s="17" t="s">
        <v>30</v>
      </c>
      <c r="C9" s="272">
        <v>5098</v>
      </c>
      <c r="D9" s="239">
        <v>5098</v>
      </c>
      <c r="E9" s="251">
        <v>5098</v>
      </c>
      <c r="F9" s="9" t="s">
        <v>143</v>
      </c>
    </row>
    <row r="10" spans="1:7" ht="32.25" customHeight="1">
      <c r="A10" s="21" t="s">
        <v>88</v>
      </c>
      <c r="B10" s="22" t="s">
        <v>16</v>
      </c>
      <c r="C10" s="250">
        <v>9868</v>
      </c>
      <c r="D10" s="238">
        <v>7401</v>
      </c>
      <c r="E10" s="250">
        <v>0</v>
      </c>
      <c r="F10" s="9"/>
    </row>
    <row r="11" spans="1:7" ht="38.25" customHeight="1">
      <c r="A11" s="11" t="s">
        <v>92</v>
      </c>
      <c r="B11" s="17" t="s">
        <v>91</v>
      </c>
      <c r="C11" s="251">
        <v>222</v>
      </c>
      <c r="D11" s="239">
        <v>100</v>
      </c>
      <c r="E11" s="251">
        <v>80</v>
      </c>
      <c r="F11" s="9" t="s">
        <v>119</v>
      </c>
    </row>
    <row r="12" spans="1:7" ht="43.5" customHeight="1">
      <c r="A12" s="56" t="s">
        <v>98</v>
      </c>
      <c r="B12" s="17" t="s">
        <v>99</v>
      </c>
      <c r="C12" s="251">
        <v>91.5</v>
      </c>
      <c r="D12" s="239">
        <v>58.3</v>
      </c>
      <c r="E12" s="251">
        <v>58.3</v>
      </c>
      <c r="F12" s="9" t="s">
        <v>123</v>
      </c>
    </row>
    <row r="13" spans="1:7" ht="25.5">
      <c r="A13" s="19" t="s">
        <v>12</v>
      </c>
      <c r="B13" s="20" t="s">
        <v>13</v>
      </c>
      <c r="C13" s="252">
        <v>4736</v>
      </c>
      <c r="D13" s="252"/>
      <c r="E13" s="269">
        <v>820</v>
      </c>
      <c r="F13" s="9" t="s">
        <v>107</v>
      </c>
    </row>
    <row r="14" spans="1:7" ht="38.25">
      <c r="A14" s="54" t="s">
        <v>109</v>
      </c>
      <c r="B14" s="22" t="s">
        <v>108</v>
      </c>
      <c r="C14" s="250">
        <v>3500</v>
      </c>
      <c r="D14" s="238">
        <v>3119</v>
      </c>
      <c r="E14" s="250"/>
      <c r="F14" s="9"/>
    </row>
    <row r="15" spans="1:7" ht="25.5">
      <c r="A15" s="11" t="s">
        <v>111</v>
      </c>
      <c r="B15" s="12" t="s">
        <v>6</v>
      </c>
      <c r="C15" s="251">
        <v>14271</v>
      </c>
      <c r="D15" s="251">
        <v>7877</v>
      </c>
      <c r="E15" s="251">
        <v>7832</v>
      </c>
      <c r="F15" t="s">
        <v>112</v>
      </c>
    </row>
    <row r="16" spans="1:7" ht="37.5" customHeight="1">
      <c r="A16" s="55" t="s">
        <v>114</v>
      </c>
      <c r="B16" s="12" t="s">
        <v>95</v>
      </c>
      <c r="C16" s="251">
        <v>2992</v>
      </c>
      <c r="D16" s="251">
        <v>600</v>
      </c>
      <c r="E16" s="251">
        <v>600</v>
      </c>
      <c r="F16" s="9" t="s">
        <v>115</v>
      </c>
    </row>
    <row r="17" spans="1:7" ht="25.5">
      <c r="A17" s="55" t="s">
        <v>116</v>
      </c>
      <c r="B17" s="12" t="s">
        <v>117</v>
      </c>
      <c r="C17" s="251">
        <v>1632.3</v>
      </c>
      <c r="D17" s="251">
        <v>1785</v>
      </c>
      <c r="E17" s="251">
        <v>1597</v>
      </c>
      <c r="F17" s="9" t="s">
        <v>163</v>
      </c>
    </row>
    <row r="18" spans="1:7" ht="38.25">
      <c r="A18" s="55" t="s">
        <v>118</v>
      </c>
      <c r="B18" s="17" t="s">
        <v>54</v>
      </c>
      <c r="C18" s="251">
        <v>706</v>
      </c>
      <c r="D18" s="251">
        <v>636</v>
      </c>
      <c r="E18" s="251">
        <v>636</v>
      </c>
    </row>
    <row r="19" spans="1:7" ht="63.75" customHeight="1">
      <c r="A19" s="57" t="s">
        <v>121</v>
      </c>
      <c r="B19" s="23" t="s">
        <v>120</v>
      </c>
      <c r="C19" s="250">
        <v>3239</v>
      </c>
      <c r="D19" s="250">
        <v>2663</v>
      </c>
      <c r="E19" s="250">
        <v>0</v>
      </c>
      <c r="F19" s="9" t="s">
        <v>122</v>
      </c>
    </row>
    <row r="20" spans="1:7" ht="25.5">
      <c r="A20" s="58" t="s">
        <v>124</v>
      </c>
      <c r="B20" s="12" t="s">
        <v>120</v>
      </c>
      <c r="C20" s="251">
        <v>34593.1</v>
      </c>
      <c r="D20" s="24" t="s">
        <v>162</v>
      </c>
      <c r="E20" s="74" t="s">
        <v>248</v>
      </c>
      <c r="F20" s="9" t="s">
        <v>125</v>
      </c>
      <c r="G20" s="59" t="s">
        <v>134</v>
      </c>
    </row>
    <row r="21" spans="1:7" ht="76.5">
      <c r="A21" s="43" t="s">
        <v>249</v>
      </c>
      <c r="B21" s="44" t="s">
        <v>78</v>
      </c>
      <c r="C21" s="92">
        <v>2950</v>
      </c>
      <c r="D21" s="264">
        <v>2950</v>
      </c>
      <c r="E21" s="264">
        <v>1975</v>
      </c>
    </row>
    <row r="22" spans="1:7" ht="25.5">
      <c r="A22" s="65" t="s">
        <v>127</v>
      </c>
      <c r="B22" s="66" t="s">
        <v>65</v>
      </c>
      <c r="C22" s="261">
        <v>81</v>
      </c>
      <c r="D22" s="265">
        <v>48.6</v>
      </c>
      <c r="E22" s="265"/>
      <c r="F22" s="71" t="s">
        <v>145</v>
      </c>
    </row>
    <row r="23" spans="1:7" ht="38.25">
      <c r="A23" s="65" t="s">
        <v>128</v>
      </c>
      <c r="B23" s="66" t="s">
        <v>65</v>
      </c>
      <c r="C23" s="261">
        <v>300</v>
      </c>
      <c r="D23" s="265">
        <v>180</v>
      </c>
      <c r="E23" s="265"/>
      <c r="F23" s="72" t="s">
        <v>145</v>
      </c>
    </row>
    <row r="24" spans="1:7" ht="38.25">
      <c r="A24" s="11" t="s">
        <v>164</v>
      </c>
      <c r="B24" s="12" t="s">
        <v>129</v>
      </c>
      <c r="C24" s="251">
        <v>3773</v>
      </c>
      <c r="D24" s="254">
        <v>3773</v>
      </c>
      <c r="E24" s="254">
        <v>3773</v>
      </c>
      <c r="F24" s="1" t="s">
        <v>165</v>
      </c>
    </row>
    <row r="25" spans="1:7" ht="25.5">
      <c r="A25" s="21" t="s">
        <v>90</v>
      </c>
      <c r="B25" s="22" t="s">
        <v>91</v>
      </c>
      <c r="C25" s="250">
        <v>64</v>
      </c>
      <c r="D25" s="266">
        <v>45</v>
      </c>
      <c r="E25" s="255">
        <v>0</v>
      </c>
    </row>
    <row r="26" spans="1:7" ht="25.5">
      <c r="A26" s="61" t="s">
        <v>136</v>
      </c>
      <c r="B26" s="67" t="s">
        <v>78</v>
      </c>
      <c r="C26" s="262">
        <v>3600</v>
      </c>
      <c r="D26" s="267">
        <v>2600</v>
      </c>
      <c r="E26" s="267">
        <v>2600</v>
      </c>
      <c r="F26" s="73" t="s">
        <v>144</v>
      </c>
    </row>
    <row r="27" spans="1:7" ht="38.25">
      <c r="A27" s="21" t="s">
        <v>79</v>
      </c>
      <c r="B27" s="21" t="s">
        <v>91</v>
      </c>
      <c r="C27" s="250">
        <v>1283</v>
      </c>
      <c r="D27" s="255">
        <v>300</v>
      </c>
      <c r="E27" s="255">
        <v>0</v>
      </c>
      <c r="F27" s="2"/>
    </row>
    <row r="28" spans="1:7" ht="38.25">
      <c r="A28" s="68" t="s">
        <v>147</v>
      </c>
      <c r="B28" s="69" t="s">
        <v>78</v>
      </c>
      <c r="C28" s="263">
        <v>4736</v>
      </c>
      <c r="D28" s="268">
        <v>1500</v>
      </c>
      <c r="E28" s="268">
        <v>1500</v>
      </c>
      <c r="F28" s="70" t="s">
        <v>148</v>
      </c>
    </row>
    <row r="29" spans="1:7" ht="38.25">
      <c r="A29" s="58" t="s">
        <v>157</v>
      </c>
      <c r="B29" s="12" t="s">
        <v>78</v>
      </c>
      <c r="C29" s="251">
        <v>444</v>
      </c>
      <c r="D29" s="254">
        <v>300</v>
      </c>
      <c r="E29" s="254">
        <v>300</v>
      </c>
    </row>
    <row r="30" spans="1:7">
      <c r="A30" s="1"/>
    </row>
    <row r="31" spans="1:7">
      <c r="A31" s="1"/>
    </row>
    <row r="32" spans="1:7">
      <c r="A32" s="1"/>
    </row>
    <row r="33" spans="1:1">
      <c r="A33" s="1"/>
    </row>
  </sheetData>
  <autoFilter ref="A3:G29"/>
  <mergeCells count="1">
    <mergeCell ref="A1:E1"/>
  </mergeCells>
  <phoneticPr fontId="9" type="noConversion"/>
  <pageMargins left="0.78740157499999996" right="0.78740157499999996" top="0.984251969" bottom="0.984251969" header="0.4921259845" footer="0.4921259845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4" enableFormatConditionsCalculation="0">
    <tabColor indexed="41"/>
    <pageSetUpPr fitToPage="1"/>
  </sheetPr>
  <dimension ref="A1:Q235"/>
  <sheetViews>
    <sheetView topLeftCell="A34" zoomScale="90" zoomScaleNormal="90" workbookViewId="0">
      <selection activeCell="G53" sqref="G53"/>
    </sheetView>
  </sheetViews>
  <sheetFormatPr defaultRowHeight="12.75"/>
  <cols>
    <col min="1" max="1" width="4.7109375" style="75" customWidth="1"/>
    <col min="2" max="2" width="22.7109375" style="79" customWidth="1"/>
    <col min="3" max="3" width="15.28515625" style="75" bestFit="1" customWidth="1"/>
    <col min="4" max="4" width="9.85546875" style="75" bestFit="1" customWidth="1"/>
    <col min="5" max="5" width="13.5703125" style="80" customWidth="1"/>
    <col min="6" max="6" width="13.42578125" style="79" bestFit="1" customWidth="1"/>
    <col min="7" max="7" width="9.140625" style="81"/>
    <col min="8" max="8" width="9.7109375" style="81" bestFit="1" customWidth="1"/>
    <col min="9" max="9" width="10.5703125" style="75" bestFit="1" customWidth="1"/>
    <col min="10" max="16384" width="9.140625" style="75"/>
  </cols>
  <sheetData>
    <row r="1" spans="1:17" ht="19.5" customHeight="1">
      <c r="B1" s="441" t="s">
        <v>192</v>
      </c>
      <c r="C1" s="441"/>
      <c r="D1" s="441"/>
      <c r="E1" s="441"/>
      <c r="F1" s="441"/>
      <c r="G1" s="442" t="s">
        <v>194</v>
      </c>
      <c r="H1" s="442"/>
      <c r="I1" s="115"/>
      <c r="J1" s="401" t="s">
        <v>193</v>
      </c>
      <c r="K1" s="402"/>
      <c r="L1" s="401" t="s">
        <v>193</v>
      </c>
      <c r="M1" s="402"/>
      <c r="N1" s="401" t="s">
        <v>193</v>
      </c>
      <c r="O1" s="402"/>
      <c r="P1" s="401" t="s">
        <v>193</v>
      </c>
      <c r="Q1" s="402"/>
    </row>
    <row r="2" spans="1:17" ht="17.25" customHeight="1" thickBot="1">
      <c r="B2" s="441"/>
      <c r="C2" s="441"/>
      <c r="D2" s="441"/>
      <c r="E2" s="441"/>
      <c r="F2" s="441"/>
      <c r="G2" s="443" t="s">
        <v>195</v>
      </c>
      <c r="H2" s="443"/>
      <c r="I2" s="115"/>
      <c r="J2" s="403">
        <v>2010</v>
      </c>
      <c r="K2" s="404"/>
      <c r="L2" s="403">
        <v>2011</v>
      </c>
      <c r="M2" s="404"/>
      <c r="N2" s="403">
        <v>2012</v>
      </c>
      <c r="O2" s="404"/>
      <c r="P2" s="403">
        <v>2013</v>
      </c>
      <c r="Q2" s="404"/>
    </row>
    <row r="3" spans="1:17" ht="9" customHeight="1" thickBot="1">
      <c r="B3" s="94"/>
      <c r="C3" s="76"/>
      <c r="D3" s="76"/>
      <c r="E3" s="76"/>
      <c r="F3" s="76"/>
      <c r="G3" s="76"/>
      <c r="H3" s="76"/>
      <c r="I3" s="76"/>
    </row>
    <row r="4" spans="1:17" s="87" customFormat="1" ht="13.5" customHeight="1" thickBot="1">
      <c r="A4" s="436" t="s">
        <v>184</v>
      </c>
      <c r="B4" s="437" t="s">
        <v>0</v>
      </c>
      <c r="C4" s="424" t="s">
        <v>167</v>
      </c>
      <c r="D4" s="424" t="s">
        <v>168</v>
      </c>
      <c r="E4" s="424" t="s">
        <v>188</v>
      </c>
      <c r="F4" s="434" t="s">
        <v>187</v>
      </c>
      <c r="G4" s="432" t="s">
        <v>166</v>
      </c>
      <c r="H4" s="433"/>
      <c r="I4" s="424" t="s">
        <v>174</v>
      </c>
      <c r="J4" s="423" t="s">
        <v>166</v>
      </c>
      <c r="K4" s="406"/>
      <c r="L4" s="423" t="s">
        <v>166</v>
      </c>
      <c r="M4" s="406"/>
      <c r="N4" s="405" t="s">
        <v>166</v>
      </c>
      <c r="O4" s="406"/>
      <c r="P4" s="405" t="s">
        <v>166</v>
      </c>
      <c r="Q4" s="406"/>
    </row>
    <row r="5" spans="1:17" s="87" customFormat="1" ht="24.75" thickBot="1">
      <c r="A5" s="436"/>
      <c r="B5" s="427"/>
      <c r="C5" s="425"/>
      <c r="D5" s="425"/>
      <c r="E5" s="425"/>
      <c r="F5" s="427"/>
      <c r="G5" s="98" t="s">
        <v>169</v>
      </c>
      <c r="H5" s="99" t="s">
        <v>171</v>
      </c>
      <c r="I5" s="427"/>
      <c r="J5" s="133" t="s">
        <v>169</v>
      </c>
      <c r="K5" s="134" t="s">
        <v>171</v>
      </c>
      <c r="L5" s="135" t="s">
        <v>169</v>
      </c>
      <c r="M5" s="136" t="s">
        <v>171</v>
      </c>
      <c r="N5" s="133" t="s">
        <v>169</v>
      </c>
      <c r="O5" s="134" t="s">
        <v>171</v>
      </c>
      <c r="P5" s="133" t="s">
        <v>169</v>
      </c>
      <c r="Q5" s="134" t="s">
        <v>171</v>
      </c>
    </row>
    <row r="6" spans="1:17" ht="25.5" customHeight="1">
      <c r="A6" s="436"/>
      <c r="B6" s="97" t="s">
        <v>130</v>
      </c>
      <c r="C6" s="100" t="s">
        <v>176</v>
      </c>
      <c r="D6" s="95" t="s">
        <v>170</v>
      </c>
      <c r="E6" s="96">
        <v>4476.3</v>
      </c>
      <c r="F6" s="116">
        <f>G6+H6</f>
        <v>4280.6000000000004</v>
      </c>
      <c r="G6" s="101">
        <v>4066.6</v>
      </c>
      <c r="H6" s="101">
        <v>214</v>
      </c>
      <c r="I6" s="120">
        <f>E6-F6</f>
        <v>195.69999999999982</v>
      </c>
      <c r="J6" s="128">
        <v>4066.6</v>
      </c>
      <c r="K6" s="129">
        <v>214</v>
      </c>
      <c r="L6" s="137"/>
      <c r="M6" s="138"/>
      <c r="N6" s="141"/>
      <c r="O6" s="142"/>
      <c r="P6" s="141"/>
      <c r="Q6" s="142"/>
    </row>
    <row r="7" spans="1:17" ht="37.5" customHeight="1">
      <c r="A7" s="436"/>
      <c r="B7" s="43" t="s">
        <v>179</v>
      </c>
      <c r="C7" s="78" t="s">
        <v>177</v>
      </c>
      <c r="D7" s="78" t="s">
        <v>170</v>
      </c>
      <c r="E7" s="92">
        <v>6221</v>
      </c>
      <c r="F7" s="116">
        <f t="shared" ref="F7:F22" si="0">G7+H7</f>
        <v>4615</v>
      </c>
      <c r="G7" s="101">
        <v>4615</v>
      </c>
      <c r="H7" s="101">
        <v>0</v>
      </c>
      <c r="I7" s="120">
        <f t="shared" ref="I7:I19" si="1">E7-F7</f>
        <v>1606</v>
      </c>
      <c r="J7" s="128">
        <v>4615</v>
      </c>
      <c r="K7" s="129">
        <v>0</v>
      </c>
      <c r="L7" s="139"/>
      <c r="M7" s="140"/>
      <c r="N7" s="187"/>
      <c r="O7" s="188"/>
      <c r="P7" s="187"/>
      <c r="Q7" s="188"/>
    </row>
    <row r="8" spans="1:17" ht="25.5">
      <c r="A8" s="436"/>
      <c r="B8" s="43" t="s">
        <v>181</v>
      </c>
      <c r="C8" s="78" t="s">
        <v>177</v>
      </c>
      <c r="D8" s="78" t="s">
        <v>170</v>
      </c>
      <c r="E8" s="92">
        <v>10176.799999999999</v>
      </c>
      <c r="F8" s="116">
        <f t="shared" si="0"/>
        <v>7890.7</v>
      </c>
      <c r="G8" s="101">
        <v>7890.7</v>
      </c>
      <c r="H8" s="101">
        <v>0</v>
      </c>
      <c r="I8" s="120">
        <f t="shared" si="1"/>
        <v>2286.0999999999995</v>
      </c>
      <c r="J8" s="128">
        <v>7890.7</v>
      </c>
      <c r="K8" s="129">
        <v>0</v>
      </c>
      <c r="L8" s="139"/>
      <c r="M8" s="140"/>
      <c r="N8" s="187"/>
      <c r="O8" s="188"/>
      <c r="P8" s="187"/>
      <c r="Q8" s="188"/>
    </row>
    <row r="9" spans="1:17" ht="25.5">
      <c r="A9" s="436"/>
      <c r="B9" s="43" t="s">
        <v>131</v>
      </c>
      <c r="C9" s="78" t="s">
        <v>176</v>
      </c>
      <c r="D9" s="78" t="s">
        <v>172</v>
      </c>
      <c r="E9" s="92">
        <v>1029.8</v>
      </c>
      <c r="F9" s="116">
        <v>772.4</v>
      </c>
      <c r="G9" s="101">
        <v>720.9</v>
      </c>
      <c r="H9" s="101">
        <f>F9-G9</f>
        <v>51.5</v>
      </c>
      <c r="I9" s="120">
        <f t="shared" si="1"/>
        <v>257.39999999999998</v>
      </c>
      <c r="J9" s="128">
        <v>0</v>
      </c>
      <c r="K9" s="129">
        <v>0</v>
      </c>
      <c r="L9" s="168">
        <v>0</v>
      </c>
      <c r="M9" s="169">
        <v>0</v>
      </c>
      <c r="N9" s="128">
        <v>0</v>
      </c>
      <c r="O9" s="129">
        <v>0</v>
      </c>
      <c r="P9" s="128">
        <v>720.9</v>
      </c>
      <c r="Q9" s="129">
        <v>51.5</v>
      </c>
    </row>
    <row r="10" spans="1:17" ht="38.25">
      <c r="A10" s="436"/>
      <c r="B10" s="43" t="s">
        <v>180</v>
      </c>
      <c r="C10" s="78" t="s">
        <v>177</v>
      </c>
      <c r="D10" s="78" t="s">
        <v>170</v>
      </c>
      <c r="E10" s="92">
        <v>27435.5</v>
      </c>
      <c r="F10" s="116">
        <f t="shared" si="0"/>
        <v>5436.2999999999993</v>
      </c>
      <c r="G10" s="101">
        <v>4620.8999999999996</v>
      </c>
      <c r="H10" s="101">
        <v>815.4</v>
      </c>
      <c r="I10" s="120">
        <f t="shared" si="1"/>
        <v>21999.200000000001</v>
      </c>
      <c r="J10" s="128">
        <v>4620.8999999999996</v>
      </c>
      <c r="K10" s="129">
        <v>815.4</v>
      </c>
      <c r="L10" s="139"/>
      <c r="M10" s="140"/>
      <c r="N10" s="187"/>
      <c r="O10" s="188"/>
      <c r="P10" s="187"/>
      <c r="Q10" s="188"/>
    </row>
    <row r="11" spans="1:17" ht="38.25">
      <c r="A11" s="436"/>
      <c r="B11" s="43" t="s">
        <v>178</v>
      </c>
      <c r="C11" s="78" t="s">
        <v>120</v>
      </c>
      <c r="D11" s="78" t="s">
        <v>170</v>
      </c>
      <c r="E11" s="92">
        <v>64193.8</v>
      </c>
      <c r="F11" s="116">
        <v>21646.799999999999</v>
      </c>
      <c r="G11" s="101">
        <v>20457.5</v>
      </c>
      <c r="H11" s="101">
        <v>1189.4000000000001</v>
      </c>
      <c r="I11" s="120">
        <f>E11-F11</f>
        <v>42547</v>
      </c>
      <c r="J11" s="128">
        <v>0</v>
      </c>
      <c r="K11" s="129">
        <v>0</v>
      </c>
      <c r="L11" s="170">
        <v>15208.3</v>
      </c>
      <c r="M11" s="169">
        <v>884.2</v>
      </c>
      <c r="N11" s="128">
        <v>5249.2</v>
      </c>
      <c r="O11" s="129">
        <v>305.2</v>
      </c>
      <c r="P11" s="141"/>
      <c r="Q11" s="142"/>
    </row>
    <row r="12" spans="1:17" ht="51">
      <c r="A12" s="436"/>
      <c r="B12" s="131" t="s">
        <v>138</v>
      </c>
      <c r="C12" s="78" t="s">
        <v>139</v>
      </c>
      <c r="D12" s="78" t="s">
        <v>172</v>
      </c>
      <c r="E12" s="92">
        <v>4218.3999999999996</v>
      </c>
      <c r="F12" s="116">
        <f t="shared" si="0"/>
        <v>3585.7</v>
      </c>
      <c r="G12" s="101">
        <v>3585.7</v>
      </c>
      <c r="H12" s="101">
        <v>0</v>
      </c>
      <c r="I12" s="101">
        <v>632.70000000000005</v>
      </c>
      <c r="J12" s="225">
        <v>0</v>
      </c>
      <c r="K12" s="226">
        <v>0</v>
      </c>
      <c r="L12" s="223">
        <v>717.1</v>
      </c>
      <c r="M12" s="224">
        <v>0</v>
      </c>
      <c r="N12" s="225">
        <v>270.2</v>
      </c>
      <c r="O12" s="226">
        <v>0</v>
      </c>
      <c r="P12" s="141">
        <v>1190</v>
      </c>
      <c r="Q12" s="142">
        <v>0</v>
      </c>
    </row>
    <row r="13" spans="1:17" ht="25.5">
      <c r="A13" s="436"/>
      <c r="B13" s="43" t="s">
        <v>137</v>
      </c>
      <c r="C13" s="78" t="s">
        <v>176</v>
      </c>
      <c r="D13" s="78" t="s">
        <v>170</v>
      </c>
      <c r="E13" s="92">
        <v>6556.6</v>
      </c>
      <c r="F13" s="116">
        <f t="shared" si="0"/>
        <v>3632.6000000000004</v>
      </c>
      <c r="G13" s="101">
        <v>3430.8</v>
      </c>
      <c r="H13" s="101">
        <v>201.8</v>
      </c>
      <c r="I13" s="120">
        <f t="shared" si="1"/>
        <v>2924</v>
      </c>
      <c r="J13" s="128">
        <v>0</v>
      </c>
      <c r="K13" s="129">
        <v>0</v>
      </c>
      <c r="L13" s="168">
        <v>0</v>
      </c>
      <c r="M13" s="169">
        <v>0</v>
      </c>
      <c r="N13" s="128">
        <v>2669</v>
      </c>
      <c r="O13" s="129">
        <v>157</v>
      </c>
      <c r="P13" s="128">
        <v>761.8</v>
      </c>
      <c r="Q13" s="129">
        <v>44.8</v>
      </c>
    </row>
    <row r="14" spans="1:17" ht="25.5">
      <c r="A14" s="436"/>
      <c r="B14" s="43" t="s">
        <v>153</v>
      </c>
      <c r="C14" s="78" t="s">
        <v>176</v>
      </c>
      <c r="D14" s="78" t="s">
        <v>170</v>
      </c>
      <c r="E14" s="92">
        <v>6259.7</v>
      </c>
      <c r="F14" s="116">
        <f t="shared" si="0"/>
        <v>2854</v>
      </c>
      <c r="G14" s="101">
        <v>2695.4</v>
      </c>
      <c r="H14" s="101">
        <v>158.6</v>
      </c>
      <c r="I14" s="120">
        <f t="shared" si="1"/>
        <v>3405.7</v>
      </c>
      <c r="J14" s="128">
        <v>0</v>
      </c>
      <c r="K14" s="129">
        <v>0</v>
      </c>
      <c r="L14" s="168">
        <v>0</v>
      </c>
      <c r="M14" s="169">
        <v>0</v>
      </c>
      <c r="N14" s="128">
        <v>2624.5</v>
      </c>
      <c r="O14" s="129">
        <v>154.4</v>
      </c>
      <c r="P14" s="128">
        <v>70.900000000000006</v>
      </c>
      <c r="Q14" s="129">
        <v>4.2</v>
      </c>
    </row>
    <row r="15" spans="1:17" ht="24.75" customHeight="1">
      <c r="A15" s="436"/>
      <c r="B15" s="43" t="s">
        <v>146</v>
      </c>
      <c r="C15" s="78" t="s">
        <v>176</v>
      </c>
      <c r="D15" s="78" t="s">
        <v>170</v>
      </c>
      <c r="E15" s="92">
        <v>9741.7999999999993</v>
      </c>
      <c r="F15" s="116">
        <f t="shared" si="0"/>
        <v>4528.8999999999996</v>
      </c>
      <c r="G15" s="101">
        <v>4528.8999999999996</v>
      </c>
      <c r="H15" s="101">
        <v>0</v>
      </c>
      <c r="I15" s="120">
        <f t="shared" si="1"/>
        <v>5212.8999999999996</v>
      </c>
      <c r="J15" s="128">
        <v>0</v>
      </c>
      <c r="K15" s="129">
        <v>0</v>
      </c>
      <c r="L15" s="168">
        <v>0</v>
      </c>
      <c r="M15" s="169">
        <v>0</v>
      </c>
      <c r="N15" s="128">
        <v>3791.5</v>
      </c>
      <c r="O15" s="129">
        <v>0</v>
      </c>
      <c r="P15" s="128">
        <v>737.4</v>
      </c>
      <c r="Q15" s="129">
        <v>0</v>
      </c>
    </row>
    <row r="16" spans="1:17">
      <c r="A16" s="436"/>
      <c r="B16" s="77" t="s">
        <v>151</v>
      </c>
      <c r="C16" s="78" t="s">
        <v>139</v>
      </c>
      <c r="D16" s="78" t="s">
        <v>172</v>
      </c>
      <c r="E16" s="92">
        <v>3130</v>
      </c>
      <c r="F16" s="116">
        <f t="shared" si="0"/>
        <v>3130</v>
      </c>
      <c r="G16" s="101">
        <v>2660.5</v>
      </c>
      <c r="H16" s="101">
        <v>469.5</v>
      </c>
      <c r="I16" s="120">
        <f t="shared" si="1"/>
        <v>0</v>
      </c>
      <c r="J16" s="365">
        <v>532.1</v>
      </c>
      <c r="K16" s="340">
        <v>93.9</v>
      </c>
      <c r="L16" s="366">
        <v>557.20000000000005</v>
      </c>
      <c r="M16" s="367">
        <v>98.3</v>
      </c>
      <c r="N16" s="365">
        <v>1571.2</v>
      </c>
      <c r="O16" s="340">
        <v>277.3</v>
      </c>
      <c r="P16" s="368"/>
      <c r="Q16" s="369"/>
    </row>
    <row r="17" spans="1:17" ht="25.5">
      <c r="A17" s="436"/>
      <c r="B17" s="77" t="s">
        <v>182</v>
      </c>
      <c r="C17" s="78" t="s">
        <v>177</v>
      </c>
      <c r="D17" s="78" t="s">
        <v>170</v>
      </c>
      <c r="E17" s="92">
        <v>6731.6</v>
      </c>
      <c r="F17" s="116">
        <v>5721.9</v>
      </c>
      <c r="G17" s="101">
        <v>5721.9</v>
      </c>
      <c r="H17" s="101">
        <v>0</v>
      </c>
      <c r="I17" s="120">
        <f t="shared" si="1"/>
        <v>1009.7000000000007</v>
      </c>
      <c r="J17" s="225">
        <v>0</v>
      </c>
      <c r="K17" s="226">
        <v>0</v>
      </c>
      <c r="L17" s="223">
        <v>0</v>
      </c>
      <c r="M17" s="224">
        <v>0</v>
      </c>
      <c r="N17" s="225">
        <v>0</v>
      </c>
      <c r="O17" s="226">
        <v>0</v>
      </c>
      <c r="P17" s="141">
        <v>0</v>
      </c>
      <c r="Q17" s="142">
        <v>0</v>
      </c>
    </row>
    <row r="18" spans="1:17" ht="46.5" customHeight="1">
      <c r="A18" s="436"/>
      <c r="B18" s="131" t="s">
        <v>197</v>
      </c>
      <c r="C18" s="78" t="s">
        <v>176</v>
      </c>
      <c r="D18" s="78" t="s">
        <v>170</v>
      </c>
      <c r="E18" s="92">
        <v>2999.4</v>
      </c>
      <c r="F18" s="116">
        <f>G18+H18</f>
        <v>2446.8000000000002</v>
      </c>
      <c r="G18" s="101">
        <v>2310.9</v>
      </c>
      <c r="H18" s="101">
        <v>135.9</v>
      </c>
      <c r="I18" s="120">
        <f t="shared" si="1"/>
        <v>552.59999999999991</v>
      </c>
      <c r="J18" s="128">
        <v>0</v>
      </c>
      <c r="K18" s="129">
        <v>0</v>
      </c>
      <c r="L18" s="168">
        <v>0</v>
      </c>
      <c r="M18" s="169">
        <v>0</v>
      </c>
      <c r="N18" s="128">
        <v>0</v>
      </c>
      <c r="O18" s="129">
        <v>0</v>
      </c>
      <c r="P18" s="128">
        <v>2310.9</v>
      </c>
      <c r="Q18" s="129">
        <v>135.9</v>
      </c>
    </row>
    <row r="19" spans="1:17" ht="25.5">
      <c r="A19" s="436"/>
      <c r="B19" s="131" t="s">
        <v>204</v>
      </c>
      <c r="C19" s="78" t="s">
        <v>139</v>
      </c>
      <c r="D19" s="78" t="s">
        <v>172</v>
      </c>
      <c r="E19" s="92">
        <v>1568.6</v>
      </c>
      <c r="F19" s="116">
        <v>1568.6</v>
      </c>
      <c r="G19" s="101">
        <v>1333.3</v>
      </c>
      <c r="H19" s="101">
        <v>235.3</v>
      </c>
      <c r="I19" s="120">
        <f t="shared" si="1"/>
        <v>0</v>
      </c>
      <c r="J19" s="246">
        <v>0</v>
      </c>
      <c r="K19" s="247">
        <v>0</v>
      </c>
      <c r="L19" s="248">
        <v>0</v>
      </c>
      <c r="M19" s="249">
        <v>0</v>
      </c>
      <c r="N19" s="246">
        <v>1333.3</v>
      </c>
      <c r="O19" s="247">
        <v>235.3</v>
      </c>
      <c r="P19" s="227"/>
      <c r="Q19" s="228"/>
    </row>
    <row r="20" spans="1:17" ht="51.75" thickBot="1">
      <c r="A20" s="436"/>
      <c r="B20" s="131" t="s">
        <v>155</v>
      </c>
      <c r="C20" s="78" t="s">
        <v>156</v>
      </c>
      <c r="D20" s="78" t="s">
        <v>172</v>
      </c>
      <c r="E20" s="112">
        <v>493.9</v>
      </c>
      <c r="F20" s="360">
        <v>444.5</v>
      </c>
      <c r="G20" s="361">
        <v>419.8</v>
      </c>
      <c r="H20" s="361">
        <v>24.7</v>
      </c>
      <c r="I20" s="362">
        <v>49.4</v>
      </c>
      <c r="J20" s="356">
        <v>0</v>
      </c>
      <c r="K20" s="357">
        <v>0</v>
      </c>
      <c r="L20" s="358">
        <v>0</v>
      </c>
      <c r="M20" s="359">
        <v>0</v>
      </c>
      <c r="N20" s="363">
        <v>203</v>
      </c>
      <c r="O20" s="364">
        <v>11.9</v>
      </c>
      <c r="P20" s="356">
        <v>0</v>
      </c>
      <c r="Q20" s="357">
        <v>0</v>
      </c>
    </row>
    <row r="21" spans="1:17">
      <c r="A21" s="436"/>
      <c r="B21" s="84" t="s">
        <v>150</v>
      </c>
      <c r="C21" s="83" t="s">
        <v>139</v>
      </c>
      <c r="D21" s="83" t="s">
        <v>172</v>
      </c>
      <c r="E21" s="93">
        <v>7939.7</v>
      </c>
      <c r="F21" s="117">
        <f t="shared" si="0"/>
        <v>7939.7000000000007</v>
      </c>
      <c r="G21" s="102">
        <v>6748.8</v>
      </c>
      <c r="H21" s="102">
        <v>1190.9000000000001</v>
      </c>
      <c r="I21" s="104" t="s">
        <v>191</v>
      </c>
      <c r="J21" s="159"/>
      <c r="K21" s="160"/>
      <c r="L21" s="161"/>
      <c r="M21" s="161"/>
      <c r="N21" s="161"/>
      <c r="O21" s="161"/>
      <c r="P21" s="161"/>
      <c r="Q21" s="161"/>
    </row>
    <row r="22" spans="1:17" ht="25.5">
      <c r="A22" s="436"/>
      <c r="B22" s="82" t="s">
        <v>149</v>
      </c>
      <c r="C22" s="85" t="s">
        <v>139</v>
      </c>
      <c r="D22" s="83" t="s">
        <v>172</v>
      </c>
      <c r="E22" s="89">
        <v>5283.1</v>
      </c>
      <c r="F22" s="117">
        <f t="shared" si="0"/>
        <v>5283.1</v>
      </c>
      <c r="G22" s="102">
        <v>4490.6000000000004</v>
      </c>
      <c r="H22" s="102">
        <v>792.5</v>
      </c>
      <c r="I22" s="104" t="s">
        <v>191</v>
      </c>
      <c r="J22" s="162"/>
      <c r="K22" s="163"/>
      <c r="L22" s="164"/>
      <c r="M22" s="164"/>
      <c r="N22" s="164"/>
      <c r="O22" s="164"/>
      <c r="P22" s="164"/>
      <c r="Q22" s="164"/>
    </row>
    <row r="23" spans="1:17" ht="13.5" thickBot="1">
      <c r="A23" s="111"/>
      <c r="B23" s="105"/>
      <c r="C23" s="106"/>
      <c r="D23" s="107"/>
      <c r="E23" s="108"/>
      <c r="F23" s="108"/>
      <c r="G23" s="109"/>
      <c r="H23" s="109"/>
      <c r="I23" s="110"/>
    </row>
    <row r="24" spans="1:17">
      <c r="A24" s="122"/>
      <c r="B24" s="105"/>
      <c r="C24" s="106"/>
      <c r="D24" s="107"/>
      <c r="E24" s="108"/>
      <c r="F24" s="108"/>
      <c r="G24" s="109"/>
      <c r="H24" s="109"/>
      <c r="I24" s="110"/>
      <c r="J24" s="401" t="s">
        <v>193</v>
      </c>
      <c r="K24" s="402"/>
      <c r="L24" s="401" t="s">
        <v>193</v>
      </c>
      <c r="M24" s="402"/>
      <c r="N24" s="401" t="s">
        <v>193</v>
      </c>
      <c r="O24" s="402"/>
      <c r="P24" s="407"/>
      <c r="Q24" s="407"/>
    </row>
    <row r="25" spans="1:17" ht="18" customHeight="1" thickBot="1">
      <c r="A25" s="122"/>
      <c r="B25" s="105"/>
      <c r="C25" s="106"/>
      <c r="D25" s="107"/>
      <c r="E25" s="108"/>
      <c r="F25" s="108"/>
      <c r="G25" s="109"/>
      <c r="H25" s="109"/>
      <c r="I25" s="110"/>
      <c r="J25" s="403">
        <v>2010</v>
      </c>
      <c r="K25" s="404"/>
      <c r="L25" s="403">
        <v>2011</v>
      </c>
      <c r="M25" s="404"/>
      <c r="N25" s="403">
        <v>2012</v>
      </c>
      <c r="O25" s="404"/>
      <c r="P25" s="407"/>
      <c r="Q25" s="407"/>
    </row>
    <row r="26" spans="1:17" ht="6" customHeight="1" thickBot="1">
      <c r="A26" s="122"/>
      <c r="B26" s="105"/>
      <c r="C26" s="106"/>
      <c r="D26" s="107"/>
      <c r="E26" s="108"/>
      <c r="F26" s="108"/>
      <c r="G26" s="109"/>
      <c r="H26" s="109"/>
      <c r="I26" s="110"/>
      <c r="J26" s="123"/>
      <c r="K26" s="123"/>
      <c r="L26" s="123"/>
      <c r="M26" s="123"/>
      <c r="N26" s="123"/>
      <c r="O26" s="215"/>
      <c r="P26" s="123"/>
      <c r="Q26" s="123"/>
    </row>
    <row r="27" spans="1:17" ht="13.5" thickBot="1">
      <c r="A27" s="439" t="s">
        <v>183</v>
      </c>
      <c r="B27" s="437" t="s">
        <v>0</v>
      </c>
      <c r="C27" s="424" t="s">
        <v>167</v>
      </c>
      <c r="D27" s="424" t="s">
        <v>168</v>
      </c>
      <c r="E27" s="424" t="s">
        <v>173</v>
      </c>
      <c r="F27" s="434" t="s">
        <v>175</v>
      </c>
      <c r="G27" s="432" t="s">
        <v>166</v>
      </c>
      <c r="H27" s="433"/>
      <c r="I27" s="424" t="s">
        <v>174</v>
      </c>
      <c r="J27" s="421" t="s">
        <v>166</v>
      </c>
      <c r="K27" s="422"/>
      <c r="L27" s="435" t="s">
        <v>166</v>
      </c>
      <c r="M27" s="422"/>
      <c r="N27" s="435" t="s">
        <v>166</v>
      </c>
      <c r="O27" s="422"/>
      <c r="P27" s="410"/>
      <c r="Q27" s="410"/>
    </row>
    <row r="28" spans="1:17" ht="18.75" customHeight="1" thickBot="1">
      <c r="A28" s="440"/>
      <c r="B28" s="427"/>
      <c r="C28" s="425"/>
      <c r="D28" s="425"/>
      <c r="E28" s="425"/>
      <c r="F28" s="427"/>
      <c r="G28" s="98" t="s">
        <v>171</v>
      </c>
      <c r="H28" s="99" t="s">
        <v>189</v>
      </c>
      <c r="I28" s="425"/>
      <c r="J28" s="121" t="s">
        <v>171</v>
      </c>
      <c r="K28" s="211" t="s">
        <v>189</v>
      </c>
      <c r="L28" s="216" t="s">
        <v>171</v>
      </c>
      <c r="M28" s="211" t="s">
        <v>189</v>
      </c>
      <c r="N28" s="216" t="s">
        <v>171</v>
      </c>
      <c r="O28" s="211" t="s">
        <v>189</v>
      </c>
      <c r="P28" s="206"/>
      <c r="Q28" s="206"/>
    </row>
    <row r="29" spans="1:17" ht="25.5" customHeight="1">
      <c r="A29" s="440"/>
      <c r="B29" s="77" t="s">
        <v>132</v>
      </c>
      <c r="C29" s="78" t="s">
        <v>6</v>
      </c>
      <c r="D29" s="78" t="s">
        <v>170</v>
      </c>
      <c r="E29" s="112">
        <v>5582.7</v>
      </c>
      <c r="F29" s="118">
        <f>G29+H29</f>
        <v>3604.5</v>
      </c>
      <c r="G29" s="101">
        <v>3604.5</v>
      </c>
      <c r="H29" s="101">
        <v>0</v>
      </c>
      <c r="I29" s="103">
        <f>E29-F29</f>
        <v>1978.1999999999998</v>
      </c>
      <c r="J29" s="126">
        <v>3604.5</v>
      </c>
      <c r="K29" s="129">
        <v>0</v>
      </c>
      <c r="L29" s="217"/>
      <c r="M29" s="212"/>
      <c r="N29" s="217"/>
      <c r="O29" s="212"/>
      <c r="P29" s="207"/>
      <c r="Q29" s="207"/>
    </row>
    <row r="30" spans="1:17" ht="25.5">
      <c r="A30" s="440"/>
      <c r="B30" s="77" t="s">
        <v>135</v>
      </c>
      <c r="C30" s="78" t="s">
        <v>89</v>
      </c>
      <c r="D30" s="78" t="s">
        <v>170</v>
      </c>
      <c r="E30" s="112">
        <v>9686</v>
      </c>
      <c r="F30" s="118">
        <v>9686</v>
      </c>
      <c r="G30" s="101">
        <v>9686</v>
      </c>
      <c r="H30" s="101">
        <v>0</v>
      </c>
      <c r="I30" s="103">
        <f t="shared" ref="I30:I37" si="2">E30-F30</f>
        <v>0</v>
      </c>
      <c r="J30" s="126">
        <v>9686</v>
      </c>
      <c r="K30" s="129">
        <v>0</v>
      </c>
      <c r="L30" s="217"/>
      <c r="M30" s="212"/>
      <c r="N30" s="217"/>
      <c r="O30" s="212"/>
      <c r="P30" s="207"/>
      <c r="Q30" s="207"/>
    </row>
    <row r="31" spans="1:17" ht="38.25">
      <c r="A31" s="440"/>
      <c r="B31" s="43" t="s">
        <v>141</v>
      </c>
      <c r="C31" s="78" t="s">
        <v>186</v>
      </c>
      <c r="D31" s="78" t="s">
        <v>172</v>
      </c>
      <c r="E31" s="132">
        <v>139</v>
      </c>
      <c r="F31" s="118">
        <v>110</v>
      </c>
      <c r="G31" s="101">
        <v>110</v>
      </c>
      <c r="H31" s="101">
        <v>0</v>
      </c>
      <c r="I31" s="103">
        <f t="shared" si="2"/>
        <v>29</v>
      </c>
      <c r="J31" s="127">
        <v>0</v>
      </c>
      <c r="K31" s="169">
        <v>0</v>
      </c>
      <c r="L31" s="218">
        <v>0</v>
      </c>
      <c r="M31" s="169">
        <v>0</v>
      </c>
      <c r="N31" s="218">
        <v>110</v>
      </c>
      <c r="O31" s="169">
        <v>0</v>
      </c>
      <c r="P31" s="208"/>
      <c r="Q31" s="208"/>
    </row>
    <row r="32" spans="1:17" ht="38.25">
      <c r="A32" s="440"/>
      <c r="B32" s="43" t="s">
        <v>142</v>
      </c>
      <c r="C32" s="78" t="s">
        <v>186</v>
      </c>
      <c r="D32" s="78" t="s">
        <v>172</v>
      </c>
      <c r="E32" s="132">
        <v>66</v>
      </c>
      <c r="F32" s="118">
        <v>52</v>
      </c>
      <c r="G32" s="101">
        <v>52</v>
      </c>
      <c r="H32" s="101">
        <v>0</v>
      </c>
      <c r="I32" s="103">
        <f t="shared" si="2"/>
        <v>14</v>
      </c>
      <c r="J32" s="127">
        <v>0</v>
      </c>
      <c r="K32" s="169">
        <v>0</v>
      </c>
      <c r="L32" s="218">
        <v>0</v>
      </c>
      <c r="M32" s="169">
        <v>0</v>
      </c>
      <c r="N32" s="218">
        <v>52</v>
      </c>
      <c r="O32" s="169">
        <v>0</v>
      </c>
      <c r="P32" s="208"/>
      <c r="Q32" s="208"/>
    </row>
    <row r="33" spans="1:17" ht="38.25">
      <c r="A33" s="440"/>
      <c r="B33" s="43" t="s">
        <v>160</v>
      </c>
      <c r="C33" s="78" t="s">
        <v>198</v>
      </c>
      <c r="D33" s="78" t="s">
        <v>172</v>
      </c>
      <c r="E33" s="132">
        <v>446.1</v>
      </c>
      <c r="F33" s="118">
        <v>175</v>
      </c>
      <c r="G33" s="101">
        <v>175</v>
      </c>
      <c r="H33" s="101">
        <v>0</v>
      </c>
      <c r="I33" s="103">
        <f t="shared" si="2"/>
        <v>271.10000000000002</v>
      </c>
      <c r="J33" s="127">
        <v>175</v>
      </c>
      <c r="K33" s="169">
        <v>0</v>
      </c>
      <c r="L33" s="217"/>
      <c r="M33" s="212"/>
      <c r="N33" s="217"/>
      <c r="O33" s="212"/>
      <c r="P33" s="207"/>
      <c r="Q33" s="207"/>
    </row>
    <row r="34" spans="1:17" ht="25.5">
      <c r="A34" s="440"/>
      <c r="B34" s="131" t="s">
        <v>196</v>
      </c>
      <c r="C34" s="78" t="s">
        <v>198</v>
      </c>
      <c r="D34" s="78" t="s">
        <v>172</v>
      </c>
      <c r="E34" s="112">
        <v>1908.6</v>
      </c>
      <c r="F34" s="118">
        <v>930</v>
      </c>
      <c r="G34" s="101">
        <v>930</v>
      </c>
      <c r="H34" s="101">
        <v>0</v>
      </c>
      <c r="I34" s="103">
        <f t="shared" si="2"/>
        <v>978.59999999999991</v>
      </c>
      <c r="J34" s="127">
        <v>930</v>
      </c>
      <c r="K34" s="169">
        <v>0</v>
      </c>
      <c r="L34" s="219"/>
      <c r="M34" s="138"/>
      <c r="N34" s="219"/>
      <c r="O34" s="138"/>
      <c r="P34" s="208"/>
      <c r="Q34" s="208"/>
    </row>
    <row r="35" spans="1:17" ht="29.25" customHeight="1">
      <c r="A35" s="440"/>
      <c r="B35" s="77" t="s">
        <v>200</v>
      </c>
      <c r="C35" s="78" t="s">
        <v>95</v>
      </c>
      <c r="D35" s="78" t="s">
        <v>172</v>
      </c>
      <c r="E35" s="112">
        <v>678.9</v>
      </c>
      <c r="F35" s="118">
        <v>300</v>
      </c>
      <c r="G35" s="101">
        <v>300</v>
      </c>
      <c r="H35" s="101">
        <v>0</v>
      </c>
      <c r="I35" s="103">
        <f t="shared" si="2"/>
        <v>378.9</v>
      </c>
      <c r="J35" s="127">
        <v>300</v>
      </c>
      <c r="K35" s="169">
        <v>0</v>
      </c>
      <c r="L35" s="220"/>
      <c r="M35" s="153"/>
      <c r="N35" s="220"/>
      <c r="O35" s="153"/>
      <c r="P35" s="209"/>
      <c r="Q35" s="209"/>
    </row>
    <row r="36" spans="1:17" ht="25.5">
      <c r="A36" s="440"/>
      <c r="B36" s="131" t="s">
        <v>154</v>
      </c>
      <c r="C36" s="78" t="s">
        <v>185</v>
      </c>
      <c r="D36" s="78" t="s">
        <v>172</v>
      </c>
      <c r="E36" s="112">
        <v>187.6</v>
      </c>
      <c r="F36" s="118">
        <v>109.6</v>
      </c>
      <c r="G36" s="101">
        <v>109.6</v>
      </c>
      <c r="H36" s="101">
        <v>0</v>
      </c>
      <c r="I36" s="103">
        <f t="shared" si="2"/>
        <v>78</v>
      </c>
      <c r="J36" s="127">
        <v>109.6</v>
      </c>
      <c r="K36" s="169">
        <v>0</v>
      </c>
      <c r="L36" s="221"/>
      <c r="M36" s="213"/>
      <c r="N36" s="221"/>
      <c r="O36" s="213"/>
      <c r="P36" s="210"/>
      <c r="Q36" s="210"/>
    </row>
    <row r="37" spans="1:17">
      <c r="A37" s="440"/>
      <c r="B37" s="77" t="s">
        <v>158</v>
      </c>
      <c r="C37" s="78" t="s">
        <v>199</v>
      </c>
      <c r="D37" s="78" t="s">
        <v>172</v>
      </c>
      <c r="E37" s="112">
        <v>215</v>
      </c>
      <c r="F37" s="118">
        <v>100</v>
      </c>
      <c r="G37" s="101">
        <v>100</v>
      </c>
      <c r="H37" s="101">
        <v>0</v>
      </c>
      <c r="I37" s="103">
        <f t="shared" si="2"/>
        <v>115</v>
      </c>
      <c r="J37" s="127">
        <v>100</v>
      </c>
      <c r="K37" s="169">
        <v>0</v>
      </c>
      <c r="L37" s="222"/>
      <c r="M37" s="214"/>
      <c r="N37" s="222"/>
      <c r="O37" s="214"/>
      <c r="P37" s="207"/>
      <c r="Q37" s="207"/>
    </row>
    <row r="38" spans="1:17" ht="15" customHeight="1"/>
    <row r="39" spans="1:17" ht="6" customHeight="1" thickBot="1">
      <c r="K39" s="123"/>
      <c r="L39" s="123"/>
      <c r="M39" s="123"/>
      <c r="N39" s="123"/>
      <c r="O39" s="123"/>
      <c r="P39" s="123"/>
      <c r="Q39" s="123"/>
    </row>
    <row r="40" spans="1:17">
      <c r="A40" s="438" t="s">
        <v>190</v>
      </c>
      <c r="B40" s="437" t="s">
        <v>0</v>
      </c>
      <c r="C40" s="424" t="s">
        <v>167</v>
      </c>
      <c r="D40" s="424" t="s">
        <v>168</v>
      </c>
      <c r="E40" s="424" t="s">
        <v>188</v>
      </c>
      <c r="F40" s="434" t="s">
        <v>187</v>
      </c>
      <c r="G40" s="424" t="s">
        <v>174</v>
      </c>
      <c r="H40" s="401" t="s">
        <v>193</v>
      </c>
      <c r="I40" s="402"/>
      <c r="J40" s="401" t="s">
        <v>193</v>
      </c>
      <c r="K40" s="402"/>
      <c r="L40" s="407"/>
      <c r="M40" s="407"/>
      <c r="N40" s="123"/>
      <c r="O40" s="123"/>
      <c r="P40" s="123"/>
      <c r="Q40" s="123"/>
    </row>
    <row r="41" spans="1:17" ht="18" customHeight="1" thickBot="1">
      <c r="A41" s="438"/>
      <c r="B41" s="427"/>
      <c r="C41" s="425"/>
      <c r="D41" s="425"/>
      <c r="E41" s="425"/>
      <c r="F41" s="427"/>
      <c r="G41" s="425"/>
      <c r="H41" s="403">
        <v>2010</v>
      </c>
      <c r="I41" s="404"/>
      <c r="J41" s="403">
        <v>2011</v>
      </c>
      <c r="K41" s="404"/>
      <c r="L41" s="407"/>
      <c r="M41" s="407"/>
      <c r="N41" s="411"/>
      <c r="O41" s="411"/>
      <c r="P41" s="411"/>
      <c r="Q41" s="411"/>
    </row>
    <row r="42" spans="1:17" ht="27" customHeight="1">
      <c r="A42" s="438"/>
      <c r="B42" s="43" t="s">
        <v>201</v>
      </c>
      <c r="C42" s="78" t="s">
        <v>78</v>
      </c>
      <c r="D42" s="78" t="s">
        <v>172</v>
      </c>
      <c r="E42" s="132">
        <v>50</v>
      </c>
      <c r="F42" s="118">
        <v>50</v>
      </c>
      <c r="G42" s="130">
        <v>0</v>
      </c>
      <c r="H42" s="428">
        <v>50</v>
      </c>
      <c r="I42" s="429"/>
      <c r="J42" s="414"/>
      <c r="K42" s="415"/>
      <c r="L42" s="408"/>
      <c r="M42" s="408"/>
      <c r="N42" s="124"/>
      <c r="O42" s="124"/>
      <c r="P42" s="124"/>
      <c r="Q42" s="124"/>
    </row>
    <row r="43" spans="1:17" ht="39" thickBot="1">
      <c r="A43" s="438"/>
      <c r="B43" s="131" t="s">
        <v>159</v>
      </c>
      <c r="C43" s="78" t="s">
        <v>78</v>
      </c>
      <c r="D43" s="78" t="s">
        <v>170</v>
      </c>
      <c r="E43" s="112">
        <v>6000</v>
      </c>
      <c r="F43" s="118">
        <v>6000</v>
      </c>
      <c r="G43" s="130">
        <f>E43-F43</f>
        <v>0</v>
      </c>
      <c r="H43" s="430">
        <v>1000</v>
      </c>
      <c r="I43" s="431"/>
      <c r="J43" s="416">
        <v>5000</v>
      </c>
      <c r="K43" s="417"/>
      <c r="L43" s="409"/>
      <c r="M43" s="409"/>
      <c r="N43" s="124"/>
      <c r="O43" s="124"/>
      <c r="P43" s="124"/>
      <c r="Q43" s="124"/>
    </row>
    <row r="44" spans="1:17" ht="25.5">
      <c r="A44" s="438"/>
      <c r="B44" s="82" t="s">
        <v>140</v>
      </c>
      <c r="C44" s="83" t="s">
        <v>65</v>
      </c>
      <c r="D44" s="83" t="s">
        <v>172</v>
      </c>
      <c r="E44" s="114">
        <v>678.9</v>
      </c>
      <c r="F44" s="119">
        <v>300</v>
      </c>
      <c r="G44" s="89" t="s">
        <v>191</v>
      </c>
      <c r="H44" s="426"/>
      <c r="I44" s="419"/>
      <c r="J44" s="418"/>
      <c r="K44" s="419"/>
      <c r="L44" s="408"/>
      <c r="M44" s="408"/>
      <c r="N44" s="124"/>
      <c r="O44" s="124"/>
      <c r="P44" s="124"/>
      <c r="Q44" s="124"/>
    </row>
    <row r="45" spans="1:17">
      <c r="A45" s="438"/>
      <c r="B45" s="82" t="s">
        <v>84</v>
      </c>
      <c r="C45" s="83" t="s">
        <v>5</v>
      </c>
      <c r="D45" s="83" t="s">
        <v>170</v>
      </c>
      <c r="E45" s="113">
        <v>1500</v>
      </c>
      <c r="F45" s="119">
        <v>1500</v>
      </c>
      <c r="G45" s="89" t="s">
        <v>191</v>
      </c>
      <c r="H45" s="412"/>
      <c r="I45" s="413"/>
      <c r="J45" s="420"/>
      <c r="K45" s="413"/>
      <c r="L45" s="408"/>
      <c r="M45" s="408"/>
      <c r="N45" s="124"/>
      <c r="O45" s="124"/>
      <c r="P45" s="124"/>
      <c r="Q45" s="124"/>
    </row>
    <row r="46" spans="1:17">
      <c r="A46" s="438"/>
      <c r="B46" s="82" t="s">
        <v>2</v>
      </c>
      <c r="C46" s="83" t="s">
        <v>5</v>
      </c>
      <c r="D46" s="83" t="s">
        <v>170</v>
      </c>
      <c r="E46" s="113">
        <v>1200</v>
      </c>
      <c r="F46" s="119">
        <v>1200</v>
      </c>
      <c r="G46" s="89" t="s">
        <v>191</v>
      </c>
      <c r="H46" s="412"/>
      <c r="I46" s="413"/>
      <c r="J46" s="420"/>
      <c r="K46" s="413"/>
      <c r="L46" s="408"/>
      <c r="M46" s="408"/>
      <c r="N46" s="124"/>
      <c r="O46" s="124"/>
      <c r="P46" s="124"/>
      <c r="Q46" s="124"/>
    </row>
    <row r="47" spans="1:17">
      <c r="A47" s="86"/>
      <c r="B47" s="75"/>
      <c r="E47" s="75"/>
      <c r="F47" s="75"/>
      <c r="G47" s="75"/>
      <c r="H47" s="75"/>
    </row>
    <row r="49" spans="2:9" ht="40.5" customHeight="1">
      <c r="B49" s="444"/>
      <c r="C49" s="444"/>
    </row>
    <row r="53" spans="2:9">
      <c r="F53" s="88"/>
      <c r="G53" s="90"/>
      <c r="H53" s="90"/>
      <c r="I53" s="91"/>
    </row>
    <row r="54" spans="2:9">
      <c r="F54" s="88"/>
      <c r="G54" s="90"/>
      <c r="H54" s="90"/>
      <c r="I54" s="91"/>
    </row>
    <row r="55" spans="2:9">
      <c r="F55" s="88"/>
      <c r="G55" s="90"/>
      <c r="H55" s="90"/>
      <c r="I55" s="91"/>
    </row>
    <row r="56" spans="2:9">
      <c r="F56" s="88"/>
      <c r="G56" s="90"/>
      <c r="H56" s="90"/>
      <c r="I56" s="91"/>
    </row>
    <row r="57" spans="2:9">
      <c r="F57" s="88"/>
      <c r="G57" s="90"/>
      <c r="H57" s="90"/>
      <c r="I57" s="91"/>
    </row>
    <row r="58" spans="2:9">
      <c r="F58" s="88"/>
      <c r="G58" s="90"/>
      <c r="H58" s="90"/>
      <c r="I58" s="91"/>
    </row>
    <row r="59" spans="2:9">
      <c r="F59" s="88"/>
      <c r="G59" s="90"/>
      <c r="H59" s="90"/>
      <c r="I59" s="91"/>
    </row>
    <row r="60" spans="2:9">
      <c r="F60" s="88"/>
      <c r="G60" s="90"/>
      <c r="H60" s="90"/>
      <c r="I60" s="91"/>
    </row>
    <row r="61" spans="2:9">
      <c r="F61" s="88"/>
      <c r="G61" s="90"/>
    </row>
    <row r="62" spans="2:9">
      <c r="F62" s="88"/>
      <c r="G62" s="90"/>
    </row>
    <row r="63" spans="2:9">
      <c r="F63" s="88"/>
      <c r="G63" s="90"/>
    </row>
    <row r="64" spans="2:9">
      <c r="F64" s="88"/>
      <c r="G64" s="90"/>
    </row>
    <row r="65" spans="6:7">
      <c r="F65" s="88"/>
      <c r="G65" s="90"/>
    </row>
    <row r="66" spans="6:7">
      <c r="F66" s="88"/>
      <c r="G66" s="90"/>
    </row>
    <row r="67" spans="6:7">
      <c r="F67" s="88"/>
      <c r="G67" s="90"/>
    </row>
    <row r="68" spans="6:7">
      <c r="F68" s="88"/>
      <c r="G68" s="90"/>
    </row>
    <row r="69" spans="6:7">
      <c r="F69" s="88"/>
      <c r="G69" s="90"/>
    </row>
    <row r="70" spans="6:7">
      <c r="F70" s="88"/>
      <c r="G70" s="90"/>
    </row>
    <row r="71" spans="6:7">
      <c r="F71" s="88"/>
      <c r="G71" s="90"/>
    </row>
    <row r="72" spans="6:7">
      <c r="F72" s="88"/>
      <c r="G72" s="90"/>
    </row>
    <row r="73" spans="6:7">
      <c r="F73" s="88"/>
      <c r="G73" s="90"/>
    </row>
    <row r="74" spans="6:7">
      <c r="F74" s="88"/>
      <c r="G74" s="90"/>
    </row>
    <row r="75" spans="6:7">
      <c r="F75" s="88"/>
      <c r="G75" s="90"/>
    </row>
    <row r="76" spans="6:7">
      <c r="F76" s="88"/>
      <c r="G76" s="90"/>
    </row>
    <row r="77" spans="6:7">
      <c r="F77" s="88"/>
      <c r="G77" s="90"/>
    </row>
    <row r="78" spans="6:7">
      <c r="F78" s="88"/>
      <c r="G78" s="90"/>
    </row>
    <row r="79" spans="6:7">
      <c r="F79" s="88"/>
      <c r="G79" s="90"/>
    </row>
    <row r="80" spans="6:7">
      <c r="F80" s="88"/>
      <c r="G80" s="90"/>
    </row>
    <row r="81" spans="6:7">
      <c r="F81" s="88"/>
      <c r="G81" s="90"/>
    </row>
    <row r="82" spans="6:7">
      <c r="F82" s="88"/>
      <c r="G82" s="90"/>
    </row>
    <row r="83" spans="6:7">
      <c r="F83" s="88"/>
      <c r="G83" s="90"/>
    </row>
    <row r="84" spans="6:7">
      <c r="F84" s="88"/>
      <c r="G84" s="90"/>
    </row>
    <row r="85" spans="6:7">
      <c r="F85" s="88"/>
      <c r="G85" s="90"/>
    </row>
    <row r="86" spans="6:7">
      <c r="F86" s="88"/>
      <c r="G86" s="90"/>
    </row>
    <row r="87" spans="6:7">
      <c r="F87" s="88"/>
      <c r="G87" s="90"/>
    </row>
    <row r="88" spans="6:7">
      <c r="F88" s="88"/>
      <c r="G88" s="90"/>
    </row>
    <row r="89" spans="6:7">
      <c r="F89" s="88"/>
      <c r="G89" s="90"/>
    </row>
    <row r="90" spans="6:7">
      <c r="F90" s="88"/>
      <c r="G90" s="90"/>
    </row>
    <row r="91" spans="6:7">
      <c r="F91" s="88"/>
      <c r="G91" s="90"/>
    </row>
    <row r="92" spans="6:7">
      <c r="F92" s="88"/>
      <c r="G92" s="90"/>
    </row>
    <row r="93" spans="6:7">
      <c r="F93" s="88"/>
      <c r="G93" s="90"/>
    </row>
    <row r="94" spans="6:7">
      <c r="F94" s="88"/>
      <c r="G94" s="90"/>
    </row>
    <row r="95" spans="6:7">
      <c r="F95" s="88"/>
      <c r="G95" s="90"/>
    </row>
    <row r="96" spans="6:7">
      <c r="F96" s="88"/>
      <c r="G96" s="90"/>
    </row>
    <row r="97" spans="6:7">
      <c r="F97" s="88"/>
      <c r="G97" s="90"/>
    </row>
    <row r="98" spans="6:7">
      <c r="F98" s="88"/>
      <c r="G98" s="90"/>
    </row>
    <row r="99" spans="6:7">
      <c r="F99" s="88"/>
      <c r="G99" s="90"/>
    </row>
    <row r="100" spans="6:7">
      <c r="F100" s="88"/>
      <c r="G100" s="90"/>
    </row>
    <row r="101" spans="6:7">
      <c r="F101" s="88"/>
      <c r="G101" s="90"/>
    </row>
    <row r="102" spans="6:7">
      <c r="F102" s="88"/>
      <c r="G102" s="90"/>
    </row>
    <row r="103" spans="6:7">
      <c r="F103" s="88"/>
      <c r="G103" s="90"/>
    </row>
    <row r="104" spans="6:7">
      <c r="F104" s="88"/>
    </row>
    <row r="105" spans="6:7">
      <c r="F105" s="88"/>
    </row>
    <row r="106" spans="6:7">
      <c r="F106" s="88"/>
    </row>
    <row r="107" spans="6:7">
      <c r="F107" s="88"/>
    </row>
    <row r="108" spans="6:7">
      <c r="F108" s="88"/>
    </row>
    <row r="109" spans="6:7">
      <c r="F109" s="88"/>
    </row>
    <row r="110" spans="6:7">
      <c r="F110" s="88"/>
    </row>
    <row r="111" spans="6:7">
      <c r="F111" s="88"/>
    </row>
    <row r="112" spans="6:7">
      <c r="F112" s="88"/>
    </row>
    <row r="113" spans="6:6">
      <c r="F113" s="88"/>
    </row>
    <row r="114" spans="6:6">
      <c r="F114" s="88"/>
    </row>
    <row r="115" spans="6:6">
      <c r="F115" s="88"/>
    </row>
    <row r="116" spans="6:6">
      <c r="F116" s="88"/>
    </row>
    <row r="117" spans="6:6">
      <c r="F117" s="88"/>
    </row>
    <row r="118" spans="6:6">
      <c r="F118" s="88"/>
    </row>
    <row r="119" spans="6:6">
      <c r="F119" s="88"/>
    </row>
    <row r="120" spans="6:6">
      <c r="F120" s="88"/>
    </row>
    <row r="121" spans="6:6">
      <c r="F121" s="88"/>
    </row>
    <row r="122" spans="6:6">
      <c r="F122" s="88"/>
    </row>
    <row r="123" spans="6:6">
      <c r="F123" s="88"/>
    </row>
    <row r="124" spans="6:6">
      <c r="F124" s="88"/>
    </row>
    <row r="125" spans="6:6">
      <c r="F125" s="88"/>
    </row>
    <row r="126" spans="6:6">
      <c r="F126" s="88"/>
    </row>
    <row r="127" spans="6:6">
      <c r="F127" s="88"/>
    </row>
    <row r="128" spans="6:6">
      <c r="F128" s="88"/>
    </row>
    <row r="129" spans="6:6">
      <c r="F129" s="88"/>
    </row>
    <row r="130" spans="6:6">
      <c r="F130" s="88"/>
    </row>
    <row r="131" spans="6:6">
      <c r="F131" s="88"/>
    </row>
    <row r="132" spans="6:6">
      <c r="F132" s="88"/>
    </row>
    <row r="133" spans="6:6">
      <c r="F133" s="88"/>
    </row>
    <row r="134" spans="6:6">
      <c r="F134" s="88"/>
    </row>
    <row r="135" spans="6:6">
      <c r="F135" s="88"/>
    </row>
    <row r="136" spans="6:6">
      <c r="F136" s="88"/>
    </row>
    <row r="137" spans="6:6">
      <c r="F137" s="88"/>
    </row>
    <row r="138" spans="6:6">
      <c r="F138" s="88"/>
    </row>
    <row r="139" spans="6:6">
      <c r="F139" s="88"/>
    </row>
    <row r="140" spans="6:6">
      <c r="F140" s="88"/>
    </row>
    <row r="141" spans="6:6">
      <c r="F141" s="88"/>
    </row>
    <row r="142" spans="6:6">
      <c r="F142" s="88"/>
    </row>
    <row r="143" spans="6:6">
      <c r="F143" s="88"/>
    </row>
    <row r="144" spans="6:6">
      <c r="F144" s="88"/>
    </row>
    <row r="145" spans="6:6">
      <c r="F145" s="88"/>
    </row>
    <row r="146" spans="6:6">
      <c r="F146" s="88"/>
    </row>
    <row r="147" spans="6:6">
      <c r="F147" s="88"/>
    </row>
    <row r="148" spans="6:6">
      <c r="F148" s="88"/>
    </row>
    <row r="149" spans="6:6">
      <c r="F149" s="88"/>
    </row>
    <row r="150" spans="6:6">
      <c r="F150" s="88"/>
    </row>
    <row r="151" spans="6:6">
      <c r="F151" s="88"/>
    </row>
    <row r="152" spans="6:6">
      <c r="F152" s="88"/>
    </row>
    <row r="153" spans="6:6">
      <c r="F153" s="88"/>
    </row>
    <row r="154" spans="6:6">
      <c r="F154" s="88"/>
    </row>
    <row r="155" spans="6:6">
      <c r="F155" s="88"/>
    </row>
    <row r="156" spans="6:6">
      <c r="F156" s="88"/>
    </row>
    <row r="157" spans="6:6">
      <c r="F157" s="88"/>
    </row>
    <row r="158" spans="6:6">
      <c r="F158" s="88"/>
    </row>
    <row r="159" spans="6:6">
      <c r="F159" s="88"/>
    </row>
    <row r="160" spans="6:6">
      <c r="F160" s="88"/>
    </row>
    <row r="161" spans="6:6">
      <c r="F161" s="88"/>
    </row>
    <row r="162" spans="6:6">
      <c r="F162" s="88"/>
    </row>
    <row r="163" spans="6:6">
      <c r="F163" s="88"/>
    </row>
    <row r="164" spans="6:6">
      <c r="F164" s="88"/>
    </row>
    <row r="165" spans="6:6">
      <c r="F165" s="88"/>
    </row>
    <row r="166" spans="6:6">
      <c r="F166" s="88"/>
    </row>
    <row r="167" spans="6:6">
      <c r="F167" s="88"/>
    </row>
    <row r="168" spans="6:6">
      <c r="F168" s="88"/>
    </row>
    <row r="169" spans="6:6">
      <c r="F169" s="88"/>
    </row>
    <row r="170" spans="6:6">
      <c r="F170" s="88"/>
    </row>
    <row r="171" spans="6:6">
      <c r="F171" s="88"/>
    </row>
    <row r="172" spans="6:6">
      <c r="F172" s="88"/>
    </row>
    <row r="173" spans="6:6">
      <c r="F173" s="88"/>
    </row>
    <row r="174" spans="6:6">
      <c r="F174" s="88"/>
    </row>
    <row r="175" spans="6:6">
      <c r="F175" s="88"/>
    </row>
    <row r="176" spans="6:6">
      <c r="F176" s="88"/>
    </row>
    <row r="177" spans="6:6">
      <c r="F177" s="88"/>
    </row>
    <row r="178" spans="6:6">
      <c r="F178" s="88"/>
    </row>
    <row r="179" spans="6:6">
      <c r="F179" s="88"/>
    </row>
    <row r="180" spans="6:6">
      <c r="F180" s="88"/>
    </row>
    <row r="181" spans="6:6">
      <c r="F181" s="88"/>
    </row>
    <row r="182" spans="6:6">
      <c r="F182" s="88"/>
    </row>
    <row r="183" spans="6:6">
      <c r="F183" s="88"/>
    </row>
    <row r="184" spans="6:6">
      <c r="F184" s="88"/>
    </row>
    <row r="185" spans="6:6">
      <c r="F185" s="88"/>
    </row>
    <row r="186" spans="6:6">
      <c r="F186" s="88"/>
    </row>
    <row r="187" spans="6:6">
      <c r="F187" s="88"/>
    </row>
    <row r="188" spans="6:6">
      <c r="F188" s="88"/>
    </row>
    <row r="189" spans="6:6">
      <c r="F189" s="88"/>
    </row>
    <row r="190" spans="6:6">
      <c r="F190" s="88"/>
    </row>
    <row r="191" spans="6:6">
      <c r="F191" s="88"/>
    </row>
    <row r="192" spans="6:6">
      <c r="F192" s="88"/>
    </row>
    <row r="193" spans="6:6">
      <c r="F193" s="88"/>
    </row>
    <row r="194" spans="6:6">
      <c r="F194" s="88"/>
    </row>
    <row r="195" spans="6:6">
      <c r="F195" s="88"/>
    </row>
    <row r="196" spans="6:6">
      <c r="F196" s="88"/>
    </row>
    <row r="197" spans="6:6">
      <c r="F197" s="88"/>
    </row>
    <row r="198" spans="6:6">
      <c r="F198" s="88"/>
    </row>
    <row r="199" spans="6:6">
      <c r="F199" s="88"/>
    </row>
    <row r="200" spans="6:6">
      <c r="F200" s="88"/>
    </row>
    <row r="201" spans="6:6">
      <c r="F201" s="88"/>
    </row>
    <row r="202" spans="6:6">
      <c r="F202" s="88"/>
    </row>
    <row r="203" spans="6:6">
      <c r="F203" s="88"/>
    </row>
    <row r="204" spans="6:6">
      <c r="F204" s="88"/>
    </row>
    <row r="205" spans="6:6">
      <c r="F205" s="88"/>
    </row>
    <row r="206" spans="6:6">
      <c r="F206" s="88"/>
    </row>
    <row r="207" spans="6:6">
      <c r="F207" s="88"/>
    </row>
    <row r="208" spans="6:6">
      <c r="F208" s="88"/>
    </row>
    <row r="209" spans="6:6">
      <c r="F209" s="88"/>
    </row>
    <row r="210" spans="6:6">
      <c r="F210" s="88"/>
    </row>
    <row r="211" spans="6:6">
      <c r="F211" s="88"/>
    </row>
    <row r="212" spans="6:6">
      <c r="F212" s="88"/>
    </row>
    <row r="213" spans="6:6">
      <c r="F213" s="88"/>
    </row>
    <row r="214" spans="6:6">
      <c r="F214" s="88"/>
    </row>
    <row r="215" spans="6:6">
      <c r="F215" s="88"/>
    </row>
    <row r="216" spans="6:6">
      <c r="F216" s="88"/>
    </row>
    <row r="217" spans="6:6">
      <c r="F217" s="88"/>
    </row>
    <row r="218" spans="6:6">
      <c r="F218" s="88"/>
    </row>
    <row r="219" spans="6:6">
      <c r="F219" s="88"/>
    </row>
    <row r="220" spans="6:6">
      <c r="F220" s="88"/>
    </row>
    <row r="221" spans="6:6">
      <c r="F221" s="88"/>
    </row>
    <row r="222" spans="6:6">
      <c r="F222" s="88"/>
    </row>
    <row r="223" spans="6:6">
      <c r="F223" s="88"/>
    </row>
    <row r="224" spans="6:6">
      <c r="F224" s="88"/>
    </row>
    <row r="225" spans="6:6">
      <c r="F225" s="88"/>
    </row>
    <row r="226" spans="6:6">
      <c r="F226" s="88"/>
    </row>
    <row r="227" spans="6:6">
      <c r="F227" s="88"/>
    </row>
    <row r="228" spans="6:6">
      <c r="F228" s="88"/>
    </row>
    <row r="229" spans="6:6">
      <c r="F229" s="88"/>
    </row>
    <row r="230" spans="6:6">
      <c r="F230" s="88"/>
    </row>
    <row r="231" spans="6:6">
      <c r="F231" s="88"/>
    </row>
    <row r="232" spans="6:6">
      <c r="F232" s="88"/>
    </row>
    <row r="233" spans="6:6">
      <c r="F233" s="88"/>
    </row>
    <row r="234" spans="6:6">
      <c r="F234" s="88"/>
    </row>
    <row r="235" spans="6:6">
      <c r="F235" s="88"/>
    </row>
  </sheetData>
  <autoFilter ref="A4:Q22">
    <filterColumn colId="6" showButton="0"/>
    <filterColumn colId="9" showButton="0"/>
    <filterColumn colId="11" showButton="0"/>
    <filterColumn colId="13" showButton="0"/>
    <filterColumn colId="15" showButton="0"/>
  </autoFilter>
  <mergeCells count="74">
    <mergeCell ref="B1:F2"/>
    <mergeCell ref="G1:H1"/>
    <mergeCell ref="G2:H2"/>
    <mergeCell ref="B49:C49"/>
    <mergeCell ref="B4:B5"/>
    <mergeCell ref="E4:E5"/>
    <mergeCell ref="D4:D5"/>
    <mergeCell ref="C4:C5"/>
    <mergeCell ref="E27:E28"/>
    <mergeCell ref="F27:F28"/>
    <mergeCell ref="A4:A22"/>
    <mergeCell ref="G27:H27"/>
    <mergeCell ref="B27:B28"/>
    <mergeCell ref="C27:C28"/>
    <mergeCell ref="D27:D28"/>
    <mergeCell ref="B40:B41"/>
    <mergeCell ref="C40:C41"/>
    <mergeCell ref="D40:D41"/>
    <mergeCell ref="A40:A46"/>
    <mergeCell ref="A27:A37"/>
    <mergeCell ref="N1:O1"/>
    <mergeCell ref="N2:O2"/>
    <mergeCell ref="N4:O4"/>
    <mergeCell ref="N24:O24"/>
    <mergeCell ref="N25:O25"/>
    <mergeCell ref="L1:M1"/>
    <mergeCell ref="L2:M2"/>
    <mergeCell ref="L24:M24"/>
    <mergeCell ref="N41:O41"/>
    <mergeCell ref="G4:H4"/>
    <mergeCell ref="F40:F41"/>
    <mergeCell ref="G40:G41"/>
    <mergeCell ref="L25:M25"/>
    <mergeCell ref="L41:M41"/>
    <mergeCell ref="F4:F5"/>
    <mergeCell ref="L27:M27"/>
    <mergeCell ref="N27:O27"/>
    <mergeCell ref="L4:M4"/>
    <mergeCell ref="E40:E41"/>
    <mergeCell ref="H40:I40"/>
    <mergeCell ref="H44:I44"/>
    <mergeCell ref="H45:I45"/>
    <mergeCell ref="I27:I28"/>
    <mergeCell ref="I4:I5"/>
    <mergeCell ref="H42:I42"/>
    <mergeCell ref="H43:I43"/>
    <mergeCell ref="J1:K1"/>
    <mergeCell ref="J24:K24"/>
    <mergeCell ref="J25:K25"/>
    <mergeCell ref="J41:K41"/>
    <mergeCell ref="J27:K27"/>
    <mergeCell ref="J40:K40"/>
    <mergeCell ref="J4:K4"/>
    <mergeCell ref="J2:K2"/>
    <mergeCell ref="P27:Q27"/>
    <mergeCell ref="P41:Q41"/>
    <mergeCell ref="L40:M40"/>
    <mergeCell ref="H41:I41"/>
    <mergeCell ref="H46:I46"/>
    <mergeCell ref="J42:K42"/>
    <mergeCell ref="J43:K43"/>
    <mergeCell ref="J44:K44"/>
    <mergeCell ref="J45:K45"/>
    <mergeCell ref="J46:K46"/>
    <mergeCell ref="P1:Q1"/>
    <mergeCell ref="P2:Q2"/>
    <mergeCell ref="P4:Q4"/>
    <mergeCell ref="P24:Q24"/>
    <mergeCell ref="L46:M46"/>
    <mergeCell ref="L42:M42"/>
    <mergeCell ref="L43:M43"/>
    <mergeCell ref="L44:M44"/>
    <mergeCell ref="L45:M45"/>
    <mergeCell ref="P25:Q25"/>
  </mergeCells>
  <phoneticPr fontId="9" type="noConversion"/>
  <pageMargins left="0.78740157499999996" right="0.78740157499999996" top="0.984251969" bottom="0.984251969" header="0.4921259845" footer="0.4921259845"/>
  <pageSetup paperSize="9" scale="4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5" enableFormatConditionsCalculation="0">
    <tabColor indexed="53"/>
    <pageSetUpPr fitToPage="1"/>
  </sheetPr>
  <dimension ref="A1:Q33"/>
  <sheetViews>
    <sheetView workbookViewId="0">
      <selection activeCell="B4" sqref="B4:B5"/>
    </sheetView>
  </sheetViews>
  <sheetFormatPr defaultRowHeight="12.75"/>
  <cols>
    <col min="1" max="1" width="4.7109375" style="75" customWidth="1"/>
    <col min="2" max="2" width="22.7109375" style="79" customWidth="1"/>
    <col min="3" max="3" width="15.28515625" style="75" bestFit="1" customWidth="1"/>
    <col min="4" max="4" width="9.85546875" style="75" bestFit="1" customWidth="1"/>
    <col min="5" max="5" width="13.5703125" style="80" customWidth="1"/>
    <col min="6" max="6" width="13.42578125" style="79" bestFit="1" customWidth="1"/>
    <col min="7" max="8" width="9.7109375" style="81" bestFit="1" customWidth="1"/>
    <col min="9" max="9" width="10.5703125" style="75" bestFit="1" customWidth="1"/>
    <col min="10" max="11" width="9.140625" style="75"/>
    <col min="12" max="12" width="10.7109375" style="75" customWidth="1"/>
    <col min="13" max="16384" width="9.140625" style="75"/>
  </cols>
  <sheetData>
    <row r="1" spans="1:17" ht="19.5" customHeight="1">
      <c r="B1" s="441" t="s">
        <v>214</v>
      </c>
      <c r="C1" s="441"/>
      <c r="D1" s="441"/>
      <c r="E1" s="441"/>
      <c r="F1" s="441"/>
      <c r="G1" s="442" t="s">
        <v>194</v>
      </c>
      <c r="H1" s="442"/>
      <c r="I1" s="115"/>
      <c r="J1" s="401" t="s">
        <v>193</v>
      </c>
      <c r="K1" s="402"/>
      <c r="L1" s="401" t="s">
        <v>193</v>
      </c>
      <c r="M1" s="402"/>
      <c r="N1" s="401" t="s">
        <v>193</v>
      </c>
      <c r="O1" s="402"/>
      <c r="P1" s="401" t="s">
        <v>193</v>
      </c>
      <c r="Q1" s="402"/>
    </row>
    <row r="2" spans="1:17" ht="17.25" customHeight="1" thickBot="1">
      <c r="B2" s="441"/>
      <c r="C2" s="441"/>
      <c r="D2" s="441"/>
      <c r="E2" s="441"/>
      <c r="F2" s="441"/>
      <c r="G2" s="443" t="s">
        <v>195</v>
      </c>
      <c r="H2" s="443"/>
      <c r="I2" s="115"/>
      <c r="J2" s="403">
        <v>2011</v>
      </c>
      <c r="K2" s="404"/>
      <c r="L2" s="403">
        <v>2012</v>
      </c>
      <c r="M2" s="404"/>
      <c r="N2" s="403">
        <v>2013</v>
      </c>
      <c r="O2" s="404"/>
      <c r="P2" s="403">
        <v>2014</v>
      </c>
      <c r="Q2" s="404"/>
    </row>
    <row r="3" spans="1:17" ht="9" customHeight="1" thickBot="1">
      <c r="B3" s="94"/>
      <c r="C3" s="76"/>
      <c r="D3" s="76"/>
      <c r="E3" s="76"/>
      <c r="F3" s="76"/>
      <c r="G3" s="76"/>
      <c r="H3" s="76"/>
      <c r="I3" s="76"/>
    </row>
    <row r="4" spans="1:17" s="87" customFormat="1" ht="13.5" customHeight="1" thickBot="1">
      <c r="A4" s="436" t="s">
        <v>184</v>
      </c>
      <c r="B4" s="437" t="s">
        <v>0</v>
      </c>
      <c r="C4" s="424" t="s">
        <v>167</v>
      </c>
      <c r="D4" s="424" t="s">
        <v>168</v>
      </c>
      <c r="E4" s="424" t="s">
        <v>188</v>
      </c>
      <c r="F4" s="434" t="s">
        <v>187</v>
      </c>
      <c r="G4" s="432" t="s">
        <v>166</v>
      </c>
      <c r="H4" s="433"/>
      <c r="I4" s="424" t="s">
        <v>174</v>
      </c>
      <c r="J4" s="445" t="s">
        <v>166</v>
      </c>
      <c r="K4" s="446"/>
      <c r="L4" s="445" t="s">
        <v>166</v>
      </c>
      <c r="M4" s="446"/>
      <c r="N4" s="405" t="s">
        <v>166</v>
      </c>
      <c r="O4" s="406"/>
      <c r="P4" s="405" t="s">
        <v>166</v>
      </c>
      <c r="Q4" s="406"/>
    </row>
    <row r="5" spans="1:17" s="87" customFormat="1" ht="24.75" thickBot="1">
      <c r="A5" s="436"/>
      <c r="B5" s="427"/>
      <c r="C5" s="425"/>
      <c r="D5" s="425"/>
      <c r="E5" s="425"/>
      <c r="F5" s="427"/>
      <c r="G5" s="98" t="s">
        <v>169</v>
      </c>
      <c r="H5" s="99" t="s">
        <v>171</v>
      </c>
      <c r="I5" s="427"/>
      <c r="J5" s="133" t="s">
        <v>169</v>
      </c>
      <c r="K5" s="134" t="s">
        <v>171</v>
      </c>
      <c r="L5" s="135" t="s">
        <v>169</v>
      </c>
      <c r="M5" s="136" t="s">
        <v>171</v>
      </c>
      <c r="N5" s="133" t="s">
        <v>169</v>
      </c>
      <c r="O5" s="134" t="s">
        <v>171</v>
      </c>
      <c r="P5" s="133" t="s">
        <v>169</v>
      </c>
      <c r="Q5" s="134" t="s">
        <v>171</v>
      </c>
    </row>
    <row r="6" spans="1:17" ht="25.5">
      <c r="A6" s="436"/>
      <c r="B6" s="97" t="s">
        <v>161</v>
      </c>
      <c r="C6" s="100" t="s">
        <v>139</v>
      </c>
      <c r="D6" s="95" t="s">
        <v>172</v>
      </c>
      <c r="E6" s="96">
        <v>5632</v>
      </c>
      <c r="F6" s="116">
        <f>E6*0.85</f>
        <v>4787.2</v>
      </c>
      <c r="G6" s="101">
        <v>4787.2</v>
      </c>
      <c r="H6" s="101">
        <v>0</v>
      </c>
      <c r="I6" s="120">
        <f>E6-F6</f>
        <v>844.80000000000018</v>
      </c>
      <c r="J6" s="225">
        <v>0</v>
      </c>
      <c r="K6" s="226">
        <v>0</v>
      </c>
      <c r="L6" s="225">
        <v>469.3</v>
      </c>
      <c r="M6" s="226">
        <v>0</v>
      </c>
      <c r="N6" s="141">
        <v>563.29999999999995</v>
      </c>
      <c r="O6" s="142">
        <v>0</v>
      </c>
      <c r="P6" s="141"/>
      <c r="Q6" s="142"/>
    </row>
    <row r="7" spans="1:17" ht="25.5">
      <c r="A7" s="436"/>
      <c r="B7" s="43" t="s">
        <v>209</v>
      </c>
      <c r="C7" s="78" t="s">
        <v>177</v>
      </c>
      <c r="D7" s="78" t="s">
        <v>170</v>
      </c>
      <c r="E7" s="92">
        <v>1998.4</v>
      </c>
      <c r="F7" s="116">
        <v>1698.6</v>
      </c>
      <c r="G7" s="101">
        <v>1698.6</v>
      </c>
      <c r="H7" s="101">
        <v>0</v>
      </c>
      <c r="I7" s="120">
        <f>E7-G7</f>
        <v>299.80000000000018</v>
      </c>
      <c r="J7" s="128">
        <v>0</v>
      </c>
      <c r="K7" s="129">
        <v>0</v>
      </c>
      <c r="L7" s="189">
        <v>1698.6</v>
      </c>
      <c r="M7" s="129">
        <v>0</v>
      </c>
      <c r="N7" s="150"/>
      <c r="O7" s="151"/>
      <c r="P7" s="150"/>
      <c r="Q7" s="151"/>
    </row>
    <row r="8" spans="1:17" ht="38.25">
      <c r="A8" s="436"/>
      <c r="B8" s="43" t="s">
        <v>217</v>
      </c>
      <c r="C8" s="78" t="s">
        <v>139</v>
      </c>
      <c r="D8" s="78" t="s">
        <v>172</v>
      </c>
      <c r="E8" s="180">
        <v>2696.6</v>
      </c>
      <c r="F8" s="116">
        <v>2696.6</v>
      </c>
      <c r="G8" s="101">
        <f>0.95*E8</f>
        <v>2561.77</v>
      </c>
      <c r="H8" s="101">
        <f>F8-G8</f>
        <v>134.82999999999993</v>
      </c>
      <c r="I8" s="120">
        <v>0</v>
      </c>
      <c r="J8" s="225">
        <v>0</v>
      </c>
      <c r="K8" s="226">
        <v>0</v>
      </c>
      <c r="L8" s="141">
        <v>1024.7</v>
      </c>
      <c r="M8" s="142">
        <v>53.9</v>
      </c>
      <c r="N8" s="141">
        <v>838.7</v>
      </c>
      <c r="O8" s="142">
        <v>44.1</v>
      </c>
      <c r="P8" s="141"/>
      <c r="Q8" s="142"/>
    </row>
    <row r="9" spans="1:17" ht="25.5">
      <c r="A9" s="436"/>
      <c r="B9" s="43" t="s">
        <v>229</v>
      </c>
      <c r="C9" s="78" t="s">
        <v>139</v>
      </c>
      <c r="D9" s="78" t="s">
        <v>172</v>
      </c>
      <c r="E9" s="92">
        <v>5460.7</v>
      </c>
      <c r="F9" s="116">
        <v>5460.7</v>
      </c>
      <c r="G9" s="101">
        <f>0.85*E9</f>
        <v>4641.5949999999993</v>
      </c>
      <c r="H9" s="101">
        <f>0.15*E9</f>
        <v>819.1049999999999</v>
      </c>
      <c r="I9" s="120">
        <v>0</v>
      </c>
      <c r="J9" s="225">
        <v>0</v>
      </c>
      <c r="K9" s="226">
        <v>0</v>
      </c>
      <c r="L9" s="141">
        <v>1856.7</v>
      </c>
      <c r="M9" s="142">
        <v>327.60000000000002</v>
      </c>
      <c r="N9" s="141">
        <v>141</v>
      </c>
      <c r="O9" s="142">
        <v>24.9</v>
      </c>
      <c r="P9" s="141">
        <v>928.4</v>
      </c>
      <c r="Q9" s="142">
        <v>163.80000000000001</v>
      </c>
    </row>
    <row r="10" spans="1:17" ht="25.5">
      <c r="A10" s="436"/>
      <c r="B10" s="77" t="s">
        <v>262</v>
      </c>
      <c r="C10" s="78" t="s">
        <v>213</v>
      </c>
      <c r="D10" s="78" t="s">
        <v>172</v>
      </c>
      <c r="E10" s="112">
        <v>2318</v>
      </c>
      <c r="F10" s="118">
        <v>1970.3</v>
      </c>
      <c r="G10" s="103">
        <f>0.85*E10</f>
        <v>1970.3</v>
      </c>
      <c r="H10" s="101">
        <v>0</v>
      </c>
      <c r="I10" s="120">
        <f>E10-G10</f>
        <v>347.70000000000005</v>
      </c>
      <c r="J10" s="225">
        <v>0</v>
      </c>
      <c r="K10" s="226">
        <v>0</v>
      </c>
      <c r="L10" s="141">
        <v>0</v>
      </c>
      <c r="M10" s="142">
        <v>0</v>
      </c>
      <c r="N10" s="150">
        <v>1032.9000000000001</v>
      </c>
      <c r="O10" s="151">
        <v>0</v>
      </c>
      <c r="P10" s="150"/>
      <c r="Q10" s="151"/>
    </row>
    <row r="11" spans="1:17">
      <c r="A11" s="436"/>
      <c r="B11" s="181" t="s">
        <v>231</v>
      </c>
      <c r="C11" s="182"/>
      <c r="D11" s="182"/>
      <c r="E11" s="183">
        <f>SUM(E6:E10)</f>
        <v>18105.7</v>
      </c>
      <c r="F11" s="184">
        <f>SUM(F6:F10)</f>
        <v>16613.399999999998</v>
      </c>
      <c r="G11" s="185">
        <f>SUM(G6:G10)</f>
        <v>15659.464999999998</v>
      </c>
      <c r="H11" s="185">
        <f>SUM(H6:H10)</f>
        <v>953.93499999999983</v>
      </c>
      <c r="I11" s="186">
        <f>SUM(I6:I10)</f>
        <v>1492.3000000000004</v>
      </c>
      <c r="J11" s="141"/>
      <c r="K11" s="142"/>
      <c r="L11" s="152"/>
      <c r="M11" s="153"/>
      <c r="N11" s="152"/>
      <c r="O11" s="153"/>
      <c r="P11" s="152"/>
      <c r="Q11" s="153"/>
    </row>
    <row r="12" spans="1:17">
      <c r="A12" s="436"/>
      <c r="B12" s="147"/>
      <c r="C12" s="148"/>
      <c r="D12" s="148"/>
      <c r="E12" s="149"/>
      <c r="F12" s="144"/>
      <c r="G12" s="145"/>
      <c r="H12" s="145"/>
      <c r="I12" s="146"/>
      <c r="J12" s="141"/>
      <c r="K12" s="142"/>
      <c r="L12" s="152"/>
      <c r="M12" s="153"/>
      <c r="N12" s="152"/>
      <c r="O12" s="153"/>
      <c r="P12" s="152"/>
      <c r="Q12" s="153"/>
    </row>
    <row r="13" spans="1:17" ht="13.5" thickBot="1">
      <c r="A13" s="111"/>
      <c r="B13" s="105"/>
      <c r="C13" s="106"/>
      <c r="D13" s="107"/>
      <c r="E13" s="108"/>
      <c r="F13" s="108"/>
      <c r="G13" s="109"/>
      <c r="H13" s="109"/>
      <c r="I13" s="110"/>
    </row>
    <row r="14" spans="1:17">
      <c r="A14" s="122"/>
      <c r="B14" s="105"/>
      <c r="C14" s="106"/>
      <c r="D14" s="107"/>
      <c r="E14" s="108"/>
      <c r="F14" s="108"/>
      <c r="G14" s="109"/>
      <c r="H14" s="109"/>
      <c r="I14" s="110"/>
      <c r="J14" s="401" t="s">
        <v>193</v>
      </c>
      <c r="K14" s="402"/>
      <c r="L14" s="407"/>
      <c r="M14" s="407"/>
      <c r="N14" s="407"/>
      <c r="O14" s="407"/>
    </row>
    <row r="15" spans="1:17" ht="18" customHeight="1" thickBot="1">
      <c r="A15" s="122"/>
      <c r="B15" s="105"/>
      <c r="C15" s="106"/>
      <c r="D15" s="107"/>
      <c r="E15" s="108"/>
      <c r="F15" s="108"/>
      <c r="G15" s="109"/>
      <c r="H15" s="109"/>
      <c r="I15" s="110"/>
      <c r="J15" s="403">
        <v>2011</v>
      </c>
      <c r="K15" s="404"/>
      <c r="L15" s="407"/>
      <c r="M15" s="407"/>
      <c r="N15" s="407"/>
      <c r="O15" s="407"/>
    </row>
    <row r="16" spans="1:17" ht="6" customHeight="1" thickBot="1">
      <c r="A16" s="122"/>
      <c r="B16" s="105"/>
      <c r="C16" s="106"/>
      <c r="D16" s="107"/>
      <c r="E16" s="108"/>
      <c r="F16" s="108"/>
      <c r="G16" s="109"/>
      <c r="H16" s="109"/>
      <c r="I16" s="110"/>
      <c r="J16" s="123"/>
      <c r="K16" s="215"/>
      <c r="L16" s="123"/>
      <c r="M16" s="123"/>
      <c r="N16" s="123"/>
      <c r="O16" s="123"/>
    </row>
    <row r="17" spans="1:16" ht="13.5" thickBot="1">
      <c r="A17" s="439" t="s">
        <v>183</v>
      </c>
      <c r="B17" s="437" t="s">
        <v>0</v>
      </c>
      <c r="C17" s="424" t="s">
        <v>167</v>
      </c>
      <c r="D17" s="424" t="s">
        <v>168</v>
      </c>
      <c r="E17" s="424" t="s">
        <v>173</v>
      </c>
      <c r="F17" s="434" t="s">
        <v>175</v>
      </c>
      <c r="G17" s="432" t="s">
        <v>166</v>
      </c>
      <c r="H17" s="433"/>
      <c r="I17" s="424" t="s">
        <v>174</v>
      </c>
      <c r="J17" s="421" t="s">
        <v>166</v>
      </c>
      <c r="K17" s="422"/>
      <c r="L17" s="410"/>
      <c r="M17" s="410"/>
      <c r="N17" s="410"/>
      <c r="O17" s="410"/>
    </row>
    <row r="18" spans="1:16" ht="18.75" customHeight="1" thickBot="1">
      <c r="A18" s="440"/>
      <c r="B18" s="427"/>
      <c r="C18" s="425"/>
      <c r="D18" s="425"/>
      <c r="E18" s="425"/>
      <c r="F18" s="427"/>
      <c r="G18" s="98" t="s">
        <v>171</v>
      </c>
      <c r="H18" s="99" t="s">
        <v>189</v>
      </c>
      <c r="I18" s="427"/>
      <c r="J18" s="231" t="s">
        <v>171</v>
      </c>
      <c r="K18" s="211" t="s">
        <v>189</v>
      </c>
      <c r="L18" s="206"/>
      <c r="M18" s="206"/>
      <c r="N18" s="206"/>
      <c r="O18" s="206"/>
    </row>
    <row r="19" spans="1:16" ht="38.25">
      <c r="A19" s="440"/>
      <c r="B19" s="84" t="s">
        <v>207</v>
      </c>
      <c r="C19" s="83" t="s">
        <v>202</v>
      </c>
      <c r="D19" s="83" t="s">
        <v>170</v>
      </c>
      <c r="E19" s="113">
        <v>33150</v>
      </c>
      <c r="F19" s="119">
        <v>23490</v>
      </c>
      <c r="G19" s="102">
        <v>20358</v>
      </c>
      <c r="H19" s="102">
        <v>3132</v>
      </c>
      <c r="I19" s="230" t="s">
        <v>191</v>
      </c>
      <c r="J19" s="141"/>
      <c r="K19" s="142"/>
      <c r="L19" s="207"/>
      <c r="M19" s="207"/>
      <c r="N19" s="207"/>
      <c r="O19" s="207"/>
    </row>
    <row r="20" spans="1:16">
      <c r="A20" s="440"/>
      <c r="B20" s="77" t="s">
        <v>208</v>
      </c>
      <c r="C20" s="78" t="s">
        <v>199</v>
      </c>
      <c r="D20" s="78" t="s">
        <v>172</v>
      </c>
      <c r="E20" s="112">
        <v>103.2</v>
      </c>
      <c r="F20" s="118">
        <v>103.2</v>
      </c>
      <c r="G20" s="101">
        <v>103.2</v>
      </c>
      <c r="H20" s="101">
        <v>0</v>
      </c>
      <c r="I20" s="130">
        <v>0</v>
      </c>
      <c r="J20" s="128">
        <v>103.2</v>
      </c>
      <c r="K20" s="129">
        <v>0</v>
      </c>
      <c r="L20" s="207"/>
      <c r="M20" s="207"/>
      <c r="N20" s="207"/>
      <c r="O20" s="207"/>
    </row>
    <row r="21" spans="1:16">
      <c r="A21" s="440"/>
      <c r="B21" s="43" t="s">
        <v>215</v>
      </c>
      <c r="C21" s="78" t="s">
        <v>205</v>
      </c>
      <c r="D21" s="78" t="s">
        <v>172</v>
      </c>
      <c r="E21" s="132">
        <v>76.2</v>
      </c>
      <c r="F21" s="118">
        <v>55</v>
      </c>
      <c r="G21" s="101">
        <v>55</v>
      </c>
      <c r="H21" s="101">
        <v>0</v>
      </c>
      <c r="I21" s="130">
        <v>21.2</v>
      </c>
      <c r="J21" s="168">
        <v>55</v>
      </c>
      <c r="K21" s="169">
        <v>0</v>
      </c>
      <c r="L21" s="209"/>
      <c r="M21" s="209"/>
      <c r="N21" s="209"/>
      <c r="O21" s="209"/>
    </row>
    <row r="22" spans="1:16">
      <c r="A22" s="440"/>
      <c r="B22" s="43" t="s">
        <v>216</v>
      </c>
      <c r="C22" s="78" t="s">
        <v>205</v>
      </c>
      <c r="D22" s="78" t="s">
        <v>172</v>
      </c>
      <c r="E22" s="132">
        <v>240.5</v>
      </c>
      <c r="F22" s="118">
        <v>180</v>
      </c>
      <c r="G22" s="101">
        <v>180</v>
      </c>
      <c r="H22" s="101">
        <v>0</v>
      </c>
      <c r="I22" s="130">
        <v>60.5</v>
      </c>
      <c r="J22" s="168">
        <v>180</v>
      </c>
      <c r="K22" s="169">
        <v>0</v>
      </c>
      <c r="L22" s="209"/>
      <c r="M22" s="209"/>
      <c r="N22" s="209"/>
      <c r="O22" s="209"/>
    </row>
    <row r="23" spans="1:16" ht="13.5" customHeight="1">
      <c r="A23" s="440"/>
      <c r="B23" s="84" t="s">
        <v>203</v>
      </c>
      <c r="C23" s="83" t="s">
        <v>65</v>
      </c>
      <c r="D23" s="83" t="s">
        <v>172</v>
      </c>
      <c r="E23" s="114">
        <v>202</v>
      </c>
      <c r="F23" s="119">
        <v>100</v>
      </c>
      <c r="G23" s="102">
        <v>100</v>
      </c>
      <c r="H23" s="102">
        <v>0</v>
      </c>
      <c r="I23" s="230" t="s">
        <v>191</v>
      </c>
      <c r="J23" s="137"/>
      <c r="K23" s="138"/>
      <c r="L23" s="208"/>
      <c r="M23" s="208"/>
      <c r="N23" s="208"/>
      <c r="O23" s="208"/>
    </row>
    <row r="24" spans="1:16" ht="27" customHeight="1">
      <c r="A24" s="440"/>
      <c r="B24" s="43" t="s">
        <v>211</v>
      </c>
      <c r="C24" s="166" t="s">
        <v>199</v>
      </c>
      <c r="D24" s="166" t="s">
        <v>172</v>
      </c>
      <c r="E24" s="167">
        <v>192</v>
      </c>
      <c r="F24" s="167">
        <v>100</v>
      </c>
      <c r="G24" s="274">
        <v>100</v>
      </c>
      <c r="H24" s="101">
        <v>0</v>
      </c>
      <c r="I24" s="130">
        <v>92</v>
      </c>
      <c r="J24" s="168">
        <v>100</v>
      </c>
      <c r="K24" s="169">
        <v>0</v>
      </c>
      <c r="L24" s="208"/>
      <c r="M24" s="208"/>
      <c r="N24" s="208"/>
      <c r="O24" s="208"/>
    </row>
    <row r="25" spans="1:16">
      <c r="A25" s="440"/>
      <c r="B25" s="154"/>
      <c r="C25" s="148"/>
      <c r="D25" s="148"/>
      <c r="E25" s="155"/>
      <c r="F25" s="156"/>
      <c r="G25" s="145"/>
      <c r="H25" s="145"/>
      <c r="I25" s="157"/>
      <c r="J25" s="143"/>
      <c r="K25" s="229"/>
      <c r="L25" s="209"/>
      <c r="M25" s="209"/>
      <c r="N25" s="209"/>
      <c r="O25" s="209"/>
    </row>
    <row r="27" spans="1:16" ht="6" customHeight="1" thickBot="1">
      <c r="K27" s="123"/>
      <c r="L27" s="123"/>
      <c r="M27" s="123"/>
      <c r="N27" s="123"/>
      <c r="O27" s="123"/>
      <c r="P27" s="125"/>
    </row>
    <row r="28" spans="1:16">
      <c r="A28" s="438" t="s">
        <v>190</v>
      </c>
      <c r="B28" s="437" t="s">
        <v>0</v>
      </c>
      <c r="C28" s="424" t="s">
        <v>167</v>
      </c>
      <c r="D28" s="424" t="s">
        <v>168</v>
      </c>
      <c r="E28" s="424" t="s">
        <v>188</v>
      </c>
      <c r="F28" s="434" t="s">
        <v>187</v>
      </c>
      <c r="G28" s="424" t="s">
        <v>174</v>
      </c>
      <c r="H28" s="401" t="s">
        <v>193</v>
      </c>
      <c r="I28" s="402"/>
      <c r="J28" s="401" t="s">
        <v>193</v>
      </c>
      <c r="K28" s="402"/>
      <c r="L28" s="401" t="s">
        <v>193</v>
      </c>
      <c r="M28" s="402"/>
      <c r="N28" s="123"/>
      <c r="O28" s="123"/>
    </row>
    <row r="29" spans="1:16" ht="18" customHeight="1" thickBot="1">
      <c r="A29" s="438"/>
      <c r="B29" s="427"/>
      <c r="C29" s="425"/>
      <c r="D29" s="425"/>
      <c r="E29" s="425"/>
      <c r="F29" s="427"/>
      <c r="G29" s="425"/>
      <c r="H29" s="403">
        <v>2011</v>
      </c>
      <c r="I29" s="404"/>
      <c r="J29" s="447">
        <v>2012</v>
      </c>
      <c r="K29" s="404"/>
      <c r="L29" s="447">
        <v>2013</v>
      </c>
      <c r="M29" s="404"/>
      <c r="N29" s="411"/>
      <c r="O29" s="411"/>
    </row>
    <row r="30" spans="1:16">
      <c r="A30" s="438"/>
      <c r="B30" s="82" t="s">
        <v>2</v>
      </c>
      <c r="C30" s="83" t="s">
        <v>5</v>
      </c>
      <c r="D30" s="83" t="s">
        <v>170</v>
      </c>
      <c r="E30" s="113">
        <v>1200</v>
      </c>
      <c r="F30" s="119">
        <v>1000</v>
      </c>
      <c r="G30" s="89" t="s">
        <v>191</v>
      </c>
      <c r="H30" s="454"/>
      <c r="I30" s="455"/>
      <c r="J30" s="448"/>
      <c r="K30" s="449"/>
      <c r="L30" s="448"/>
      <c r="M30" s="449"/>
      <c r="N30" s="124"/>
      <c r="O30" s="124"/>
    </row>
    <row r="31" spans="1:16" ht="25.5">
      <c r="A31" s="438"/>
      <c r="B31" s="43" t="s">
        <v>201</v>
      </c>
      <c r="C31" s="78" t="s">
        <v>78</v>
      </c>
      <c r="D31" s="78" t="s">
        <v>172</v>
      </c>
      <c r="E31" s="132">
        <v>80</v>
      </c>
      <c r="F31" s="118">
        <v>80</v>
      </c>
      <c r="G31" s="158">
        <v>0</v>
      </c>
      <c r="H31" s="456">
        <v>80</v>
      </c>
      <c r="I31" s="457"/>
      <c r="J31" s="450"/>
      <c r="K31" s="451"/>
      <c r="L31" s="458"/>
      <c r="M31" s="451"/>
      <c r="N31" s="124"/>
      <c r="O31" s="124"/>
    </row>
    <row r="32" spans="1:16" ht="25.5">
      <c r="A32" s="438"/>
      <c r="B32" s="43" t="s">
        <v>210</v>
      </c>
      <c r="C32" s="78" t="s">
        <v>212</v>
      </c>
      <c r="D32" s="78" t="s">
        <v>172</v>
      </c>
      <c r="E32" s="112">
        <v>1790</v>
      </c>
      <c r="F32" s="118">
        <v>1520</v>
      </c>
      <c r="G32" s="232">
        <f>E32-F32</f>
        <v>270</v>
      </c>
      <c r="H32" s="452">
        <v>0</v>
      </c>
      <c r="I32" s="453"/>
      <c r="J32" s="354">
        <v>517.5</v>
      </c>
      <c r="K32" s="355">
        <v>91.3</v>
      </c>
      <c r="L32" s="354">
        <v>646.9</v>
      </c>
      <c r="M32" s="355">
        <v>114.2</v>
      </c>
      <c r="N32" s="124"/>
      <c r="O32" s="124"/>
    </row>
    <row r="33" spans="6:6">
      <c r="F33" s="88"/>
    </row>
  </sheetData>
  <autoFilter ref="A4:Q12">
    <filterColumn colId="6" showButton="0"/>
    <filterColumn colId="9" showButton="0"/>
    <filterColumn colId="11" showButton="0"/>
    <filterColumn colId="13" showButton="0"/>
    <filterColumn colId="15" showButton="0"/>
  </autoFilter>
  <mergeCells count="61">
    <mergeCell ref="L30:M30"/>
    <mergeCell ref="L31:M31"/>
    <mergeCell ref="L28:M28"/>
    <mergeCell ref="L14:M14"/>
    <mergeCell ref="N29:O29"/>
    <mergeCell ref="A4:A12"/>
    <mergeCell ref="J4:K4"/>
    <mergeCell ref="A17:A25"/>
    <mergeCell ref="G17:H17"/>
    <mergeCell ref="B4:B5"/>
    <mergeCell ref="P1:Q1"/>
    <mergeCell ref="P2:Q2"/>
    <mergeCell ref="P4:Q4"/>
    <mergeCell ref="B1:F2"/>
    <mergeCell ref="B28:B29"/>
    <mergeCell ref="C28:C29"/>
    <mergeCell ref="D28:D29"/>
    <mergeCell ref="F28:F29"/>
    <mergeCell ref="J1:K1"/>
    <mergeCell ref="J2:K2"/>
    <mergeCell ref="H32:I32"/>
    <mergeCell ref="H30:I30"/>
    <mergeCell ref="H31:I31"/>
    <mergeCell ref="J17:K17"/>
    <mergeCell ref="J28:K28"/>
    <mergeCell ref="H29:I29"/>
    <mergeCell ref="I17:I18"/>
    <mergeCell ref="A28:A32"/>
    <mergeCell ref="C4:C5"/>
    <mergeCell ref="D17:D18"/>
    <mergeCell ref="F17:F18"/>
    <mergeCell ref="D4:D5"/>
    <mergeCell ref="J30:K30"/>
    <mergeCell ref="J31:K31"/>
    <mergeCell ref="J14:K14"/>
    <mergeCell ref="E28:E29"/>
    <mergeCell ref="H28:I28"/>
    <mergeCell ref="G1:H1"/>
    <mergeCell ref="G2:H2"/>
    <mergeCell ref="E17:E18"/>
    <mergeCell ref="G4:H4"/>
    <mergeCell ref="G28:G29"/>
    <mergeCell ref="L15:M15"/>
    <mergeCell ref="L29:M29"/>
    <mergeCell ref="F4:F5"/>
    <mergeCell ref="L17:M17"/>
    <mergeCell ref="N17:O17"/>
    <mergeCell ref="L4:M4"/>
    <mergeCell ref="I4:I5"/>
    <mergeCell ref="J15:K15"/>
    <mergeCell ref="J29:K29"/>
    <mergeCell ref="B17:B18"/>
    <mergeCell ref="C17:C18"/>
    <mergeCell ref="E4:E5"/>
    <mergeCell ref="N1:O1"/>
    <mergeCell ref="N2:O2"/>
    <mergeCell ref="N4:O4"/>
    <mergeCell ref="N14:O14"/>
    <mergeCell ref="N15:O15"/>
    <mergeCell ref="L1:M1"/>
    <mergeCell ref="L2:M2"/>
  </mergeCells>
  <phoneticPr fontId="9" type="noConversion"/>
  <pageMargins left="0.78740157499999996" right="0.78740157499999996" top="0.984251969" bottom="0.984251969" header="0.4921259845" footer="0.4921259845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6" enableFormatConditionsCalculation="0">
    <tabColor indexed="62"/>
    <pageSetUpPr fitToPage="1"/>
  </sheetPr>
  <dimension ref="A1:Q129"/>
  <sheetViews>
    <sheetView workbookViewId="0">
      <selection activeCell="C4" sqref="C4:C5"/>
    </sheetView>
  </sheetViews>
  <sheetFormatPr defaultRowHeight="12.75"/>
  <cols>
    <col min="1" max="1" width="4.7109375" style="75" customWidth="1"/>
    <col min="2" max="2" width="4.7109375" style="199" customWidth="1"/>
    <col min="3" max="3" width="22.7109375" style="79" customWidth="1"/>
    <col min="4" max="4" width="15.28515625" style="75" bestFit="1" customWidth="1"/>
    <col min="5" max="5" width="9.85546875" style="75" bestFit="1" customWidth="1"/>
    <col min="6" max="6" width="13.5703125" style="80" customWidth="1"/>
    <col min="7" max="7" width="13.42578125" style="79" bestFit="1" customWidth="1"/>
    <col min="8" max="8" width="10.7109375" style="81" bestFit="1" customWidth="1"/>
    <col min="9" max="9" width="9.7109375" style="81" bestFit="1" customWidth="1"/>
    <col min="10" max="10" width="10.5703125" style="75" bestFit="1" customWidth="1"/>
    <col min="11" max="12" width="9.140625" style="75"/>
    <col min="13" max="13" width="10.28515625" style="75" customWidth="1"/>
    <col min="14" max="14" width="9.5703125" style="75" bestFit="1" customWidth="1"/>
    <col min="15" max="16384" width="9.140625" style="75"/>
  </cols>
  <sheetData>
    <row r="1" spans="1:17" ht="19.5" customHeight="1">
      <c r="C1" s="441" t="s">
        <v>219</v>
      </c>
      <c r="D1" s="441"/>
      <c r="E1" s="441"/>
      <c r="F1" s="441"/>
      <c r="G1" s="441"/>
      <c r="H1" s="442" t="s">
        <v>194</v>
      </c>
      <c r="I1" s="442"/>
      <c r="J1" s="115"/>
      <c r="K1" s="401" t="s">
        <v>193</v>
      </c>
      <c r="L1" s="402"/>
      <c r="M1" s="401" t="s">
        <v>193</v>
      </c>
      <c r="N1" s="402"/>
      <c r="O1" s="401" t="s">
        <v>193</v>
      </c>
      <c r="P1" s="402"/>
    </row>
    <row r="2" spans="1:17" ht="17.25" customHeight="1" thickBot="1">
      <c r="C2" s="441"/>
      <c r="D2" s="441"/>
      <c r="E2" s="441"/>
      <c r="F2" s="441"/>
      <c r="G2" s="441"/>
      <c r="H2" s="443" t="s">
        <v>195</v>
      </c>
      <c r="I2" s="443"/>
      <c r="J2" s="115"/>
      <c r="K2" s="403">
        <v>2012</v>
      </c>
      <c r="L2" s="404"/>
      <c r="M2" s="403">
        <v>2013</v>
      </c>
      <c r="N2" s="404"/>
      <c r="O2" s="403">
        <v>2014</v>
      </c>
      <c r="P2" s="404"/>
    </row>
    <row r="3" spans="1:17" ht="9" customHeight="1" thickBot="1">
      <c r="C3" s="94"/>
      <c r="D3" s="76"/>
      <c r="E3" s="76"/>
      <c r="F3" s="76"/>
      <c r="G3" s="76"/>
      <c r="H3" s="76"/>
      <c r="I3" s="76"/>
      <c r="J3" s="76"/>
    </row>
    <row r="4" spans="1:17" s="87" customFormat="1" ht="13.5" customHeight="1" thickBot="1">
      <c r="A4" s="436" t="s">
        <v>184</v>
      </c>
      <c r="B4" s="462" t="s">
        <v>240</v>
      </c>
      <c r="C4" s="437" t="s">
        <v>0</v>
      </c>
      <c r="D4" s="424" t="s">
        <v>167</v>
      </c>
      <c r="E4" s="424" t="s">
        <v>168</v>
      </c>
      <c r="F4" s="424" t="s">
        <v>188</v>
      </c>
      <c r="G4" s="434" t="s">
        <v>187</v>
      </c>
      <c r="H4" s="432" t="s">
        <v>166</v>
      </c>
      <c r="I4" s="433"/>
      <c r="J4" s="424" t="s">
        <v>174</v>
      </c>
      <c r="K4" s="445" t="s">
        <v>166</v>
      </c>
      <c r="L4" s="446"/>
      <c r="M4" s="445" t="s">
        <v>166</v>
      </c>
      <c r="N4" s="446"/>
      <c r="O4" s="405" t="s">
        <v>166</v>
      </c>
      <c r="P4" s="406"/>
    </row>
    <row r="5" spans="1:17" s="87" customFormat="1" ht="24.75" thickBot="1">
      <c r="A5" s="436"/>
      <c r="B5" s="463"/>
      <c r="C5" s="427"/>
      <c r="D5" s="425"/>
      <c r="E5" s="425"/>
      <c r="F5" s="425"/>
      <c r="G5" s="427"/>
      <c r="H5" s="98" t="s">
        <v>169</v>
      </c>
      <c r="I5" s="99" t="s">
        <v>171</v>
      </c>
      <c r="J5" s="427"/>
      <c r="K5" s="133" t="s">
        <v>169</v>
      </c>
      <c r="L5" s="134" t="s">
        <v>171</v>
      </c>
      <c r="M5" s="135" t="s">
        <v>169</v>
      </c>
      <c r="N5" s="136" t="s">
        <v>171</v>
      </c>
      <c r="O5" s="133" t="s">
        <v>169</v>
      </c>
      <c r="P5" s="134" t="s">
        <v>171</v>
      </c>
    </row>
    <row r="6" spans="1:17" ht="63.75">
      <c r="A6" s="436"/>
      <c r="B6" s="203">
        <v>56</v>
      </c>
      <c r="C6" s="43" t="s">
        <v>236</v>
      </c>
      <c r="D6" s="78" t="s">
        <v>120</v>
      </c>
      <c r="E6" s="78" t="s">
        <v>170</v>
      </c>
      <c r="F6" s="292">
        <v>2416.8000000000002</v>
      </c>
      <c r="G6" s="293">
        <v>1803.5</v>
      </c>
      <c r="H6" s="293">
        <v>1803.5</v>
      </c>
      <c r="I6" s="294">
        <v>0</v>
      </c>
      <c r="J6" s="295">
        <f>F6-G6</f>
        <v>613.30000000000018</v>
      </c>
      <c r="K6" s="341">
        <v>0</v>
      </c>
      <c r="L6" s="342">
        <v>0</v>
      </c>
      <c r="M6" s="343">
        <v>0</v>
      </c>
      <c r="N6" s="344">
        <v>0</v>
      </c>
      <c r="O6" s="285"/>
      <c r="P6" s="286"/>
      <c r="Q6" s="192"/>
    </row>
    <row r="7" spans="1:17" ht="25.5">
      <c r="A7" s="436"/>
      <c r="B7" s="203">
        <v>55</v>
      </c>
      <c r="C7" s="43" t="s">
        <v>218</v>
      </c>
      <c r="D7" s="78" t="s">
        <v>177</v>
      </c>
      <c r="E7" s="78" t="s">
        <v>170</v>
      </c>
      <c r="F7" s="292">
        <v>5746.8</v>
      </c>
      <c r="G7" s="293">
        <v>4601.3</v>
      </c>
      <c r="H7" s="294">
        <v>4601.3</v>
      </c>
      <c r="I7" s="294">
        <v>0</v>
      </c>
      <c r="J7" s="295">
        <f t="shared" ref="J7:J16" si="0">F7-G7</f>
        <v>1145.5</v>
      </c>
      <c r="K7" s="296">
        <v>0</v>
      </c>
      <c r="L7" s="297">
        <v>0</v>
      </c>
      <c r="M7" s="283">
        <v>4601.3</v>
      </c>
      <c r="N7" s="284">
        <v>0</v>
      </c>
      <c r="O7" s="285"/>
      <c r="P7" s="286"/>
      <c r="Q7" s="192"/>
    </row>
    <row r="8" spans="1:17" ht="38.25" customHeight="1">
      <c r="A8" s="436"/>
      <c r="B8" s="203">
        <v>47</v>
      </c>
      <c r="C8" s="43" t="s">
        <v>228</v>
      </c>
      <c r="D8" s="78" t="s">
        <v>177</v>
      </c>
      <c r="E8" s="78" t="s">
        <v>170</v>
      </c>
      <c r="F8" s="292">
        <v>23907.1</v>
      </c>
      <c r="G8" s="293">
        <v>18068.599999999999</v>
      </c>
      <c r="H8" s="294">
        <v>18068.599999999999</v>
      </c>
      <c r="I8" s="294">
        <v>0</v>
      </c>
      <c r="J8" s="295">
        <f t="shared" si="0"/>
        <v>5838.5</v>
      </c>
      <c r="K8" s="296">
        <v>0</v>
      </c>
      <c r="L8" s="297">
        <v>0</v>
      </c>
      <c r="M8" s="283">
        <v>18068.599999999999</v>
      </c>
      <c r="N8" s="284">
        <v>0</v>
      </c>
      <c r="O8" s="285"/>
      <c r="P8" s="286"/>
      <c r="Q8" s="192"/>
    </row>
    <row r="9" spans="1:17">
      <c r="A9" s="436"/>
      <c r="B9" s="203">
        <v>65</v>
      </c>
      <c r="C9" s="43" t="s">
        <v>223</v>
      </c>
      <c r="D9" s="78" t="s">
        <v>176</v>
      </c>
      <c r="E9" s="78" t="s">
        <v>170</v>
      </c>
      <c r="F9" s="292">
        <v>3551.1</v>
      </c>
      <c r="G9" s="293">
        <v>1927.5</v>
      </c>
      <c r="H9" s="294">
        <v>1820.4</v>
      </c>
      <c r="I9" s="294">
        <v>107.1</v>
      </c>
      <c r="J9" s="295">
        <f t="shared" si="0"/>
        <v>1623.6</v>
      </c>
      <c r="K9" s="296">
        <v>0</v>
      </c>
      <c r="L9" s="297">
        <v>0</v>
      </c>
      <c r="M9" s="283">
        <v>1820.4</v>
      </c>
      <c r="N9" s="284">
        <v>107.1</v>
      </c>
      <c r="O9" s="285"/>
      <c r="P9" s="286"/>
      <c r="Q9" s="192"/>
    </row>
    <row r="10" spans="1:17" ht="25.5">
      <c r="A10" s="436"/>
      <c r="B10" s="203">
        <v>65</v>
      </c>
      <c r="C10" s="43" t="s">
        <v>224</v>
      </c>
      <c r="D10" s="78" t="s">
        <v>176</v>
      </c>
      <c r="E10" s="78" t="s">
        <v>170</v>
      </c>
      <c r="F10" s="292">
        <v>3176.7</v>
      </c>
      <c r="G10" s="293">
        <v>1852</v>
      </c>
      <c r="H10" s="294">
        <v>1749.1</v>
      </c>
      <c r="I10" s="294">
        <v>102.9</v>
      </c>
      <c r="J10" s="295">
        <f t="shared" si="0"/>
        <v>1324.6999999999998</v>
      </c>
      <c r="K10" s="296">
        <v>0</v>
      </c>
      <c r="L10" s="297">
        <v>0</v>
      </c>
      <c r="M10" s="283">
        <v>1749.1</v>
      </c>
      <c r="N10" s="284">
        <v>102.9</v>
      </c>
      <c r="O10" s="285"/>
      <c r="P10" s="286"/>
      <c r="Q10" s="192"/>
    </row>
    <row r="11" spans="1:17">
      <c r="A11" s="436"/>
      <c r="B11" s="203">
        <v>65</v>
      </c>
      <c r="C11" s="43" t="s">
        <v>225</v>
      </c>
      <c r="D11" s="78" t="s">
        <v>176</v>
      </c>
      <c r="E11" s="78" t="s">
        <v>170</v>
      </c>
      <c r="F11" s="292">
        <v>7601.6</v>
      </c>
      <c r="G11" s="293">
        <f>H11+I11</f>
        <v>2998.1</v>
      </c>
      <c r="H11" s="294">
        <v>2831.5</v>
      </c>
      <c r="I11" s="294">
        <v>166.6</v>
      </c>
      <c r="J11" s="295">
        <f t="shared" si="0"/>
        <v>4603.5</v>
      </c>
      <c r="K11" s="296">
        <v>0</v>
      </c>
      <c r="L11" s="297">
        <v>0</v>
      </c>
      <c r="M11" s="283">
        <v>2831.5</v>
      </c>
      <c r="N11" s="284">
        <v>166.6</v>
      </c>
      <c r="O11" s="285"/>
      <c r="P11" s="286"/>
      <c r="Q11" s="192"/>
    </row>
    <row r="12" spans="1:17" ht="25.5">
      <c r="A12" s="436"/>
      <c r="B12" s="233"/>
      <c r="C12" s="234" t="s">
        <v>226</v>
      </c>
      <c r="D12" s="235" t="s">
        <v>176</v>
      </c>
      <c r="E12" s="235" t="s">
        <v>170</v>
      </c>
      <c r="F12" s="298">
        <v>18659.5</v>
      </c>
      <c r="G12" s="299">
        <v>8182.9</v>
      </c>
      <c r="H12" s="470" t="s">
        <v>244</v>
      </c>
      <c r="I12" s="471"/>
      <c r="J12" s="472"/>
      <c r="K12" s="300"/>
      <c r="L12" s="301"/>
      <c r="M12" s="285"/>
      <c r="N12" s="286"/>
      <c r="O12" s="285"/>
      <c r="P12" s="286"/>
      <c r="Q12" s="192"/>
    </row>
    <row r="13" spans="1:17" ht="25.5">
      <c r="A13" s="436"/>
      <c r="B13" s="203">
        <v>51</v>
      </c>
      <c r="C13" s="43" t="s">
        <v>233</v>
      </c>
      <c r="D13" s="78" t="s">
        <v>120</v>
      </c>
      <c r="E13" s="78" t="s">
        <v>170</v>
      </c>
      <c r="F13" s="292">
        <v>7390.1</v>
      </c>
      <c r="G13" s="293">
        <v>6281.6</v>
      </c>
      <c r="H13" s="294">
        <v>6281.6</v>
      </c>
      <c r="I13" s="294">
        <v>0</v>
      </c>
      <c r="J13" s="302">
        <f t="shared" si="0"/>
        <v>1108.5</v>
      </c>
      <c r="K13" s="303">
        <v>0</v>
      </c>
      <c r="L13" s="304">
        <v>0</v>
      </c>
      <c r="M13" s="285">
        <v>0</v>
      </c>
      <c r="N13" s="286">
        <v>0</v>
      </c>
      <c r="O13" s="287"/>
      <c r="P13" s="286"/>
      <c r="Q13" s="192"/>
    </row>
    <row r="14" spans="1:17" ht="25.5" customHeight="1">
      <c r="A14" s="436"/>
      <c r="B14" s="203">
        <v>67</v>
      </c>
      <c r="C14" s="194" t="s">
        <v>235</v>
      </c>
      <c r="D14" s="195" t="s">
        <v>120</v>
      </c>
      <c r="E14" s="195" t="s">
        <v>170</v>
      </c>
      <c r="F14" s="305">
        <v>6981</v>
      </c>
      <c r="G14" s="306">
        <v>5933.8</v>
      </c>
      <c r="H14" s="307">
        <v>5933.8</v>
      </c>
      <c r="I14" s="307">
        <v>0</v>
      </c>
      <c r="J14" s="308">
        <f t="shared" si="0"/>
        <v>1047.1999999999998</v>
      </c>
      <c r="K14" s="309">
        <v>0</v>
      </c>
      <c r="L14" s="310">
        <v>0</v>
      </c>
      <c r="M14" s="288"/>
      <c r="N14" s="289"/>
      <c r="O14" s="288"/>
      <c r="P14" s="289"/>
      <c r="Q14" s="192"/>
    </row>
    <row r="15" spans="1:17">
      <c r="A15" s="436"/>
      <c r="B15" s="203">
        <v>60</v>
      </c>
      <c r="C15" s="43" t="s">
        <v>234</v>
      </c>
      <c r="D15" s="196" t="s">
        <v>139</v>
      </c>
      <c r="E15" s="78" t="s">
        <v>172</v>
      </c>
      <c r="F15" s="311">
        <v>4030</v>
      </c>
      <c r="G15" s="311">
        <v>4030</v>
      </c>
      <c r="H15" s="294">
        <v>3425.5</v>
      </c>
      <c r="I15" s="294">
        <v>604.5</v>
      </c>
      <c r="J15" s="308">
        <f t="shared" si="0"/>
        <v>0</v>
      </c>
      <c r="K15" s="279">
        <v>2288</v>
      </c>
      <c r="L15" s="280">
        <v>403.8</v>
      </c>
      <c r="M15" s="290">
        <v>983.4</v>
      </c>
      <c r="N15" s="291">
        <v>173.6</v>
      </c>
      <c r="O15" s="290"/>
      <c r="P15" s="291"/>
      <c r="Q15" s="192"/>
    </row>
    <row r="16" spans="1:17" ht="38.25">
      <c r="A16" s="461"/>
      <c r="B16" s="203">
        <v>3</v>
      </c>
      <c r="C16" s="43" t="s">
        <v>207</v>
      </c>
      <c r="D16" s="196" t="s">
        <v>176</v>
      </c>
      <c r="E16" s="78" t="s">
        <v>170</v>
      </c>
      <c r="F16" s="311">
        <v>35632.9</v>
      </c>
      <c r="G16" s="311">
        <v>22125.7</v>
      </c>
      <c r="H16" s="294">
        <v>20896.5</v>
      </c>
      <c r="I16" s="294">
        <v>1229.2</v>
      </c>
      <c r="J16" s="308">
        <f t="shared" si="0"/>
        <v>13507.2</v>
      </c>
      <c r="K16" s="279">
        <v>0</v>
      </c>
      <c r="L16" s="280">
        <v>0</v>
      </c>
      <c r="M16" s="290"/>
      <c r="N16" s="291"/>
      <c r="O16" s="290"/>
      <c r="P16" s="291"/>
    </row>
    <row r="17" spans="1:16" ht="51">
      <c r="A17" s="193"/>
      <c r="B17" s="204">
        <v>69</v>
      </c>
      <c r="C17" s="43" t="s">
        <v>241</v>
      </c>
      <c r="D17" s="78" t="s">
        <v>139</v>
      </c>
      <c r="E17" s="78" t="s">
        <v>172</v>
      </c>
      <c r="F17" s="311">
        <v>1968.8</v>
      </c>
      <c r="G17" s="311">
        <v>1968.8</v>
      </c>
      <c r="H17" s="294">
        <v>1673.5</v>
      </c>
      <c r="I17" s="294">
        <v>295.3</v>
      </c>
      <c r="J17" s="302">
        <v>0</v>
      </c>
      <c r="K17" s="279">
        <v>0</v>
      </c>
      <c r="L17" s="280">
        <v>0</v>
      </c>
      <c r="M17" s="290">
        <v>629.29999999999995</v>
      </c>
      <c r="N17" s="291">
        <v>11.1</v>
      </c>
      <c r="O17" s="290"/>
      <c r="P17" s="291"/>
    </row>
    <row r="18" spans="1:16" ht="15" customHeight="1" thickBot="1">
      <c r="A18" s="122"/>
      <c r="B18" s="200"/>
      <c r="C18" s="105"/>
      <c r="D18" s="106"/>
      <c r="E18" s="107"/>
      <c r="F18" s="108"/>
      <c r="G18" s="108"/>
      <c r="H18" s="109"/>
      <c r="I18" s="109"/>
      <c r="J18" s="110"/>
    </row>
    <row r="19" spans="1:16">
      <c r="A19" s="122"/>
      <c r="B19" s="200"/>
      <c r="C19" s="105"/>
      <c r="D19" s="106"/>
      <c r="E19" s="107"/>
      <c r="F19" s="108"/>
      <c r="G19" s="108"/>
      <c r="H19" s="109"/>
      <c r="I19" s="109"/>
      <c r="J19" s="110"/>
      <c r="K19" s="401" t="s">
        <v>193</v>
      </c>
      <c r="L19" s="402"/>
      <c r="M19" s="407"/>
      <c r="N19" s="407"/>
      <c r="O19" s="407"/>
      <c r="P19" s="407"/>
    </row>
    <row r="20" spans="1:16" ht="18" customHeight="1" thickBot="1">
      <c r="A20" s="122"/>
      <c r="B20" s="200"/>
      <c r="C20" s="105"/>
      <c r="D20" s="106"/>
      <c r="E20" s="107"/>
      <c r="F20" s="108"/>
      <c r="G20" s="108"/>
      <c r="H20" s="109"/>
      <c r="I20" s="109"/>
      <c r="J20" s="110"/>
      <c r="K20" s="403">
        <v>2012</v>
      </c>
      <c r="L20" s="404"/>
      <c r="M20" s="407"/>
      <c r="N20" s="407"/>
      <c r="O20" s="407"/>
      <c r="P20" s="407"/>
    </row>
    <row r="21" spans="1:16" ht="6" customHeight="1" thickBot="1">
      <c r="A21" s="122"/>
      <c r="B21" s="200"/>
      <c r="C21" s="105"/>
      <c r="D21" s="106"/>
      <c r="E21" s="107"/>
      <c r="F21" s="108"/>
      <c r="G21" s="108"/>
      <c r="H21" s="109"/>
      <c r="I21" s="109"/>
      <c r="J21" s="110"/>
      <c r="K21" s="123"/>
      <c r="L21" s="123"/>
      <c r="M21" s="123"/>
      <c r="N21" s="123"/>
      <c r="O21" s="123"/>
      <c r="P21" s="123"/>
    </row>
    <row r="22" spans="1:16" ht="13.5" thickBot="1">
      <c r="A22" s="439" t="s">
        <v>183</v>
      </c>
      <c r="B22" s="462" t="s">
        <v>240</v>
      </c>
      <c r="C22" s="437" t="s">
        <v>0</v>
      </c>
      <c r="D22" s="424" t="s">
        <v>167</v>
      </c>
      <c r="E22" s="424" t="s">
        <v>168</v>
      </c>
      <c r="F22" s="424" t="s">
        <v>173</v>
      </c>
      <c r="G22" s="434" t="s">
        <v>175</v>
      </c>
      <c r="H22" s="432" t="s">
        <v>166</v>
      </c>
      <c r="I22" s="433"/>
      <c r="J22" s="424" t="s">
        <v>174</v>
      </c>
      <c r="K22" s="435" t="s">
        <v>166</v>
      </c>
      <c r="L22" s="422"/>
      <c r="M22" s="410"/>
      <c r="N22" s="410"/>
      <c r="O22" s="410"/>
      <c r="P22" s="410"/>
    </row>
    <row r="23" spans="1:16" ht="18.75" customHeight="1" thickBot="1">
      <c r="A23" s="440"/>
      <c r="B23" s="463"/>
      <c r="C23" s="427"/>
      <c r="D23" s="425"/>
      <c r="E23" s="425"/>
      <c r="F23" s="425"/>
      <c r="G23" s="427"/>
      <c r="H23" s="98" t="s">
        <v>171</v>
      </c>
      <c r="I23" s="99" t="s">
        <v>189</v>
      </c>
      <c r="J23" s="425"/>
      <c r="K23" s="121" t="s">
        <v>171</v>
      </c>
      <c r="L23" s="211" t="s">
        <v>189</v>
      </c>
      <c r="M23" s="206"/>
      <c r="N23" s="206"/>
      <c r="O23" s="206"/>
      <c r="P23" s="206"/>
    </row>
    <row r="24" spans="1:16" ht="25.5">
      <c r="A24" s="440"/>
      <c r="B24" s="201">
        <v>64</v>
      </c>
      <c r="C24" s="77" t="s">
        <v>220</v>
      </c>
      <c r="D24" s="78" t="s">
        <v>221</v>
      </c>
      <c r="E24" s="78" t="s">
        <v>170</v>
      </c>
      <c r="F24" s="112">
        <v>314.5</v>
      </c>
      <c r="G24" s="118">
        <v>149.80000000000001</v>
      </c>
      <c r="H24" s="101">
        <v>149.80000000000001</v>
      </c>
      <c r="I24" s="101">
        <v>0</v>
      </c>
      <c r="J24" s="232">
        <f>F24-G24</f>
        <v>164.7</v>
      </c>
      <c r="K24" s="128">
        <v>149.80000000000001</v>
      </c>
      <c r="L24" s="129">
        <v>0</v>
      </c>
      <c r="M24" s="207"/>
      <c r="N24" s="207"/>
      <c r="O24" s="207"/>
      <c r="P24" s="207"/>
    </row>
    <row r="25" spans="1:16" ht="25.5">
      <c r="A25" s="440"/>
      <c r="B25" s="205"/>
      <c r="C25" s="77" t="s">
        <v>222</v>
      </c>
      <c r="D25" s="275" t="s">
        <v>250</v>
      </c>
      <c r="E25" s="78" t="s">
        <v>172</v>
      </c>
      <c r="F25" s="132">
        <v>682.4</v>
      </c>
      <c r="G25" s="118">
        <v>200</v>
      </c>
      <c r="H25" s="101">
        <v>0</v>
      </c>
      <c r="I25" s="101">
        <v>0</v>
      </c>
      <c r="J25" s="232">
        <f t="shared" ref="J25:J31" si="1">F25-G25</f>
        <v>482.4</v>
      </c>
      <c r="K25" s="128">
        <v>200</v>
      </c>
      <c r="L25" s="129">
        <v>0</v>
      </c>
      <c r="M25" s="207"/>
      <c r="N25" s="207"/>
      <c r="O25" s="207"/>
      <c r="P25" s="207"/>
    </row>
    <row r="26" spans="1:16" ht="38.25">
      <c r="A26" s="440"/>
      <c r="B26" s="205"/>
      <c r="C26" s="43" t="s">
        <v>230</v>
      </c>
      <c r="D26" s="78" t="s">
        <v>95</v>
      </c>
      <c r="E26" s="78" t="s">
        <v>172</v>
      </c>
      <c r="F26" s="273">
        <v>1039.4000000000001</v>
      </c>
      <c r="G26" s="118">
        <v>400</v>
      </c>
      <c r="H26" s="101">
        <v>400</v>
      </c>
      <c r="I26" s="101">
        <v>0</v>
      </c>
      <c r="J26" s="232">
        <f t="shared" si="1"/>
        <v>639.40000000000009</v>
      </c>
      <c r="K26" s="128">
        <v>400</v>
      </c>
      <c r="L26" s="129">
        <v>0</v>
      </c>
      <c r="M26" s="209"/>
      <c r="N26" s="209"/>
      <c r="O26" s="209"/>
      <c r="P26" s="209"/>
    </row>
    <row r="27" spans="1:16" ht="25.5">
      <c r="A27" s="440"/>
      <c r="B27" s="201">
        <v>66</v>
      </c>
      <c r="C27" s="43" t="s">
        <v>251</v>
      </c>
      <c r="D27" s="276" t="s">
        <v>89</v>
      </c>
      <c r="E27" s="78" t="s">
        <v>170</v>
      </c>
      <c r="F27" s="132">
        <v>2668</v>
      </c>
      <c r="G27" s="118">
        <v>2000</v>
      </c>
      <c r="H27" s="101">
        <v>2000</v>
      </c>
      <c r="I27" s="101">
        <v>0</v>
      </c>
      <c r="J27" s="232">
        <f t="shared" si="1"/>
        <v>668</v>
      </c>
      <c r="K27" s="128">
        <v>2000</v>
      </c>
      <c r="L27" s="129">
        <v>0</v>
      </c>
      <c r="M27" s="209"/>
      <c r="N27" s="209"/>
      <c r="O27" s="209"/>
      <c r="P27" s="209"/>
    </row>
    <row r="28" spans="1:16" ht="25.5">
      <c r="A28" s="440"/>
      <c r="B28" s="201">
        <v>62</v>
      </c>
      <c r="C28" s="43" t="s">
        <v>232</v>
      </c>
      <c r="D28" s="276" t="s">
        <v>89</v>
      </c>
      <c r="E28" s="78" t="s">
        <v>170</v>
      </c>
      <c r="F28" s="132">
        <v>3798</v>
      </c>
      <c r="G28" s="118">
        <v>3283</v>
      </c>
      <c r="H28" s="101">
        <v>3283</v>
      </c>
      <c r="I28" s="101">
        <v>0</v>
      </c>
      <c r="J28" s="232">
        <f t="shared" si="1"/>
        <v>515</v>
      </c>
      <c r="K28" s="128">
        <v>3283</v>
      </c>
      <c r="L28" s="129">
        <v>0</v>
      </c>
      <c r="M28" s="208"/>
      <c r="N28" s="208"/>
      <c r="O28" s="208"/>
      <c r="P28" s="208"/>
    </row>
    <row r="29" spans="1:16" ht="25.5">
      <c r="A29" s="440"/>
      <c r="B29" s="201">
        <v>68</v>
      </c>
      <c r="C29" s="43" t="s">
        <v>239</v>
      </c>
      <c r="D29" s="276" t="s">
        <v>89</v>
      </c>
      <c r="E29" s="78" t="s">
        <v>170</v>
      </c>
      <c r="F29" s="132">
        <v>1466</v>
      </c>
      <c r="G29" s="118">
        <v>1217</v>
      </c>
      <c r="H29" s="101">
        <v>1217</v>
      </c>
      <c r="I29" s="101">
        <v>0</v>
      </c>
      <c r="J29" s="232">
        <f t="shared" si="1"/>
        <v>249</v>
      </c>
      <c r="K29" s="128">
        <v>1217</v>
      </c>
      <c r="L29" s="129">
        <v>0</v>
      </c>
      <c r="M29" s="208"/>
      <c r="N29" s="208"/>
      <c r="O29" s="208"/>
      <c r="P29" s="208"/>
    </row>
    <row r="30" spans="1:16" ht="44.25" customHeight="1">
      <c r="A30" s="440"/>
      <c r="B30" s="205"/>
      <c r="C30" s="131" t="s">
        <v>237</v>
      </c>
      <c r="D30" s="275" t="s">
        <v>250</v>
      </c>
      <c r="E30" s="78" t="s">
        <v>172</v>
      </c>
      <c r="F30" s="112">
        <v>281.2</v>
      </c>
      <c r="G30" s="118">
        <v>241.1</v>
      </c>
      <c r="H30" s="101">
        <v>0</v>
      </c>
      <c r="I30" s="101">
        <v>0</v>
      </c>
      <c r="J30" s="232">
        <f t="shared" si="1"/>
        <v>40.099999999999994</v>
      </c>
      <c r="K30" s="128">
        <v>241.1</v>
      </c>
      <c r="L30" s="129">
        <v>0</v>
      </c>
      <c r="M30" s="208"/>
      <c r="N30" s="208"/>
      <c r="O30" s="208"/>
      <c r="P30" s="208"/>
    </row>
    <row r="31" spans="1:16" ht="26.25" thickBot="1">
      <c r="A31" s="440"/>
      <c r="B31" s="205"/>
      <c r="C31" s="131" t="s">
        <v>238</v>
      </c>
      <c r="D31" s="78" t="s">
        <v>95</v>
      </c>
      <c r="E31" s="78" t="s">
        <v>172</v>
      </c>
      <c r="F31" s="112">
        <v>2395</v>
      </c>
      <c r="G31" s="118">
        <v>1000</v>
      </c>
      <c r="H31" s="101">
        <v>1000</v>
      </c>
      <c r="I31" s="101">
        <v>0</v>
      </c>
      <c r="J31" s="232">
        <f t="shared" si="1"/>
        <v>1395</v>
      </c>
      <c r="K31" s="356">
        <v>1000</v>
      </c>
      <c r="L31" s="357">
        <v>0</v>
      </c>
      <c r="M31" s="209"/>
      <c r="N31" s="209"/>
      <c r="O31" s="209"/>
      <c r="P31" s="209"/>
    </row>
    <row r="32" spans="1:16">
      <c r="H32" s="90"/>
      <c r="I32" s="90"/>
    </row>
    <row r="33" spans="1:17" ht="6" customHeight="1" thickBot="1">
      <c r="L33" s="123"/>
      <c r="M33" s="123"/>
      <c r="N33" s="123"/>
      <c r="O33" s="123"/>
      <c r="P33" s="123"/>
      <c r="Q33" s="125"/>
    </row>
    <row r="34" spans="1:17">
      <c r="A34" s="438" t="s">
        <v>190</v>
      </c>
      <c r="B34" s="462" t="s">
        <v>240</v>
      </c>
      <c r="C34" s="437" t="s">
        <v>0</v>
      </c>
      <c r="D34" s="424" t="s">
        <v>167</v>
      </c>
      <c r="E34" s="424" t="s">
        <v>168</v>
      </c>
      <c r="F34" s="424" t="s">
        <v>188</v>
      </c>
      <c r="G34" s="434" t="s">
        <v>187</v>
      </c>
      <c r="H34" s="424" t="s">
        <v>174</v>
      </c>
      <c r="I34" s="401" t="s">
        <v>193</v>
      </c>
      <c r="J34" s="469"/>
      <c r="K34" s="468"/>
      <c r="L34" s="407"/>
      <c r="M34" s="407"/>
      <c r="N34" s="407"/>
      <c r="O34" s="123"/>
      <c r="P34" s="123"/>
    </row>
    <row r="35" spans="1:17" ht="18" customHeight="1" thickBot="1">
      <c r="A35" s="438"/>
      <c r="B35" s="463"/>
      <c r="C35" s="427"/>
      <c r="D35" s="425"/>
      <c r="E35" s="425"/>
      <c r="F35" s="425"/>
      <c r="G35" s="427"/>
      <c r="H35" s="425"/>
      <c r="I35" s="403">
        <v>2012</v>
      </c>
      <c r="J35" s="404"/>
      <c r="K35" s="407"/>
      <c r="L35" s="407"/>
      <c r="M35" s="407"/>
      <c r="N35" s="407"/>
      <c r="O35" s="411"/>
      <c r="P35" s="411"/>
    </row>
    <row r="36" spans="1:17">
      <c r="A36" s="438"/>
      <c r="B36" s="202"/>
      <c r="C36" s="172"/>
      <c r="D36" s="173"/>
      <c r="E36" s="173"/>
      <c r="F36" s="175"/>
      <c r="G36" s="176"/>
      <c r="H36" s="177"/>
      <c r="I36" s="464"/>
      <c r="J36" s="465"/>
      <c r="K36" s="408"/>
      <c r="L36" s="408"/>
      <c r="M36" s="408"/>
      <c r="N36" s="408"/>
      <c r="O36" s="124"/>
      <c r="P36" s="124"/>
    </row>
    <row r="37" spans="1:17">
      <c r="A37" s="438"/>
      <c r="B37" s="202"/>
      <c r="C37" s="172"/>
      <c r="D37" s="173"/>
      <c r="E37" s="173"/>
      <c r="F37" s="178"/>
      <c r="G37" s="176"/>
      <c r="H37" s="179"/>
      <c r="I37" s="466"/>
      <c r="J37" s="467"/>
      <c r="K37" s="459"/>
      <c r="L37" s="459"/>
      <c r="M37" s="459"/>
      <c r="N37" s="459"/>
      <c r="O37" s="124"/>
      <c r="P37" s="124"/>
    </row>
    <row r="38" spans="1:17" ht="13.5" customHeight="1">
      <c r="A38" s="438"/>
      <c r="B38" s="202"/>
      <c r="C38" s="174"/>
      <c r="D38" s="173"/>
      <c r="E38" s="173"/>
      <c r="F38" s="178"/>
      <c r="G38" s="176"/>
      <c r="H38" s="179"/>
      <c r="I38" s="420"/>
      <c r="J38" s="413"/>
      <c r="K38" s="460"/>
      <c r="L38" s="460"/>
      <c r="M38" s="460"/>
      <c r="N38" s="460"/>
      <c r="O38" s="124"/>
      <c r="P38" s="124"/>
    </row>
    <row r="39" spans="1:17">
      <c r="G39" s="88"/>
    </row>
    <row r="40" spans="1:17">
      <c r="G40" s="88"/>
    </row>
    <row r="41" spans="1:17">
      <c r="G41" s="88"/>
    </row>
    <row r="42" spans="1:17">
      <c r="G42" s="88"/>
    </row>
    <row r="43" spans="1:17">
      <c r="G43" s="88"/>
    </row>
    <row r="44" spans="1:17">
      <c r="G44" s="88"/>
    </row>
    <row r="45" spans="1:17">
      <c r="G45" s="88"/>
    </row>
    <row r="46" spans="1:17">
      <c r="G46" s="88"/>
    </row>
    <row r="47" spans="1:17">
      <c r="G47" s="88"/>
    </row>
    <row r="48" spans="1:17">
      <c r="G48" s="88"/>
    </row>
    <row r="49" spans="7:7">
      <c r="G49" s="88"/>
    </row>
    <row r="50" spans="7:7">
      <c r="G50" s="88"/>
    </row>
    <row r="51" spans="7:7">
      <c r="G51" s="88"/>
    </row>
    <row r="52" spans="7:7">
      <c r="G52" s="88"/>
    </row>
    <row r="53" spans="7:7">
      <c r="G53" s="88"/>
    </row>
    <row r="54" spans="7:7">
      <c r="G54" s="88"/>
    </row>
    <row r="55" spans="7:7">
      <c r="G55" s="88"/>
    </row>
    <row r="56" spans="7:7">
      <c r="G56" s="88"/>
    </row>
    <row r="57" spans="7:7">
      <c r="G57" s="88"/>
    </row>
    <row r="58" spans="7:7">
      <c r="G58" s="88"/>
    </row>
    <row r="59" spans="7:7">
      <c r="G59" s="88"/>
    </row>
    <row r="60" spans="7:7">
      <c r="G60" s="88"/>
    </row>
    <row r="61" spans="7:7">
      <c r="G61" s="88"/>
    </row>
    <row r="62" spans="7:7">
      <c r="G62" s="88"/>
    </row>
    <row r="63" spans="7:7">
      <c r="G63" s="88"/>
    </row>
    <row r="64" spans="7:7">
      <c r="G64" s="88"/>
    </row>
    <row r="65" spans="7:7">
      <c r="G65" s="88"/>
    </row>
    <row r="66" spans="7:7">
      <c r="G66" s="88"/>
    </row>
    <row r="67" spans="7:7">
      <c r="G67" s="88"/>
    </row>
    <row r="68" spans="7:7">
      <c r="G68" s="88"/>
    </row>
    <row r="69" spans="7:7">
      <c r="G69" s="88"/>
    </row>
    <row r="70" spans="7:7">
      <c r="G70" s="88"/>
    </row>
    <row r="71" spans="7:7">
      <c r="G71" s="88"/>
    </row>
    <row r="72" spans="7:7">
      <c r="G72" s="88"/>
    </row>
    <row r="73" spans="7:7">
      <c r="G73" s="88"/>
    </row>
    <row r="74" spans="7:7">
      <c r="G74" s="88"/>
    </row>
    <row r="75" spans="7:7">
      <c r="G75" s="88"/>
    </row>
    <row r="76" spans="7:7">
      <c r="G76" s="88"/>
    </row>
    <row r="77" spans="7:7">
      <c r="G77" s="88"/>
    </row>
    <row r="78" spans="7:7">
      <c r="G78" s="88"/>
    </row>
    <row r="79" spans="7:7">
      <c r="G79" s="88"/>
    </row>
    <row r="80" spans="7:7">
      <c r="G80" s="88"/>
    </row>
    <row r="81" spans="7:7">
      <c r="G81" s="88"/>
    </row>
    <row r="82" spans="7:7">
      <c r="G82" s="88"/>
    </row>
    <row r="83" spans="7:7">
      <c r="G83" s="88"/>
    </row>
    <row r="84" spans="7:7">
      <c r="G84" s="88"/>
    </row>
    <row r="85" spans="7:7">
      <c r="G85" s="88"/>
    </row>
    <row r="86" spans="7:7">
      <c r="G86" s="88"/>
    </row>
    <row r="87" spans="7:7">
      <c r="G87" s="88"/>
    </row>
    <row r="88" spans="7:7">
      <c r="G88" s="88"/>
    </row>
    <row r="89" spans="7:7">
      <c r="G89" s="88"/>
    </row>
    <row r="90" spans="7:7">
      <c r="G90" s="88"/>
    </row>
    <row r="91" spans="7:7">
      <c r="G91" s="88"/>
    </row>
    <row r="92" spans="7:7">
      <c r="G92" s="88"/>
    </row>
    <row r="93" spans="7:7">
      <c r="G93" s="88"/>
    </row>
    <row r="94" spans="7:7">
      <c r="G94" s="88"/>
    </row>
    <row r="95" spans="7:7">
      <c r="G95" s="88"/>
    </row>
    <row r="96" spans="7:7">
      <c r="G96" s="88"/>
    </row>
    <row r="97" spans="7:7">
      <c r="G97" s="88"/>
    </row>
    <row r="98" spans="7:7">
      <c r="G98" s="88"/>
    </row>
    <row r="99" spans="7:7">
      <c r="G99" s="88"/>
    </row>
    <row r="100" spans="7:7">
      <c r="G100" s="88"/>
    </row>
    <row r="101" spans="7:7">
      <c r="G101" s="88"/>
    </row>
    <row r="102" spans="7:7">
      <c r="G102" s="88"/>
    </row>
    <row r="103" spans="7:7">
      <c r="G103" s="88"/>
    </row>
    <row r="104" spans="7:7">
      <c r="G104" s="88"/>
    </row>
    <row r="105" spans="7:7">
      <c r="G105" s="88"/>
    </row>
    <row r="106" spans="7:7">
      <c r="G106" s="88"/>
    </row>
    <row r="107" spans="7:7">
      <c r="G107" s="88"/>
    </row>
    <row r="108" spans="7:7">
      <c r="G108" s="88"/>
    </row>
    <row r="109" spans="7:7">
      <c r="G109" s="88"/>
    </row>
    <row r="110" spans="7:7">
      <c r="G110" s="88"/>
    </row>
    <row r="111" spans="7:7">
      <c r="G111" s="88"/>
    </row>
    <row r="112" spans="7:7">
      <c r="G112" s="88"/>
    </row>
    <row r="113" spans="7:7">
      <c r="G113" s="88"/>
    </row>
    <row r="114" spans="7:7">
      <c r="G114" s="88"/>
    </row>
    <row r="115" spans="7:7">
      <c r="G115" s="88"/>
    </row>
    <row r="116" spans="7:7">
      <c r="G116" s="88"/>
    </row>
    <row r="117" spans="7:7">
      <c r="G117" s="88"/>
    </row>
    <row r="118" spans="7:7">
      <c r="G118" s="88"/>
    </row>
    <row r="119" spans="7:7">
      <c r="G119" s="88"/>
    </row>
    <row r="120" spans="7:7">
      <c r="G120" s="88"/>
    </row>
    <row r="121" spans="7:7">
      <c r="G121" s="88"/>
    </row>
    <row r="122" spans="7:7">
      <c r="G122" s="88"/>
    </row>
    <row r="123" spans="7:7">
      <c r="G123" s="88"/>
    </row>
    <row r="124" spans="7:7">
      <c r="G124" s="88"/>
    </row>
    <row r="125" spans="7:7">
      <c r="G125" s="88"/>
    </row>
    <row r="126" spans="7:7">
      <c r="G126" s="88"/>
    </row>
    <row r="127" spans="7:7">
      <c r="G127" s="88"/>
    </row>
    <row r="128" spans="7:7">
      <c r="G128" s="88"/>
    </row>
    <row r="129" spans="7:7">
      <c r="G129" s="88"/>
    </row>
  </sheetData>
  <autoFilter ref="A4:P17">
    <filterColumn colId="7" showButton="0"/>
    <filterColumn colId="10" showButton="0"/>
    <filterColumn colId="12" showButton="0"/>
    <filterColumn colId="14" showButton="0"/>
  </autoFilter>
  <mergeCells count="64">
    <mergeCell ref="O35:P35"/>
    <mergeCell ref="H4:I4"/>
    <mergeCell ref="G34:G35"/>
    <mergeCell ref="H34:H35"/>
    <mergeCell ref="M20:N20"/>
    <mergeCell ref="M35:N35"/>
    <mergeCell ref="G4:G5"/>
    <mergeCell ref="M22:N22"/>
    <mergeCell ref="O22:P22"/>
    <mergeCell ref="O4:P4"/>
    <mergeCell ref="K20:L20"/>
    <mergeCell ref="O20:P20"/>
    <mergeCell ref="O1:P1"/>
    <mergeCell ref="O2:P2"/>
    <mergeCell ref="O19:P19"/>
    <mergeCell ref="M1:N1"/>
    <mergeCell ref="M2:N2"/>
    <mergeCell ref="M4:N4"/>
    <mergeCell ref="M19:N19"/>
    <mergeCell ref="K19:L19"/>
    <mergeCell ref="D4:D5"/>
    <mergeCell ref="C1:G2"/>
    <mergeCell ref="F4:F5"/>
    <mergeCell ref="K4:L4"/>
    <mergeCell ref="K2:L2"/>
    <mergeCell ref="K1:L1"/>
    <mergeCell ref="H1:I1"/>
    <mergeCell ref="H2:I2"/>
    <mergeCell ref="C4:C5"/>
    <mergeCell ref="E4:E5"/>
    <mergeCell ref="C34:C35"/>
    <mergeCell ref="D34:D35"/>
    <mergeCell ref="E34:E35"/>
    <mergeCell ref="E22:E23"/>
    <mergeCell ref="C22:C23"/>
    <mergeCell ref="D22:D23"/>
    <mergeCell ref="M34:N34"/>
    <mergeCell ref="K36:L36"/>
    <mergeCell ref="M36:N36"/>
    <mergeCell ref="F34:F35"/>
    <mergeCell ref="I34:J34"/>
    <mergeCell ref="J4:J5"/>
    <mergeCell ref="F22:F23"/>
    <mergeCell ref="G22:G23"/>
    <mergeCell ref="H22:I22"/>
    <mergeCell ref="H12:J12"/>
    <mergeCell ref="K35:L35"/>
    <mergeCell ref="I36:J36"/>
    <mergeCell ref="I37:J37"/>
    <mergeCell ref="I38:J38"/>
    <mergeCell ref="K22:L22"/>
    <mergeCell ref="K34:L34"/>
    <mergeCell ref="I35:J35"/>
    <mergeCell ref="J22:J23"/>
    <mergeCell ref="M37:N37"/>
    <mergeCell ref="M38:N38"/>
    <mergeCell ref="A4:A16"/>
    <mergeCell ref="A34:A38"/>
    <mergeCell ref="A22:A31"/>
    <mergeCell ref="B4:B5"/>
    <mergeCell ref="B22:B23"/>
    <mergeCell ref="B34:B35"/>
    <mergeCell ref="K37:L37"/>
    <mergeCell ref="K38:L38"/>
  </mergeCells>
  <phoneticPr fontId="9" type="noConversion"/>
  <pageMargins left="0.78740157499999996" right="0.78740157499999996" top="0.984251969" bottom="0.984251969" header="0.4921259845" footer="0.4921259845"/>
  <pageSetup paperSize="9" scale="5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7" enableFormatConditionsCalculation="0">
    <tabColor indexed="29"/>
    <pageSetUpPr fitToPage="1"/>
  </sheetPr>
  <dimension ref="A1:Q133"/>
  <sheetViews>
    <sheetView workbookViewId="0">
      <selection activeCell="C4" sqref="C4:C5"/>
    </sheetView>
  </sheetViews>
  <sheetFormatPr defaultRowHeight="12.75"/>
  <cols>
    <col min="1" max="1" width="4.7109375" style="75" customWidth="1"/>
    <col min="2" max="2" width="4.7109375" style="199" customWidth="1"/>
    <col min="3" max="3" width="22.7109375" style="79" customWidth="1"/>
    <col min="4" max="4" width="15.28515625" style="75" bestFit="1" customWidth="1"/>
    <col min="5" max="5" width="9.85546875" style="75" bestFit="1" customWidth="1"/>
    <col min="6" max="6" width="13.5703125" style="80" customWidth="1"/>
    <col min="7" max="7" width="13.42578125" style="79" bestFit="1" customWidth="1"/>
    <col min="8" max="9" width="9.7109375" style="81" bestFit="1" customWidth="1"/>
    <col min="10" max="10" width="10.5703125" style="75" bestFit="1" customWidth="1"/>
    <col min="11" max="16384" width="9.140625" style="75"/>
  </cols>
  <sheetData>
    <row r="1" spans="1:17" ht="19.5" customHeight="1">
      <c r="C1" s="441" t="s">
        <v>242</v>
      </c>
      <c r="D1" s="441"/>
      <c r="E1" s="441"/>
      <c r="F1" s="441"/>
      <c r="G1" s="441"/>
      <c r="H1" s="442" t="s">
        <v>194</v>
      </c>
      <c r="I1" s="442"/>
      <c r="J1" s="115"/>
      <c r="K1" s="401" t="s">
        <v>193</v>
      </c>
      <c r="L1" s="402"/>
      <c r="M1" s="401" t="s">
        <v>193</v>
      </c>
      <c r="N1" s="402"/>
      <c r="O1" s="401" t="s">
        <v>193</v>
      </c>
      <c r="P1" s="402"/>
    </row>
    <row r="2" spans="1:17" ht="17.25" customHeight="1" thickBot="1">
      <c r="C2" s="441"/>
      <c r="D2" s="441"/>
      <c r="E2" s="441"/>
      <c r="F2" s="441"/>
      <c r="G2" s="441"/>
      <c r="H2" s="443" t="s">
        <v>195</v>
      </c>
      <c r="I2" s="443"/>
      <c r="J2" s="115"/>
      <c r="K2" s="403">
        <v>2013</v>
      </c>
      <c r="L2" s="404"/>
      <c r="M2" s="403">
        <v>2014</v>
      </c>
      <c r="N2" s="404"/>
      <c r="O2" s="403">
        <v>2015</v>
      </c>
      <c r="P2" s="404"/>
    </row>
    <row r="3" spans="1:17" ht="9" customHeight="1" thickBot="1">
      <c r="C3" s="94"/>
      <c r="D3" s="76"/>
      <c r="E3" s="76"/>
      <c r="F3" s="76"/>
      <c r="G3" s="76"/>
      <c r="H3" s="76"/>
      <c r="I3" s="76"/>
      <c r="J3" s="76"/>
    </row>
    <row r="4" spans="1:17" s="87" customFormat="1" ht="13.5" customHeight="1" thickBot="1">
      <c r="A4" s="436" t="s">
        <v>254</v>
      </c>
      <c r="B4" s="462" t="s">
        <v>240</v>
      </c>
      <c r="C4" s="437" t="s">
        <v>0</v>
      </c>
      <c r="D4" s="424" t="s">
        <v>167</v>
      </c>
      <c r="E4" s="424" t="s">
        <v>168</v>
      </c>
      <c r="F4" s="424" t="s">
        <v>188</v>
      </c>
      <c r="G4" s="434" t="s">
        <v>187</v>
      </c>
      <c r="H4" s="432" t="s">
        <v>166</v>
      </c>
      <c r="I4" s="433"/>
      <c r="J4" s="424" t="s">
        <v>174</v>
      </c>
      <c r="K4" s="445" t="s">
        <v>166</v>
      </c>
      <c r="L4" s="446"/>
      <c r="M4" s="445" t="s">
        <v>166</v>
      </c>
      <c r="N4" s="446"/>
      <c r="O4" s="405" t="s">
        <v>166</v>
      </c>
      <c r="P4" s="406"/>
    </row>
    <row r="5" spans="1:17" s="87" customFormat="1" ht="24.75" thickBot="1">
      <c r="A5" s="436"/>
      <c r="B5" s="480"/>
      <c r="C5" s="427"/>
      <c r="D5" s="425"/>
      <c r="E5" s="425"/>
      <c r="F5" s="425"/>
      <c r="G5" s="427"/>
      <c r="H5" s="98" t="s">
        <v>169</v>
      </c>
      <c r="I5" s="99" t="s">
        <v>171</v>
      </c>
      <c r="J5" s="427"/>
      <c r="K5" s="133" t="s">
        <v>169</v>
      </c>
      <c r="L5" s="134" t="s">
        <v>171</v>
      </c>
      <c r="M5" s="135" t="s">
        <v>169</v>
      </c>
      <c r="N5" s="136" t="s">
        <v>171</v>
      </c>
      <c r="O5" s="133" t="s">
        <v>169</v>
      </c>
      <c r="P5" s="134" t="s">
        <v>171</v>
      </c>
    </row>
    <row r="6" spans="1:17" ht="38.25">
      <c r="A6" s="436"/>
      <c r="B6" s="203">
        <v>71</v>
      </c>
      <c r="C6" s="349" t="s">
        <v>257</v>
      </c>
      <c r="D6" s="350" t="s">
        <v>176</v>
      </c>
      <c r="E6" s="350" t="s">
        <v>170</v>
      </c>
      <c r="F6" s="351">
        <v>3460.9</v>
      </c>
      <c r="G6" s="352">
        <f>H6+I6</f>
        <v>3110.3</v>
      </c>
      <c r="H6" s="374">
        <v>2937.5</v>
      </c>
      <c r="I6" s="371">
        <v>172.8</v>
      </c>
      <c r="J6" s="353">
        <f>F6-G6</f>
        <v>350.59999999999991</v>
      </c>
      <c r="K6" s="225">
        <v>0</v>
      </c>
      <c r="L6" s="226">
        <v>0</v>
      </c>
      <c r="M6" s="190"/>
      <c r="N6" s="191"/>
      <c r="O6" s="190"/>
      <c r="P6" s="191"/>
      <c r="Q6" s="192"/>
    </row>
    <row r="7" spans="1:17" ht="38.25">
      <c r="A7" s="436"/>
      <c r="B7" s="203">
        <v>71</v>
      </c>
      <c r="C7" s="349" t="s">
        <v>258</v>
      </c>
      <c r="D7" s="350" t="s">
        <v>176</v>
      </c>
      <c r="E7" s="350" t="s">
        <v>170</v>
      </c>
      <c r="F7" s="351">
        <v>1396.5</v>
      </c>
      <c r="G7" s="352">
        <f>H7+I7</f>
        <v>1252.3999999999999</v>
      </c>
      <c r="H7" s="371">
        <v>1182.8</v>
      </c>
      <c r="I7" s="371">
        <v>69.599999999999994</v>
      </c>
      <c r="J7" s="353">
        <f>F7-G7</f>
        <v>144.10000000000014</v>
      </c>
      <c r="K7" s="225">
        <v>0</v>
      </c>
      <c r="L7" s="226">
        <v>0</v>
      </c>
      <c r="M7" s="190"/>
      <c r="N7" s="191"/>
      <c r="O7" s="190"/>
      <c r="P7" s="191"/>
      <c r="Q7" s="192"/>
    </row>
    <row r="8" spans="1:17" ht="38.25">
      <c r="A8" s="436"/>
      <c r="B8" s="203">
        <v>71</v>
      </c>
      <c r="C8" s="349" t="s">
        <v>255</v>
      </c>
      <c r="D8" s="350" t="s">
        <v>176</v>
      </c>
      <c r="E8" s="350" t="s">
        <v>170</v>
      </c>
      <c r="F8" s="351">
        <v>2538.1</v>
      </c>
      <c r="G8" s="352">
        <f>H8+I8</f>
        <v>2117.7999999999997</v>
      </c>
      <c r="H8" s="371">
        <v>2000.1</v>
      </c>
      <c r="I8" s="371">
        <v>117.7</v>
      </c>
      <c r="J8" s="353">
        <f>F8-G8</f>
        <v>420.30000000000018</v>
      </c>
      <c r="K8" s="225">
        <v>0</v>
      </c>
      <c r="L8" s="226">
        <v>0</v>
      </c>
      <c r="M8" s="190"/>
      <c r="N8" s="191"/>
      <c r="O8" s="190"/>
      <c r="P8" s="191"/>
      <c r="Q8" s="192"/>
    </row>
    <row r="9" spans="1:17" ht="38.25">
      <c r="A9" s="436"/>
      <c r="B9" s="203">
        <v>71</v>
      </c>
      <c r="C9" s="349" t="s">
        <v>256</v>
      </c>
      <c r="D9" s="350" t="s">
        <v>176</v>
      </c>
      <c r="E9" s="350" t="s">
        <v>170</v>
      </c>
      <c r="F9" s="351">
        <v>1693.1</v>
      </c>
      <c r="G9" s="352">
        <f>H9+I9</f>
        <v>1514</v>
      </c>
      <c r="H9" s="371">
        <v>1429.9</v>
      </c>
      <c r="I9" s="371">
        <v>84.1</v>
      </c>
      <c r="J9" s="353">
        <f>F9-G9</f>
        <v>179.09999999999991</v>
      </c>
      <c r="K9" s="225">
        <v>0</v>
      </c>
      <c r="L9" s="226">
        <v>0</v>
      </c>
      <c r="M9" s="190"/>
      <c r="N9" s="191"/>
      <c r="O9" s="190"/>
      <c r="P9" s="191"/>
      <c r="Q9" s="192"/>
    </row>
    <row r="10" spans="1:17" ht="38.25">
      <c r="A10" s="436"/>
      <c r="B10" s="203">
        <v>73</v>
      </c>
      <c r="C10" s="349" t="s">
        <v>301</v>
      </c>
      <c r="D10" s="350" t="s">
        <v>120</v>
      </c>
      <c r="E10" s="350" t="s">
        <v>170</v>
      </c>
      <c r="F10" s="351">
        <v>21676.6</v>
      </c>
      <c r="G10" s="352">
        <v>18425.099999999999</v>
      </c>
      <c r="H10" s="371">
        <v>18425.099999999999</v>
      </c>
      <c r="I10" s="371">
        <v>0</v>
      </c>
      <c r="J10" s="353">
        <f>F10-G10</f>
        <v>3251.5</v>
      </c>
      <c r="K10" s="225">
        <v>0</v>
      </c>
      <c r="L10" s="226">
        <v>0</v>
      </c>
      <c r="M10" s="190"/>
      <c r="N10" s="191"/>
      <c r="O10" s="190"/>
      <c r="P10" s="191"/>
      <c r="Q10" s="192"/>
    </row>
    <row r="11" spans="1:17">
      <c r="A11" s="436"/>
      <c r="B11" s="203">
        <v>74</v>
      </c>
      <c r="C11" s="82" t="s">
        <v>265</v>
      </c>
      <c r="D11" s="83" t="s">
        <v>264</v>
      </c>
      <c r="E11" s="83" t="s">
        <v>172</v>
      </c>
      <c r="F11" s="318">
        <v>580</v>
      </c>
      <c r="G11" s="319">
        <v>500</v>
      </c>
      <c r="H11" s="330"/>
      <c r="I11" s="330"/>
      <c r="J11" s="282"/>
      <c r="K11" s="225"/>
      <c r="L11" s="226"/>
      <c r="M11" s="190"/>
      <c r="N11" s="191"/>
      <c r="O11" s="190"/>
      <c r="P11" s="191"/>
      <c r="Q11" s="192"/>
    </row>
    <row r="12" spans="1:17" ht="25.5">
      <c r="A12" s="436"/>
      <c r="B12" s="203">
        <v>77</v>
      </c>
      <c r="C12" s="349" t="s">
        <v>269</v>
      </c>
      <c r="D12" s="350" t="s">
        <v>139</v>
      </c>
      <c r="E12" s="350" t="s">
        <v>172</v>
      </c>
      <c r="F12" s="351">
        <v>7000</v>
      </c>
      <c r="G12" s="352">
        <v>7000</v>
      </c>
      <c r="H12" s="162"/>
      <c r="I12" s="162"/>
      <c r="J12" s="160"/>
      <c r="K12" s="225">
        <v>0</v>
      </c>
      <c r="L12" s="226">
        <v>0</v>
      </c>
      <c r="M12" s="190"/>
      <c r="N12" s="191"/>
      <c r="O12" s="190"/>
      <c r="P12" s="191"/>
      <c r="Q12" s="192"/>
    </row>
    <row r="13" spans="1:17" ht="25.5">
      <c r="A13" s="436"/>
      <c r="B13" s="203">
        <v>85</v>
      </c>
      <c r="C13" s="349" t="s">
        <v>273</v>
      </c>
      <c r="D13" s="350" t="s">
        <v>176</v>
      </c>
      <c r="E13" s="350" t="s">
        <v>170</v>
      </c>
      <c r="F13" s="351">
        <v>2067</v>
      </c>
      <c r="G13" s="352">
        <v>1550</v>
      </c>
      <c r="H13" s="371"/>
      <c r="I13" s="371"/>
      <c r="J13" s="353"/>
      <c r="K13" s="225">
        <v>0</v>
      </c>
      <c r="L13" s="226">
        <v>0</v>
      </c>
      <c r="M13" s="190"/>
      <c r="N13" s="191"/>
      <c r="O13" s="190"/>
      <c r="P13" s="191"/>
      <c r="Q13" s="192"/>
    </row>
    <row r="14" spans="1:17" ht="14.25" customHeight="1">
      <c r="A14" s="436"/>
      <c r="B14" s="203">
        <v>82</v>
      </c>
      <c r="C14" s="172" t="s">
        <v>274</v>
      </c>
      <c r="D14" s="173" t="s">
        <v>176</v>
      </c>
      <c r="E14" s="173" t="s">
        <v>170</v>
      </c>
      <c r="F14" s="316">
        <v>3771.4</v>
      </c>
      <c r="G14" s="317">
        <v>1713.4</v>
      </c>
      <c r="H14" s="162"/>
      <c r="I14" s="162"/>
      <c r="J14" s="160"/>
      <c r="K14" s="225">
        <v>0</v>
      </c>
      <c r="L14" s="226">
        <v>0</v>
      </c>
      <c r="M14" s="190"/>
      <c r="N14" s="191"/>
      <c r="O14" s="190"/>
      <c r="P14" s="191"/>
      <c r="Q14" s="192"/>
    </row>
    <row r="15" spans="1:17" ht="25.5">
      <c r="A15" s="436"/>
      <c r="B15" s="203">
        <v>82</v>
      </c>
      <c r="C15" s="172" t="s">
        <v>275</v>
      </c>
      <c r="D15" s="173" t="s">
        <v>176</v>
      </c>
      <c r="E15" s="173" t="s">
        <v>170</v>
      </c>
      <c r="F15" s="316">
        <v>4480.2</v>
      </c>
      <c r="G15" s="317">
        <v>1858.5</v>
      </c>
      <c r="H15" s="162"/>
      <c r="I15" s="162"/>
      <c r="J15" s="160"/>
      <c r="K15" s="225">
        <v>0</v>
      </c>
      <c r="L15" s="226">
        <v>0</v>
      </c>
      <c r="M15" s="190"/>
      <c r="N15" s="191"/>
      <c r="O15" s="190"/>
      <c r="P15" s="191"/>
      <c r="Q15" s="192"/>
    </row>
    <row r="16" spans="1:17" ht="38.25">
      <c r="A16" s="436"/>
      <c r="B16" s="203">
        <v>1</v>
      </c>
      <c r="C16" s="345" t="s">
        <v>286</v>
      </c>
      <c r="D16" s="333" t="s">
        <v>120</v>
      </c>
      <c r="E16" s="333" t="s">
        <v>170</v>
      </c>
      <c r="F16" s="346">
        <v>14716.7</v>
      </c>
      <c r="G16" s="347">
        <v>9835.1</v>
      </c>
      <c r="H16" s="370"/>
      <c r="I16" s="370"/>
      <c r="J16" s="348"/>
      <c r="K16" s="225"/>
      <c r="L16" s="226"/>
      <c r="M16" s="190"/>
      <c r="N16" s="191"/>
      <c r="O16" s="190"/>
      <c r="P16" s="191"/>
      <c r="Q16" s="192"/>
    </row>
    <row r="17" spans="1:17" ht="38.25">
      <c r="A17" s="436"/>
      <c r="B17" s="203">
        <v>1</v>
      </c>
      <c r="C17" s="349" t="s">
        <v>287</v>
      </c>
      <c r="D17" s="350" t="s">
        <v>120</v>
      </c>
      <c r="E17" s="350" t="s">
        <v>170</v>
      </c>
      <c r="F17" s="351">
        <v>26418.1</v>
      </c>
      <c r="G17" s="352">
        <v>21677.7</v>
      </c>
      <c r="H17" s="371">
        <v>21677.7</v>
      </c>
      <c r="I17" s="371">
        <v>0</v>
      </c>
      <c r="J17" s="353">
        <f>F17-G17</f>
        <v>4740.3999999999978</v>
      </c>
      <c r="K17" s="225">
        <v>0</v>
      </c>
      <c r="L17" s="226">
        <v>0</v>
      </c>
      <c r="M17" s="190"/>
      <c r="N17" s="191"/>
      <c r="O17" s="190"/>
      <c r="P17" s="191"/>
      <c r="Q17" s="192"/>
    </row>
    <row r="18" spans="1:17" ht="15" customHeight="1" thickBot="1">
      <c r="A18" s="122"/>
      <c r="B18" s="200"/>
      <c r="C18" s="105"/>
      <c r="D18" s="106"/>
      <c r="E18" s="107"/>
      <c r="F18" s="108"/>
      <c r="G18" s="108"/>
      <c r="H18" s="109"/>
      <c r="I18" s="109"/>
      <c r="J18" s="110"/>
    </row>
    <row r="19" spans="1:17">
      <c r="A19" s="122"/>
      <c r="B19" s="200"/>
      <c r="C19" s="105"/>
      <c r="D19" s="106"/>
      <c r="E19" s="107"/>
      <c r="F19" s="108"/>
      <c r="G19" s="108"/>
      <c r="H19" s="109"/>
      <c r="I19" s="109"/>
      <c r="J19" s="110"/>
      <c r="K19" s="401" t="s">
        <v>193</v>
      </c>
      <c r="L19" s="402"/>
      <c r="M19" s="407"/>
      <c r="N19" s="407"/>
      <c r="O19" s="407"/>
      <c r="P19" s="407"/>
    </row>
    <row r="20" spans="1:17" ht="18" customHeight="1" thickBot="1">
      <c r="A20" s="122"/>
      <c r="B20" s="200"/>
      <c r="C20" s="105"/>
      <c r="D20" s="106"/>
      <c r="E20" s="107"/>
      <c r="F20" s="108"/>
      <c r="G20" s="108"/>
      <c r="H20" s="109"/>
      <c r="I20" s="109"/>
      <c r="J20" s="110"/>
      <c r="K20" s="403">
        <v>2013</v>
      </c>
      <c r="L20" s="404"/>
      <c r="M20" s="407"/>
      <c r="N20" s="407"/>
      <c r="O20" s="407"/>
      <c r="P20" s="407"/>
    </row>
    <row r="21" spans="1:17" ht="6" customHeight="1" thickBot="1">
      <c r="A21" s="122"/>
      <c r="B21" s="200"/>
      <c r="C21" s="105"/>
      <c r="D21" s="106"/>
      <c r="E21" s="107"/>
      <c r="F21" s="108"/>
      <c r="G21" s="108"/>
      <c r="H21" s="109"/>
      <c r="I21" s="109"/>
      <c r="J21" s="110"/>
      <c r="K21" s="123"/>
      <c r="L21" s="123"/>
      <c r="M21" s="123"/>
      <c r="N21" s="123"/>
      <c r="O21" s="123"/>
      <c r="P21" s="123"/>
    </row>
    <row r="22" spans="1:17" ht="13.5" thickBot="1">
      <c r="A22" s="439" t="s">
        <v>183</v>
      </c>
      <c r="B22" s="462" t="s">
        <v>240</v>
      </c>
      <c r="C22" s="437" t="s">
        <v>0</v>
      </c>
      <c r="D22" s="424" t="s">
        <v>167</v>
      </c>
      <c r="E22" s="424" t="s">
        <v>168</v>
      </c>
      <c r="F22" s="424" t="s">
        <v>173</v>
      </c>
      <c r="G22" s="434" t="s">
        <v>175</v>
      </c>
      <c r="H22" s="432" t="s">
        <v>166</v>
      </c>
      <c r="I22" s="433"/>
      <c r="J22" s="424" t="s">
        <v>174</v>
      </c>
      <c r="K22" s="435" t="s">
        <v>166</v>
      </c>
      <c r="L22" s="422"/>
      <c r="M22" s="410"/>
      <c r="N22" s="410"/>
      <c r="O22" s="410"/>
      <c r="P22" s="410"/>
    </row>
    <row r="23" spans="1:17" ht="18.75" customHeight="1" thickBot="1">
      <c r="A23" s="440"/>
      <c r="B23" s="480"/>
      <c r="C23" s="427"/>
      <c r="D23" s="425"/>
      <c r="E23" s="425"/>
      <c r="F23" s="425"/>
      <c r="G23" s="427"/>
      <c r="H23" s="98" t="s">
        <v>171</v>
      </c>
      <c r="I23" s="99" t="s">
        <v>189</v>
      </c>
      <c r="J23" s="425"/>
      <c r="K23" s="121" t="s">
        <v>289</v>
      </c>
      <c r="L23" s="211" t="s">
        <v>189</v>
      </c>
      <c r="M23" s="206"/>
      <c r="N23" s="206"/>
      <c r="O23" s="206"/>
      <c r="P23" s="206"/>
    </row>
    <row r="24" spans="1:17" ht="38.25">
      <c r="A24" s="440"/>
      <c r="B24" s="278">
        <v>63</v>
      </c>
      <c r="C24" s="84" t="s">
        <v>243</v>
      </c>
      <c r="D24" s="373" t="s">
        <v>89</v>
      </c>
      <c r="E24" s="83" t="s">
        <v>170</v>
      </c>
      <c r="F24" s="320">
        <v>15548.5</v>
      </c>
      <c r="G24" s="321">
        <v>13000</v>
      </c>
      <c r="H24" s="102"/>
      <c r="I24" s="102"/>
      <c r="J24" s="322"/>
      <c r="K24" s="225"/>
      <c r="L24" s="226"/>
      <c r="M24" s="208"/>
      <c r="N24" s="208"/>
      <c r="O24" s="208"/>
      <c r="P24" s="208"/>
    </row>
    <row r="25" spans="1:17" ht="13.5" customHeight="1">
      <c r="A25" s="440"/>
      <c r="B25" s="205"/>
      <c r="C25" s="43" t="s">
        <v>252</v>
      </c>
      <c r="D25" s="372" t="s">
        <v>250</v>
      </c>
      <c r="E25" s="78" t="s">
        <v>172</v>
      </c>
      <c r="F25" s="323">
        <v>98.9</v>
      </c>
      <c r="G25" s="324">
        <v>46.4</v>
      </c>
      <c r="H25" s="101">
        <v>0</v>
      </c>
      <c r="I25" s="101">
        <v>0</v>
      </c>
      <c r="J25" s="325">
        <f>F25-G25</f>
        <v>52.500000000000007</v>
      </c>
      <c r="K25" s="128">
        <v>46.4</v>
      </c>
      <c r="L25" s="129">
        <v>0</v>
      </c>
      <c r="M25" s="208"/>
      <c r="N25" s="208"/>
      <c r="O25" s="208"/>
      <c r="P25" s="208"/>
    </row>
    <row r="26" spans="1:17" ht="25.5">
      <c r="A26" s="440"/>
      <c r="B26" s="205"/>
      <c r="C26" s="43" t="s">
        <v>259</v>
      </c>
      <c r="D26" s="372" t="s">
        <v>250</v>
      </c>
      <c r="E26" s="78" t="s">
        <v>172</v>
      </c>
      <c r="F26" s="323">
        <v>735.1</v>
      </c>
      <c r="G26" s="324">
        <v>289.5</v>
      </c>
      <c r="H26" s="101">
        <v>0</v>
      </c>
      <c r="I26" s="101">
        <v>0</v>
      </c>
      <c r="J26" s="325">
        <f>F26-G26</f>
        <v>445.6</v>
      </c>
      <c r="K26" s="128">
        <v>289.5</v>
      </c>
      <c r="L26" s="129">
        <v>0</v>
      </c>
      <c r="M26" s="208"/>
      <c r="N26" s="208"/>
      <c r="O26" s="208"/>
      <c r="P26" s="208"/>
    </row>
    <row r="27" spans="1:17" ht="25.5">
      <c r="A27" s="440"/>
      <c r="B27" s="205"/>
      <c r="C27" s="43" t="s">
        <v>260</v>
      </c>
      <c r="D27" s="372" t="s">
        <v>250</v>
      </c>
      <c r="E27" s="78" t="s">
        <v>172</v>
      </c>
      <c r="F27" s="323">
        <v>189.1</v>
      </c>
      <c r="G27" s="324">
        <v>96</v>
      </c>
      <c r="H27" s="101">
        <v>0</v>
      </c>
      <c r="I27" s="101">
        <v>0</v>
      </c>
      <c r="J27" s="325">
        <f>F27-G27</f>
        <v>93.1</v>
      </c>
      <c r="K27" s="128">
        <v>96</v>
      </c>
      <c r="L27" s="129">
        <v>0</v>
      </c>
      <c r="M27" s="208"/>
      <c r="N27" s="208"/>
      <c r="O27" s="208"/>
      <c r="P27" s="208"/>
    </row>
    <row r="28" spans="1:17" ht="38.25">
      <c r="A28" s="440"/>
      <c r="B28" s="205"/>
      <c r="C28" s="131" t="s">
        <v>261</v>
      </c>
      <c r="D28" s="78" t="s">
        <v>95</v>
      </c>
      <c r="E28" s="78" t="s">
        <v>172</v>
      </c>
      <c r="F28" s="323">
        <v>2349.9</v>
      </c>
      <c r="G28" s="324">
        <v>100</v>
      </c>
      <c r="H28" s="101">
        <v>100</v>
      </c>
      <c r="I28" s="101">
        <v>0</v>
      </c>
      <c r="J28" s="325">
        <f>F28-G28</f>
        <v>2249.9</v>
      </c>
      <c r="K28" s="128">
        <v>100</v>
      </c>
      <c r="L28" s="129">
        <v>0</v>
      </c>
      <c r="M28" s="208"/>
      <c r="N28" s="208"/>
      <c r="O28" s="208"/>
      <c r="P28" s="208"/>
    </row>
    <row r="29" spans="1:17" ht="25.5">
      <c r="A29" s="440"/>
      <c r="B29" s="201">
        <v>72</v>
      </c>
      <c r="C29" s="131" t="s">
        <v>270</v>
      </c>
      <c r="D29" s="78" t="s">
        <v>95</v>
      </c>
      <c r="E29" s="78" t="s">
        <v>172</v>
      </c>
      <c r="F29" s="323">
        <v>305</v>
      </c>
      <c r="G29" s="324">
        <v>180</v>
      </c>
      <c r="H29" s="338">
        <v>180</v>
      </c>
      <c r="I29" s="338">
        <v>100</v>
      </c>
      <c r="J29" s="339">
        <v>25</v>
      </c>
      <c r="K29" s="365">
        <v>180</v>
      </c>
      <c r="L29" s="340">
        <v>0</v>
      </c>
      <c r="M29" s="208"/>
      <c r="N29" s="208"/>
      <c r="O29" s="208"/>
      <c r="P29" s="208"/>
    </row>
    <row r="30" spans="1:17" ht="25.5">
      <c r="A30" s="440"/>
      <c r="B30" s="201">
        <v>70</v>
      </c>
      <c r="C30" s="281" t="s">
        <v>266</v>
      </c>
      <c r="D30" s="83" t="s">
        <v>95</v>
      </c>
      <c r="E30" s="83" t="s">
        <v>170</v>
      </c>
      <c r="F30" s="320">
        <v>4750</v>
      </c>
      <c r="G30" s="321">
        <v>3750</v>
      </c>
      <c r="H30" s="102"/>
      <c r="I30" s="102">
        <v>1000</v>
      </c>
      <c r="J30" s="327"/>
      <c r="K30" s="141"/>
      <c r="L30" s="142"/>
      <c r="M30" s="208"/>
      <c r="N30" s="208"/>
      <c r="O30" s="208"/>
      <c r="P30" s="208"/>
    </row>
    <row r="31" spans="1:17" ht="25.5">
      <c r="A31" s="440"/>
      <c r="B31" s="205"/>
      <c r="C31" s="131" t="s">
        <v>268</v>
      </c>
      <c r="D31" s="78" t="s">
        <v>95</v>
      </c>
      <c r="E31" s="78" t="s">
        <v>172</v>
      </c>
      <c r="F31" s="323">
        <v>3461.4</v>
      </c>
      <c r="G31" s="324">
        <v>500</v>
      </c>
      <c r="H31" s="338">
        <v>500</v>
      </c>
      <c r="I31" s="338">
        <v>0</v>
      </c>
      <c r="J31" s="339">
        <f>F31-G31</f>
        <v>2961.4</v>
      </c>
      <c r="K31" s="128">
        <v>500</v>
      </c>
      <c r="L31" s="129">
        <v>0</v>
      </c>
      <c r="M31" s="208"/>
      <c r="N31" s="208"/>
      <c r="O31" s="208"/>
      <c r="P31" s="208"/>
    </row>
    <row r="32" spans="1:17" ht="25.5">
      <c r="A32" s="440"/>
      <c r="B32" s="205"/>
      <c r="C32" s="332" t="s">
        <v>271</v>
      </c>
      <c r="D32" s="333" t="s">
        <v>95</v>
      </c>
      <c r="E32" s="333" t="s">
        <v>172</v>
      </c>
      <c r="F32" s="334">
        <v>194</v>
      </c>
      <c r="G32" s="335">
        <v>130</v>
      </c>
      <c r="H32" s="336">
        <v>130</v>
      </c>
      <c r="I32" s="336">
        <v>54</v>
      </c>
      <c r="J32" s="337">
        <v>10</v>
      </c>
      <c r="K32" s="141"/>
      <c r="L32" s="142"/>
      <c r="M32" s="208"/>
      <c r="N32" s="208"/>
      <c r="O32" s="208"/>
      <c r="P32" s="208"/>
    </row>
    <row r="33" spans="1:17" ht="39" thickBot="1">
      <c r="A33" s="440"/>
      <c r="B33" s="205"/>
      <c r="C33" s="43" t="s">
        <v>263</v>
      </c>
      <c r="D33" s="78" t="s">
        <v>185</v>
      </c>
      <c r="E33" s="78" t="s">
        <v>172</v>
      </c>
      <c r="F33" s="323">
        <v>17.3</v>
      </c>
      <c r="G33" s="324">
        <v>17.3</v>
      </c>
      <c r="H33" s="101">
        <v>17.3</v>
      </c>
      <c r="I33" s="101">
        <v>0</v>
      </c>
      <c r="J33" s="325">
        <f>F33-G33</f>
        <v>0</v>
      </c>
      <c r="K33" s="356">
        <v>17.3</v>
      </c>
      <c r="L33" s="357">
        <v>0</v>
      </c>
      <c r="M33" s="208"/>
      <c r="N33" s="208"/>
      <c r="O33" s="208"/>
      <c r="P33" s="208"/>
    </row>
    <row r="34" spans="1:17">
      <c r="M34" s="124"/>
      <c r="N34" s="124"/>
      <c r="O34" s="124"/>
      <c r="P34" s="124"/>
    </row>
    <row r="35" spans="1:17" ht="6" customHeight="1" thickBot="1">
      <c r="L35" s="123"/>
      <c r="M35" s="123"/>
      <c r="N35" s="123"/>
      <c r="O35" s="123"/>
      <c r="P35" s="123"/>
      <c r="Q35" s="125"/>
    </row>
    <row r="36" spans="1:17">
      <c r="A36" s="438" t="s">
        <v>190</v>
      </c>
      <c r="B36" s="462" t="s">
        <v>240</v>
      </c>
      <c r="C36" s="437" t="s">
        <v>0</v>
      </c>
      <c r="D36" s="424" t="s">
        <v>167</v>
      </c>
      <c r="E36" s="424" t="s">
        <v>168</v>
      </c>
      <c r="F36" s="424" t="s">
        <v>188</v>
      </c>
      <c r="G36" s="434" t="s">
        <v>187</v>
      </c>
      <c r="H36" s="424" t="s">
        <v>174</v>
      </c>
      <c r="I36" s="401" t="s">
        <v>193</v>
      </c>
      <c r="J36" s="402"/>
      <c r="K36" s="407"/>
      <c r="L36" s="407"/>
      <c r="M36" s="407"/>
      <c r="N36" s="407"/>
      <c r="O36" s="123"/>
      <c r="P36" s="123"/>
    </row>
    <row r="37" spans="1:17" ht="18" customHeight="1" thickBot="1">
      <c r="A37" s="438"/>
      <c r="B37" s="480"/>
      <c r="C37" s="427"/>
      <c r="D37" s="425"/>
      <c r="E37" s="425"/>
      <c r="F37" s="425"/>
      <c r="G37" s="427"/>
      <c r="H37" s="425"/>
      <c r="I37" s="403">
        <v>2013</v>
      </c>
      <c r="J37" s="404"/>
      <c r="K37" s="407"/>
      <c r="L37" s="407"/>
      <c r="M37" s="407"/>
      <c r="N37" s="407"/>
      <c r="O37" s="411"/>
      <c r="P37" s="411"/>
    </row>
    <row r="38" spans="1:17">
      <c r="A38" s="438"/>
      <c r="B38" s="277"/>
      <c r="C38" s="82" t="s">
        <v>253</v>
      </c>
      <c r="D38" s="83" t="s">
        <v>5</v>
      </c>
      <c r="E38" s="83" t="s">
        <v>170</v>
      </c>
      <c r="F38" s="320">
        <v>1700</v>
      </c>
      <c r="G38" s="321">
        <v>1530</v>
      </c>
      <c r="H38" s="330">
        <v>170</v>
      </c>
      <c r="I38" s="476"/>
      <c r="J38" s="477"/>
      <c r="K38" s="474"/>
      <c r="L38" s="474"/>
      <c r="M38" s="474"/>
      <c r="N38" s="474"/>
      <c r="O38" s="124"/>
      <c r="P38" s="124"/>
    </row>
    <row r="39" spans="1:17" ht="25.5">
      <c r="A39" s="438"/>
      <c r="B39" s="313">
        <v>70</v>
      </c>
      <c r="C39" s="43" t="s">
        <v>266</v>
      </c>
      <c r="D39" s="78" t="s">
        <v>267</v>
      </c>
      <c r="E39" s="78" t="s">
        <v>170</v>
      </c>
      <c r="F39" s="323">
        <v>3535</v>
      </c>
      <c r="G39" s="324">
        <v>3000</v>
      </c>
      <c r="H39" s="130">
        <v>535</v>
      </c>
      <c r="I39" s="478">
        <v>3000</v>
      </c>
      <c r="J39" s="478"/>
      <c r="K39" s="475"/>
      <c r="L39" s="475"/>
      <c r="M39" s="475"/>
      <c r="N39" s="475"/>
      <c r="O39" s="124"/>
      <c r="P39" s="124"/>
    </row>
    <row r="40" spans="1:17" ht="13.5" customHeight="1">
      <c r="A40" s="438"/>
      <c r="B40" s="202"/>
      <c r="C40" s="174"/>
      <c r="D40" s="173"/>
      <c r="E40" s="173"/>
      <c r="F40" s="178"/>
      <c r="G40" s="176"/>
      <c r="H40" s="177"/>
      <c r="I40" s="426"/>
      <c r="J40" s="479"/>
      <c r="K40" s="408"/>
      <c r="L40" s="408"/>
      <c r="M40" s="408"/>
      <c r="N40" s="408"/>
      <c r="O40" s="124"/>
      <c r="P40" s="124"/>
    </row>
    <row r="41" spans="1:17">
      <c r="A41" s="438"/>
      <c r="B41" s="202"/>
      <c r="C41" s="174"/>
      <c r="D41" s="173"/>
      <c r="E41" s="173"/>
      <c r="F41" s="175"/>
      <c r="G41" s="176"/>
      <c r="H41" s="177"/>
      <c r="I41" s="412"/>
      <c r="J41" s="473"/>
      <c r="K41" s="408"/>
      <c r="L41" s="408"/>
      <c r="M41" s="408"/>
      <c r="N41" s="408"/>
      <c r="O41" s="124"/>
      <c r="P41" s="124"/>
    </row>
    <row r="42" spans="1:17">
      <c r="A42" s="438"/>
      <c r="B42" s="202"/>
      <c r="C42" s="172"/>
      <c r="D42" s="173"/>
      <c r="E42" s="173"/>
      <c r="F42" s="175"/>
      <c r="G42" s="176"/>
      <c r="H42" s="177"/>
      <c r="I42" s="412"/>
      <c r="J42" s="473"/>
      <c r="K42" s="408"/>
      <c r="L42" s="408"/>
      <c r="M42" s="408"/>
      <c r="N42" s="408"/>
      <c r="O42" s="124"/>
      <c r="P42" s="124"/>
    </row>
    <row r="43" spans="1:17">
      <c r="G43" s="88"/>
      <c r="M43" s="124"/>
      <c r="N43" s="124"/>
      <c r="O43" s="124"/>
      <c r="P43" s="124"/>
    </row>
    <row r="44" spans="1:17">
      <c r="G44" s="88"/>
    </row>
    <row r="45" spans="1:17">
      <c r="G45" s="88"/>
    </row>
    <row r="46" spans="1:17">
      <c r="G46" s="88"/>
    </row>
    <row r="47" spans="1:17">
      <c r="G47" s="88"/>
    </row>
    <row r="48" spans="1:17">
      <c r="G48" s="88"/>
    </row>
    <row r="49" spans="7:7">
      <c r="G49" s="88"/>
    </row>
    <row r="50" spans="7:7">
      <c r="G50" s="88"/>
    </row>
    <row r="51" spans="7:7">
      <c r="G51" s="88"/>
    </row>
    <row r="52" spans="7:7">
      <c r="G52" s="88"/>
    </row>
    <row r="53" spans="7:7">
      <c r="G53" s="88"/>
    </row>
    <row r="54" spans="7:7">
      <c r="G54" s="88"/>
    </row>
    <row r="55" spans="7:7">
      <c r="G55" s="88"/>
    </row>
    <row r="56" spans="7:7">
      <c r="G56" s="88"/>
    </row>
    <row r="57" spans="7:7">
      <c r="G57" s="88"/>
    </row>
    <row r="58" spans="7:7">
      <c r="G58" s="88"/>
    </row>
    <row r="59" spans="7:7">
      <c r="G59" s="88"/>
    </row>
    <row r="60" spans="7:7">
      <c r="G60" s="88"/>
    </row>
    <row r="61" spans="7:7">
      <c r="G61" s="88"/>
    </row>
    <row r="62" spans="7:7">
      <c r="G62" s="88"/>
    </row>
    <row r="63" spans="7:7">
      <c r="G63" s="88"/>
    </row>
    <row r="64" spans="7:7">
      <c r="G64" s="88"/>
    </row>
    <row r="65" spans="7:7">
      <c r="G65" s="88"/>
    </row>
    <row r="66" spans="7:7">
      <c r="G66" s="88"/>
    </row>
    <row r="67" spans="7:7">
      <c r="G67" s="88"/>
    </row>
    <row r="68" spans="7:7">
      <c r="G68" s="88"/>
    </row>
    <row r="69" spans="7:7">
      <c r="G69" s="88"/>
    </row>
    <row r="70" spans="7:7">
      <c r="G70" s="88"/>
    </row>
    <row r="71" spans="7:7">
      <c r="G71" s="88"/>
    </row>
    <row r="72" spans="7:7">
      <c r="G72" s="88"/>
    </row>
    <row r="73" spans="7:7">
      <c r="G73" s="88"/>
    </row>
    <row r="74" spans="7:7">
      <c r="G74" s="88"/>
    </row>
    <row r="75" spans="7:7">
      <c r="G75" s="88"/>
    </row>
    <row r="76" spans="7:7">
      <c r="G76" s="88"/>
    </row>
    <row r="77" spans="7:7">
      <c r="G77" s="88"/>
    </row>
    <row r="78" spans="7:7">
      <c r="G78" s="88"/>
    </row>
    <row r="79" spans="7:7">
      <c r="G79" s="88"/>
    </row>
    <row r="80" spans="7:7">
      <c r="G80" s="88"/>
    </row>
    <row r="81" spans="7:7">
      <c r="G81" s="88"/>
    </row>
    <row r="82" spans="7:7">
      <c r="G82" s="88"/>
    </row>
    <row r="83" spans="7:7">
      <c r="G83" s="88"/>
    </row>
    <row r="84" spans="7:7">
      <c r="G84" s="88"/>
    </row>
    <row r="85" spans="7:7">
      <c r="G85" s="88"/>
    </row>
    <row r="86" spans="7:7">
      <c r="G86" s="88"/>
    </row>
    <row r="87" spans="7:7">
      <c r="G87" s="88"/>
    </row>
    <row r="88" spans="7:7">
      <c r="G88" s="88"/>
    </row>
    <row r="89" spans="7:7">
      <c r="G89" s="88"/>
    </row>
    <row r="90" spans="7:7">
      <c r="G90" s="88"/>
    </row>
    <row r="91" spans="7:7">
      <c r="G91" s="88"/>
    </row>
    <row r="92" spans="7:7">
      <c r="G92" s="88"/>
    </row>
    <row r="93" spans="7:7">
      <c r="G93" s="88"/>
    </row>
    <row r="94" spans="7:7">
      <c r="G94" s="88"/>
    </row>
    <row r="95" spans="7:7">
      <c r="G95" s="88"/>
    </row>
    <row r="96" spans="7:7">
      <c r="G96" s="88"/>
    </row>
    <row r="97" spans="7:7">
      <c r="G97" s="88"/>
    </row>
    <row r="98" spans="7:7">
      <c r="G98" s="88"/>
    </row>
    <row r="99" spans="7:7">
      <c r="G99" s="88"/>
    </row>
    <row r="100" spans="7:7">
      <c r="G100" s="88"/>
    </row>
    <row r="101" spans="7:7">
      <c r="G101" s="88"/>
    </row>
    <row r="102" spans="7:7">
      <c r="G102" s="88"/>
    </row>
    <row r="103" spans="7:7">
      <c r="G103" s="88"/>
    </row>
    <row r="104" spans="7:7">
      <c r="G104" s="88"/>
    </row>
    <row r="105" spans="7:7">
      <c r="G105" s="88"/>
    </row>
    <row r="106" spans="7:7">
      <c r="G106" s="88"/>
    </row>
    <row r="107" spans="7:7">
      <c r="G107" s="88"/>
    </row>
    <row r="108" spans="7:7">
      <c r="G108" s="88"/>
    </row>
    <row r="109" spans="7:7">
      <c r="G109" s="88"/>
    </row>
    <row r="110" spans="7:7">
      <c r="G110" s="88"/>
    </row>
    <row r="111" spans="7:7">
      <c r="G111" s="88"/>
    </row>
    <row r="112" spans="7:7">
      <c r="G112" s="88"/>
    </row>
    <row r="113" spans="7:7">
      <c r="G113" s="88"/>
    </row>
    <row r="114" spans="7:7">
      <c r="G114" s="88"/>
    </row>
    <row r="115" spans="7:7">
      <c r="G115" s="88"/>
    </row>
    <row r="116" spans="7:7">
      <c r="G116" s="88"/>
    </row>
    <row r="117" spans="7:7">
      <c r="G117" s="88"/>
    </row>
    <row r="118" spans="7:7">
      <c r="G118" s="88"/>
    </row>
    <row r="119" spans="7:7">
      <c r="G119" s="88"/>
    </row>
    <row r="120" spans="7:7">
      <c r="G120" s="88"/>
    </row>
    <row r="121" spans="7:7">
      <c r="G121" s="88"/>
    </row>
    <row r="122" spans="7:7">
      <c r="G122" s="88"/>
    </row>
    <row r="123" spans="7:7">
      <c r="G123" s="88"/>
    </row>
    <row r="124" spans="7:7">
      <c r="G124" s="88"/>
    </row>
    <row r="125" spans="7:7">
      <c r="G125" s="88"/>
    </row>
    <row r="126" spans="7:7">
      <c r="G126" s="88"/>
    </row>
    <row r="127" spans="7:7">
      <c r="G127" s="88"/>
    </row>
    <row r="128" spans="7:7">
      <c r="G128" s="88"/>
    </row>
    <row r="129" spans="7:7">
      <c r="G129" s="88"/>
    </row>
    <row r="130" spans="7:7">
      <c r="G130" s="88"/>
    </row>
    <row r="131" spans="7:7">
      <c r="G131" s="88"/>
    </row>
    <row r="132" spans="7:7">
      <c r="G132" s="88"/>
    </row>
    <row r="133" spans="7:7">
      <c r="G133" s="88"/>
    </row>
  </sheetData>
  <autoFilter ref="A4:P17">
    <filterColumn colId="7" showButton="0"/>
    <filterColumn colId="10" showButton="0"/>
    <filterColumn colId="12" showButton="0"/>
    <filterColumn colId="14" showButton="0"/>
  </autoFilter>
  <mergeCells count="69">
    <mergeCell ref="B4:B5"/>
    <mergeCell ref="B22:B23"/>
    <mergeCell ref="B36:B37"/>
    <mergeCell ref="A4:A17"/>
    <mergeCell ref="A36:A42"/>
    <mergeCell ref="A22:A33"/>
    <mergeCell ref="M42:N42"/>
    <mergeCell ref="M38:N38"/>
    <mergeCell ref="M39:N39"/>
    <mergeCell ref="M40:N40"/>
    <mergeCell ref="M41:N41"/>
    <mergeCell ref="M36:N36"/>
    <mergeCell ref="I42:J42"/>
    <mergeCell ref="K38:L38"/>
    <mergeCell ref="K39:L39"/>
    <mergeCell ref="K40:L40"/>
    <mergeCell ref="K41:L41"/>
    <mergeCell ref="K42:L42"/>
    <mergeCell ref="I38:J38"/>
    <mergeCell ref="I39:J39"/>
    <mergeCell ref="I40:J40"/>
    <mergeCell ref="C22:C23"/>
    <mergeCell ref="K37:L37"/>
    <mergeCell ref="K22:L22"/>
    <mergeCell ref="K36:L36"/>
    <mergeCell ref="I37:J37"/>
    <mergeCell ref="J22:J23"/>
    <mergeCell ref="F36:F37"/>
    <mergeCell ref="I36:J36"/>
    <mergeCell ref="C4:C5"/>
    <mergeCell ref="J4:J5"/>
    <mergeCell ref="I41:J41"/>
    <mergeCell ref="F22:F23"/>
    <mergeCell ref="G22:G23"/>
    <mergeCell ref="H22:I22"/>
    <mergeCell ref="C36:C37"/>
    <mergeCell ref="D36:D37"/>
    <mergeCell ref="E36:E37"/>
    <mergeCell ref="E22:E23"/>
    <mergeCell ref="M19:N19"/>
    <mergeCell ref="D22:D23"/>
    <mergeCell ref="D4:D5"/>
    <mergeCell ref="C1:G2"/>
    <mergeCell ref="F4:F5"/>
    <mergeCell ref="K4:L4"/>
    <mergeCell ref="K2:L2"/>
    <mergeCell ref="K1:L1"/>
    <mergeCell ref="H1:I1"/>
    <mergeCell ref="H2:I2"/>
    <mergeCell ref="O22:P22"/>
    <mergeCell ref="E4:E5"/>
    <mergeCell ref="K20:L20"/>
    <mergeCell ref="O20:P20"/>
    <mergeCell ref="O1:P1"/>
    <mergeCell ref="O2:P2"/>
    <mergeCell ref="O19:P19"/>
    <mergeCell ref="M1:N1"/>
    <mergeCell ref="M2:N2"/>
    <mergeCell ref="M4:N4"/>
    <mergeCell ref="O4:P4"/>
    <mergeCell ref="K19:L19"/>
    <mergeCell ref="O37:P37"/>
    <mergeCell ref="H4:I4"/>
    <mergeCell ref="G36:G37"/>
    <mergeCell ref="H36:H37"/>
    <mergeCell ref="M20:N20"/>
    <mergeCell ref="M37:N37"/>
    <mergeCell ref="G4:G5"/>
    <mergeCell ref="M22:N22"/>
  </mergeCells>
  <phoneticPr fontId="9" type="noConversion"/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31"/>
  <sheetViews>
    <sheetView workbookViewId="0">
      <selection activeCell="C4" sqref="C4:C5"/>
    </sheetView>
  </sheetViews>
  <sheetFormatPr defaultRowHeight="12.75"/>
  <cols>
    <col min="1" max="1" width="4.7109375" style="75" customWidth="1"/>
    <col min="2" max="2" width="4.7109375" style="199" customWidth="1"/>
    <col min="3" max="3" width="22.7109375" style="79" customWidth="1"/>
    <col min="4" max="4" width="15.28515625" style="75" bestFit="1" customWidth="1"/>
    <col min="5" max="5" width="9.85546875" style="75" bestFit="1" customWidth="1"/>
    <col min="6" max="6" width="13.5703125" style="80" customWidth="1"/>
    <col min="7" max="7" width="13.42578125" style="79" bestFit="1" customWidth="1"/>
    <col min="8" max="9" width="9.7109375" style="81" bestFit="1" customWidth="1"/>
    <col min="10" max="10" width="11.42578125" style="75" bestFit="1" customWidth="1"/>
    <col min="11" max="16384" width="9.140625" style="75"/>
  </cols>
  <sheetData>
    <row r="1" spans="1:17" ht="19.5" customHeight="1">
      <c r="C1" s="441" t="s">
        <v>272</v>
      </c>
      <c r="D1" s="441"/>
      <c r="E1" s="441"/>
      <c r="F1" s="441"/>
      <c r="G1" s="441"/>
      <c r="H1" s="442" t="s">
        <v>194</v>
      </c>
      <c r="I1" s="442"/>
      <c r="J1" s="115"/>
      <c r="K1" s="401" t="s">
        <v>193</v>
      </c>
      <c r="L1" s="402"/>
      <c r="M1" s="401" t="s">
        <v>193</v>
      </c>
      <c r="N1" s="402"/>
      <c r="O1" s="401" t="s">
        <v>193</v>
      </c>
      <c r="P1" s="402"/>
    </row>
    <row r="2" spans="1:17" ht="17.25" customHeight="1" thickBot="1">
      <c r="C2" s="441"/>
      <c r="D2" s="441"/>
      <c r="E2" s="441"/>
      <c r="F2" s="441"/>
      <c r="G2" s="441"/>
      <c r="H2" s="443" t="s">
        <v>195</v>
      </c>
      <c r="I2" s="443"/>
      <c r="J2" s="115"/>
      <c r="K2" s="403">
        <v>2014</v>
      </c>
      <c r="L2" s="404"/>
      <c r="M2" s="403">
        <v>2015</v>
      </c>
      <c r="N2" s="404"/>
      <c r="O2" s="403">
        <v>2016</v>
      </c>
      <c r="P2" s="404"/>
    </row>
    <row r="3" spans="1:17" ht="9" customHeight="1" thickBot="1">
      <c r="C3" s="94"/>
      <c r="D3" s="76"/>
      <c r="E3" s="76"/>
      <c r="F3" s="76"/>
      <c r="G3" s="76"/>
      <c r="H3" s="76"/>
      <c r="I3" s="76"/>
      <c r="J3" s="76"/>
    </row>
    <row r="4" spans="1:17" s="87" customFormat="1" ht="13.5" customHeight="1" thickBot="1">
      <c r="A4" s="436" t="s">
        <v>254</v>
      </c>
      <c r="B4" s="462" t="s">
        <v>240</v>
      </c>
      <c r="C4" s="437" t="s">
        <v>0</v>
      </c>
      <c r="D4" s="424" t="s">
        <v>167</v>
      </c>
      <c r="E4" s="424" t="s">
        <v>168</v>
      </c>
      <c r="F4" s="424" t="s">
        <v>188</v>
      </c>
      <c r="G4" s="434" t="s">
        <v>187</v>
      </c>
      <c r="H4" s="432" t="s">
        <v>166</v>
      </c>
      <c r="I4" s="433"/>
      <c r="J4" s="424" t="s">
        <v>174</v>
      </c>
      <c r="K4" s="445" t="s">
        <v>166</v>
      </c>
      <c r="L4" s="446"/>
      <c r="M4" s="445" t="s">
        <v>166</v>
      </c>
      <c r="N4" s="446"/>
      <c r="O4" s="405" t="s">
        <v>166</v>
      </c>
      <c r="P4" s="406"/>
    </row>
    <row r="5" spans="1:17" s="87" customFormat="1" ht="24.75" thickBot="1">
      <c r="A5" s="436"/>
      <c r="B5" s="480"/>
      <c r="C5" s="427"/>
      <c r="D5" s="425"/>
      <c r="E5" s="425"/>
      <c r="F5" s="425"/>
      <c r="G5" s="427"/>
      <c r="H5" s="98" t="s">
        <v>169</v>
      </c>
      <c r="I5" s="99" t="s">
        <v>171</v>
      </c>
      <c r="J5" s="427"/>
      <c r="K5" s="133" t="s">
        <v>169</v>
      </c>
      <c r="L5" s="134" t="s">
        <v>171</v>
      </c>
      <c r="M5" s="135" t="s">
        <v>169</v>
      </c>
      <c r="N5" s="136" t="s">
        <v>171</v>
      </c>
      <c r="O5" s="133" t="s">
        <v>169</v>
      </c>
      <c r="P5" s="134" t="s">
        <v>171</v>
      </c>
    </row>
    <row r="6" spans="1:17" ht="38.25">
      <c r="A6" s="436"/>
      <c r="B6" s="203">
        <v>84</v>
      </c>
      <c r="C6" s="172" t="s">
        <v>283</v>
      </c>
      <c r="D6" s="173" t="s">
        <v>176</v>
      </c>
      <c r="E6" s="173" t="s">
        <v>170</v>
      </c>
      <c r="F6" s="316">
        <v>1387.1</v>
      </c>
      <c r="G6" s="317">
        <v>1248.4000000000001</v>
      </c>
      <c r="H6" s="317"/>
      <c r="I6" s="171"/>
      <c r="J6" s="160">
        <f>F6-G6</f>
        <v>138.69999999999982</v>
      </c>
      <c r="K6" s="197"/>
      <c r="L6" s="198"/>
      <c r="M6" s="190"/>
      <c r="N6" s="191"/>
      <c r="O6" s="190"/>
      <c r="P6" s="191"/>
      <c r="Q6" s="192"/>
    </row>
    <row r="7" spans="1:17" ht="38.25">
      <c r="A7" s="436"/>
      <c r="B7" s="203">
        <v>84</v>
      </c>
      <c r="C7" s="172" t="s">
        <v>282</v>
      </c>
      <c r="D7" s="173" t="s">
        <v>176</v>
      </c>
      <c r="E7" s="173" t="s">
        <v>170</v>
      </c>
      <c r="F7" s="316">
        <v>1318.4</v>
      </c>
      <c r="G7" s="317">
        <v>1186.5999999999999</v>
      </c>
      <c r="H7" s="171"/>
      <c r="I7" s="171"/>
      <c r="J7" s="160">
        <f>F7-G7</f>
        <v>131.80000000000018</v>
      </c>
      <c r="K7" s="197"/>
      <c r="L7" s="198"/>
      <c r="M7" s="190"/>
      <c r="N7" s="191"/>
      <c r="O7" s="190"/>
      <c r="P7" s="191"/>
      <c r="Q7" s="192"/>
    </row>
    <row r="8" spans="1:17" ht="38.25">
      <c r="A8" s="436"/>
      <c r="B8" s="203">
        <v>84</v>
      </c>
      <c r="C8" s="172" t="s">
        <v>281</v>
      </c>
      <c r="D8" s="173" t="s">
        <v>176</v>
      </c>
      <c r="E8" s="173" t="s">
        <v>170</v>
      </c>
      <c r="F8" s="316">
        <v>1763.9</v>
      </c>
      <c r="G8" s="317">
        <v>1587.5</v>
      </c>
      <c r="H8" s="171"/>
      <c r="I8" s="171"/>
      <c r="J8" s="160">
        <f>F8-G8</f>
        <v>176.40000000000009</v>
      </c>
      <c r="K8" s="197"/>
      <c r="L8" s="198"/>
      <c r="M8" s="190"/>
      <c r="N8" s="191"/>
      <c r="O8" s="190"/>
      <c r="P8" s="191"/>
      <c r="Q8" s="192"/>
    </row>
    <row r="9" spans="1:17" ht="38.25">
      <c r="A9" s="436"/>
      <c r="B9" s="203">
        <v>84</v>
      </c>
      <c r="C9" s="172" t="s">
        <v>280</v>
      </c>
      <c r="D9" s="173" t="s">
        <v>176</v>
      </c>
      <c r="E9" s="173" t="s">
        <v>170</v>
      </c>
      <c r="F9" s="316">
        <v>1982.8</v>
      </c>
      <c r="G9" s="317">
        <v>1784.5</v>
      </c>
      <c r="H9" s="171"/>
      <c r="I9" s="171"/>
      <c r="J9" s="160">
        <f>F9-G9</f>
        <v>198.29999999999995</v>
      </c>
      <c r="K9" s="197"/>
      <c r="L9" s="198"/>
      <c r="M9" s="190"/>
      <c r="N9" s="191"/>
      <c r="O9" s="190"/>
      <c r="P9" s="191"/>
      <c r="Q9" s="192"/>
    </row>
    <row r="10" spans="1:17" ht="25.5">
      <c r="A10" s="436"/>
      <c r="B10" s="203">
        <v>88</v>
      </c>
      <c r="C10" s="172" t="s">
        <v>284</v>
      </c>
      <c r="D10" s="173" t="s">
        <v>177</v>
      </c>
      <c r="E10" s="173" t="s">
        <v>170</v>
      </c>
      <c r="F10" s="316">
        <v>11820</v>
      </c>
      <c r="G10" s="317">
        <v>9850</v>
      </c>
      <c r="H10" s="171">
        <v>9850</v>
      </c>
      <c r="I10" s="171">
        <v>0</v>
      </c>
      <c r="J10" s="160">
        <f>F10-G10</f>
        <v>1970</v>
      </c>
      <c r="K10" s="197"/>
      <c r="L10" s="198"/>
      <c r="M10" s="190"/>
      <c r="N10" s="191"/>
      <c r="O10" s="190"/>
      <c r="P10" s="191"/>
      <c r="Q10" s="192"/>
    </row>
    <row r="11" spans="1:17" ht="25.5">
      <c r="A11" s="436"/>
      <c r="B11" s="203"/>
      <c r="C11" s="172" t="s">
        <v>285</v>
      </c>
      <c r="D11" s="173" t="s">
        <v>177</v>
      </c>
      <c r="E11" s="173" t="s">
        <v>170</v>
      </c>
      <c r="F11" s="316"/>
      <c r="G11" s="317"/>
      <c r="H11" s="171"/>
      <c r="I11" s="171"/>
      <c r="J11" s="160"/>
      <c r="K11" s="197"/>
      <c r="L11" s="198"/>
      <c r="M11" s="190"/>
      <c r="N11" s="191"/>
      <c r="O11" s="190"/>
      <c r="P11" s="191"/>
      <c r="Q11" s="192"/>
    </row>
    <row r="12" spans="1:17" ht="51.75" customHeight="1">
      <c r="A12" s="436"/>
      <c r="B12" s="375">
        <v>1</v>
      </c>
      <c r="C12" s="376" t="s">
        <v>290</v>
      </c>
      <c r="D12" s="377" t="s">
        <v>120</v>
      </c>
      <c r="E12" s="377" t="s">
        <v>170</v>
      </c>
      <c r="F12" s="378">
        <v>15316</v>
      </c>
      <c r="G12" s="379">
        <v>10344.5</v>
      </c>
      <c r="H12" s="380">
        <v>10344.5</v>
      </c>
      <c r="I12" s="380">
        <v>0</v>
      </c>
      <c r="J12" s="381">
        <f>F12-G12</f>
        <v>4971.5</v>
      </c>
      <c r="K12" s="197"/>
      <c r="L12" s="198"/>
      <c r="M12" s="190"/>
      <c r="N12" s="191"/>
      <c r="O12" s="190"/>
      <c r="P12" s="191"/>
      <c r="Q12" s="192"/>
    </row>
    <row r="13" spans="1:17" ht="25.5">
      <c r="A13" s="436"/>
      <c r="B13" s="203"/>
      <c r="C13" s="172" t="s">
        <v>293</v>
      </c>
      <c r="D13" s="173" t="s">
        <v>291</v>
      </c>
      <c r="E13" s="173" t="s">
        <v>170</v>
      </c>
      <c r="F13" s="316"/>
      <c r="G13" s="317"/>
      <c r="H13" s="171"/>
      <c r="I13" s="171"/>
      <c r="J13" s="160"/>
      <c r="K13" s="197"/>
      <c r="L13" s="198"/>
      <c r="M13" s="190"/>
      <c r="N13" s="191"/>
      <c r="O13" s="190"/>
      <c r="P13" s="191"/>
      <c r="Q13" s="192"/>
    </row>
    <row r="14" spans="1:17">
      <c r="A14" s="436"/>
      <c r="B14" s="203"/>
      <c r="C14" s="172"/>
      <c r="D14" s="173"/>
      <c r="E14" s="173"/>
      <c r="F14" s="316"/>
      <c r="G14" s="317"/>
      <c r="H14" s="171"/>
      <c r="I14" s="171"/>
      <c r="J14" s="160"/>
      <c r="K14" s="197"/>
      <c r="L14" s="198"/>
      <c r="M14" s="190"/>
      <c r="N14" s="191"/>
      <c r="O14" s="190"/>
      <c r="P14" s="191"/>
      <c r="Q14" s="192"/>
    </row>
    <row r="15" spans="1:17">
      <c r="A15" s="436"/>
      <c r="B15" s="203"/>
      <c r="C15" s="172"/>
      <c r="D15" s="173"/>
      <c r="E15" s="173"/>
      <c r="F15" s="316"/>
      <c r="G15" s="317"/>
      <c r="H15" s="171"/>
      <c r="I15" s="171"/>
      <c r="J15" s="160"/>
      <c r="K15" s="197"/>
      <c r="L15" s="198"/>
      <c r="M15" s="190"/>
      <c r="N15" s="191"/>
      <c r="O15" s="190"/>
      <c r="P15" s="191"/>
      <c r="Q15" s="192"/>
    </row>
    <row r="16" spans="1:17" ht="15" customHeight="1" thickBot="1">
      <c r="A16" s="122"/>
      <c r="B16" s="200"/>
      <c r="C16" s="105"/>
      <c r="D16" s="106"/>
      <c r="E16" s="107"/>
      <c r="F16" s="108"/>
      <c r="G16" s="108"/>
      <c r="H16" s="109"/>
      <c r="I16" s="109"/>
      <c r="J16" s="110"/>
    </row>
    <row r="17" spans="1:16">
      <c r="A17" s="122"/>
      <c r="B17" s="200"/>
      <c r="C17" s="105"/>
      <c r="D17" s="106"/>
      <c r="E17" s="107"/>
      <c r="F17" s="108"/>
      <c r="G17" s="108"/>
      <c r="H17" s="109"/>
      <c r="I17" s="109"/>
      <c r="J17" s="110"/>
      <c r="K17" s="401" t="s">
        <v>193</v>
      </c>
      <c r="L17" s="402"/>
      <c r="M17" s="401" t="s">
        <v>193</v>
      </c>
      <c r="N17" s="402"/>
      <c r="O17" s="401" t="s">
        <v>193</v>
      </c>
      <c r="P17" s="402"/>
    </row>
    <row r="18" spans="1:16" ht="18" customHeight="1" thickBot="1">
      <c r="A18" s="122"/>
      <c r="B18" s="200"/>
      <c r="C18" s="105"/>
      <c r="D18" s="106"/>
      <c r="E18" s="107"/>
      <c r="F18" s="108"/>
      <c r="G18" s="108"/>
      <c r="H18" s="109"/>
      <c r="I18" s="109"/>
      <c r="J18" s="110"/>
      <c r="K18" s="403">
        <v>2014</v>
      </c>
      <c r="L18" s="404"/>
      <c r="M18" s="403">
        <v>2015</v>
      </c>
      <c r="N18" s="404"/>
      <c r="O18" s="403">
        <v>2016</v>
      </c>
      <c r="P18" s="404"/>
    </row>
    <row r="19" spans="1:16" ht="6" customHeight="1" thickBot="1">
      <c r="A19" s="122"/>
      <c r="B19" s="200"/>
      <c r="C19" s="105"/>
      <c r="D19" s="106"/>
      <c r="E19" s="107"/>
      <c r="F19" s="108"/>
      <c r="G19" s="108"/>
      <c r="H19" s="109"/>
      <c r="I19" s="109"/>
      <c r="J19" s="110"/>
      <c r="K19" s="123"/>
      <c r="L19" s="123"/>
      <c r="M19" s="123"/>
      <c r="N19" s="123"/>
      <c r="O19" s="123"/>
      <c r="P19" s="123"/>
    </row>
    <row r="20" spans="1:16" ht="13.5" thickBot="1">
      <c r="A20" s="439" t="s">
        <v>183</v>
      </c>
      <c r="B20" s="462" t="s">
        <v>240</v>
      </c>
      <c r="C20" s="437" t="s">
        <v>0</v>
      </c>
      <c r="D20" s="424" t="s">
        <v>167</v>
      </c>
      <c r="E20" s="424" t="s">
        <v>168</v>
      </c>
      <c r="F20" s="424" t="s">
        <v>173</v>
      </c>
      <c r="G20" s="434" t="s">
        <v>175</v>
      </c>
      <c r="H20" s="432" t="s">
        <v>166</v>
      </c>
      <c r="I20" s="433"/>
      <c r="J20" s="424" t="s">
        <v>174</v>
      </c>
      <c r="K20" s="421" t="s">
        <v>166</v>
      </c>
      <c r="L20" s="422"/>
      <c r="M20" s="435" t="s">
        <v>166</v>
      </c>
      <c r="N20" s="422"/>
      <c r="O20" s="435" t="s">
        <v>166</v>
      </c>
      <c r="P20" s="422"/>
    </row>
    <row r="21" spans="1:16" ht="18.75" customHeight="1" thickBot="1">
      <c r="A21" s="440"/>
      <c r="B21" s="480"/>
      <c r="C21" s="427"/>
      <c r="D21" s="425"/>
      <c r="E21" s="425"/>
      <c r="F21" s="425"/>
      <c r="G21" s="427"/>
      <c r="H21" s="98" t="s">
        <v>171</v>
      </c>
      <c r="I21" s="99" t="s">
        <v>189</v>
      </c>
      <c r="J21" s="425"/>
      <c r="K21" s="121" t="s">
        <v>171</v>
      </c>
      <c r="L21" s="211" t="s">
        <v>189</v>
      </c>
      <c r="M21" s="216" t="s">
        <v>171</v>
      </c>
      <c r="N21" s="211" t="s">
        <v>189</v>
      </c>
      <c r="O21" s="216" t="s">
        <v>171</v>
      </c>
      <c r="P21" s="211" t="s">
        <v>189</v>
      </c>
    </row>
    <row r="22" spans="1:16" ht="37.5" customHeight="1">
      <c r="A22" s="440"/>
      <c r="B22" s="331">
        <v>79</v>
      </c>
      <c r="C22" s="172" t="s">
        <v>277</v>
      </c>
      <c r="D22" s="173" t="s">
        <v>6</v>
      </c>
      <c r="E22" s="173" t="s">
        <v>170</v>
      </c>
      <c r="F22" s="328">
        <v>2113.4</v>
      </c>
      <c r="G22" s="329">
        <v>1690</v>
      </c>
      <c r="H22" s="171">
        <v>1690</v>
      </c>
      <c r="I22" s="171">
        <v>0</v>
      </c>
      <c r="J22" s="326">
        <f t="shared" ref="J22:J30" si="0">F22-G22</f>
        <v>423.40000000000009</v>
      </c>
      <c r="K22" s="314"/>
      <c r="L22" s="226"/>
      <c r="M22" s="312"/>
      <c r="N22" s="224"/>
      <c r="O22" s="312"/>
      <c r="P22" s="224"/>
    </row>
    <row r="23" spans="1:16" ht="25.5">
      <c r="A23" s="440"/>
      <c r="B23" s="331">
        <v>83</v>
      </c>
      <c r="C23" s="172" t="s">
        <v>278</v>
      </c>
      <c r="D23" s="173" t="s">
        <v>6</v>
      </c>
      <c r="E23" s="173" t="s">
        <v>170</v>
      </c>
      <c r="F23" s="328">
        <v>7088.1</v>
      </c>
      <c r="G23" s="329">
        <v>6000</v>
      </c>
      <c r="H23" s="171">
        <v>6000</v>
      </c>
      <c r="I23" s="171">
        <v>0</v>
      </c>
      <c r="J23" s="326">
        <f t="shared" si="0"/>
        <v>1088.1000000000004</v>
      </c>
      <c r="K23" s="314"/>
      <c r="L23" s="226"/>
      <c r="M23" s="219"/>
      <c r="N23" s="138"/>
      <c r="O23" s="219"/>
      <c r="P23" s="138"/>
    </row>
    <row r="24" spans="1:16" ht="25.5">
      <c r="A24" s="440"/>
      <c r="B24" s="331">
        <v>78</v>
      </c>
      <c r="C24" s="172" t="s">
        <v>279</v>
      </c>
      <c r="D24" s="173" t="s">
        <v>6</v>
      </c>
      <c r="E24" s="173" t="s">
        <v>170</v>
      </c>
      <c r="F24" s="328">
        <v>726.4</v>
      </c>
      <c r="G24" s="329">
        <v>617</v>
      </c>
      <c r="H24" s="171">
        <v>617</v>
      </c>
      <c r="I24" s="171">
        <v>0</v>
      </c>
      <c r="J24" s="326">
        <f t="shared" si="0"/>
        <v>109.39999999999998</v>
      </c>
      <c r="K24" s="314"/>
      <c r="L24" s="226"/>
      <c r="M24" s="219"/>
      <c r="N24" s="138"/>
      <c r="O24" s="219"/>
      <c r="P24" s="138"/>
    </row>
    <row r="25" spans="1:16">
      <c r="A25" s="440"/>
      <c r="B25" s="331">
        <v>80</v>
      </c>
      <c r="C25" s="315" t="s">
        <v>276</v>
      </c>
      <c r="D25" s="173" t="s">
        <v>95</v>
      </c>
      <c r="E25" s="173" t="s">
        <v>170</v>
      </c>
      <c r="F25" s="328">
        <v>2494.6</v>
      </c>
      <c r="G25" s="329">
        <v>1680</v>
      </c>
      <c r="H25" s="171">
        <v>1680</v>
      </c>
      <c r="I25" s="171">
        <v>0</v>
      </c>
      <c r="J25" s="326">
        <f t="shared" si="0"/>
        <v>814.59999999999991</v>
      </c>
      <c r="K25" s="314"/>
      <c r="L25" s="226"/>
      <c r="M25" s="219"/>
      <c r="N25" s="138"/>
      <c r="O25" s="219"/>
      <c r="P25" s="138"/>
    </row>
    <row r="26" spans="1:16" ht="25.5">
      <c r="A26" s="440"/>
      <c r="B26" s="331">
        <v>86</v>
      </c>
      <c r="C26" s="315" t="s">
        <v>295</v>
      </c>
      <c r="D26" s="173" t="s">
        <v>292</v>
      </c>
      <c r="E26" s="173"/>
      <c r="F26" s="328">
        <v>4968.2</v>
      </c>
      <c r="G26" s="329">
        <v>4471.3999999999996</v>
      </c>
      <c r="H26" s="171">
        <v>4471.3999999999996</v>
      </c>
      <c r="I26" s="171">
        <v>0</v>
      </c>
      <c r="J26" s="326">
        <f t="shared" si="0"/>
        <v>496.80000000000018</v>
      </c>
      <c r="K26" s="314"/>
      <c r="L26" s="226"/>
      <c r="M26" s="219"/>
      <c r="N26" s="138"/>
      <c r="O26" s="219"/>
      <c r="P26" s="138"/>
    </row>
    <row r="27" spans="1:16" ht="25.5">
      <c r="A27" s="440"/>
      <c r="B27" s="331"/>
      <c r="C27" s="315" t="s">
        <v>288</v>
      </c>
      <c r="D27" s="173" t="s">
        <v>186</v>
      </c>
      <c r="E27" s="173" t="s">
        <v>172</v>
      </c>
      <c r="F27" s="328">
        <v>230</v>
      </c>
      <c r="G27" s="329">
        <v>180</v>
      </c>
      <c r="H27" s="171">
        <v>180</v>
      </c>
      <c r="I27" s="171">
        <v>0</v>
      </c>
      <c r="J27" s="326">
        <f t="shared" si="0"/>
        <v>50</v>
      </c>
      <c r="K27" s="314"/>
      <c r="L27" s="226"/>
      <c r="M27" s="219"/>
      <c r="N27" s="138"/>
      <c r="O27" s="219"/>
      <c r="P27" s="138"/>
    </row>
    <row r="28" spans="1:16" ht="38.25">
      <c r="A28" s="440"/>
      <c r="B28" s="331">
        <v>87</v>
      </c>
      <c r="C28" s="315" t="s">
        <v>296</v>
      </c>
      <c r="D28" s="173" t="s">
        <v>297</v>
      </c>
      <c r="E28" s="173" t="s">
        <v>172</v>
      </c>
      <c r="F28" s="328">
        <v>502</v>
      </c>
      <c r="G28" s="329">
        <v>300</v>
      </c>
      <c r="H28" s="171">
        <v>300</v>
      </c>
      <c r="I28" s="171">
        <v>0</v>
      </c>
      <c r="J28" s="326">
        <f t="shared" si="0"/>
        <v>202</v>
      </c>
      <c r="K28" s="314"/>
      <c r="L28" s="226"/>
      <c r="M28" s="219"/>
      <c r="N28" s="138"/>
      <c r="O28" s="219"/>
      <c r="P28" s="138"/>
    </row>
    <row r="29" spans="1:16" ht="25.5" customHeight="1">
      <c r="A29" s="440"/>
      <c r="B29" s="331"/>
      <c r="C29" s="315" t="s">
        <v>300</v>
      </c>
      <c r="D29" s="173" t="s">
        <v>95</v>
      </c>
      <c r="E29" s="173" t="s">
        <v>172</v>
      </c>
      <c r="F29" s="328">
        <v>98.1</v>
      </c>
      <c r="G29" s="329">
        <v>98.1</v>
      </c>
      <c r="H29" s="171">
        <v>98.1</v>
      </c>
      <c r="I29" s="171">
        <v>0</v>
      </c>
      <c r="J29" s="326">
        <f t="shared" si="0"/>
        <v>0</v>
      </c>
      <c r="K29" s="314"/>
      <c r="L29" s="226"/>
      <c r="M29" s="219"/>
      <c r="N29" s="138"/>
      <c r="O29" s="219"/>
      <c r="P29" s="138"/>
    </row>
    <row r="30" spans="1:16" ht="25.5">
      <c r="A30" s="440"/>
      <c r="B30" s="331"/>
      <c r="C30" s="315" t="s">
        <v>299</v>
      </c>
      <c r="D30" s="173" t="s">
        <v>95</v>
      </c>
      <c r="E30" s="173" t="s">
        <v>172</v>
      </c>
      <c r="F30" s="328">
        <v>1653.8</v>
      </c>
      <c r="G30" s="329">
        <v>1157</v>
      </c>
      <c r="H30" s="171">
        <v>1157</v>
      </c>
      <c r="I30" s="171">
        <v>0</v>
      </c>
      <c r="J30" s="326">
        <f t="shared" si="0"/>
        <v>496.79999999999995</v>
      </c>
      <c r="K30" s="314"/>
      <c r="L30" s="226"/>
      <c r="M30" s="219"/>
      <c r="N30" s="138"/>
      <c r="O30" s="219"/>
      <c r="P30" s="138"/>
    </row>
    <row r="31" spans="1:16">
      <c r="A31" s="440"/>
      <c r="B31" s="331"/>
      <c r="C31" s="172"/>
      <c r="D31" s="173"/>
      <c r="E31" s="173"/>
      <c r="F31" s="328"/>
      <c r="G31" s="329"/>
      <c r="H31" s="171"/>
      <c r="I31" s="171"/>
      <c r="J31" s="326"/>
      <c r="K31" s="314"/>
      <c r="L31" s="226"/>
      <c r="M31" s="219"/>
      <c r="N31" s="138"/>
      <c r="O31" s="219"/>
      <c r="P31" s="138"/>
    </row>
    <row r="33" spans="1:17" ht="6" customHeight="1" thickBot="1">
      <c r="L33" s="123"/>
      <c r="M33" s="123"/>
      <c r="N33" s="123"/>
      <c r="O33" s="123"/>
      <c r="P33" s="123"/>
      <c r="Q33" s="125"/>
    </row>
    <row r="34" spans="1:17">
      <c r="A34" s="438" t="s">
        <v>190</v>
      </c>
      <c r="B34" s="462" t="s">
        <v>240</v>
      </c>
      <c r="C34" s="437" t="s">
        <v>0</v>
      </c>
      <c r="D34" s="424" t="s">
        <v>167</v>
      </c>
      <c r="E34" s="424" t="s">
        <v>168</v>
      </c>
      <c r="F34" s="424" t="s">
        <v>188</v>
      </c>
      <c r="G34" s="434" t="s">
        <v>187</v>
      </c>
      <c r="H34" s="424" t="s">
        <v>174</v>
      </c>
      <c r="I34" s="401" t="s">
        <v>193</v>
      </c>
      <c r="J34" s="402"/>
      <c r="K34" s="401" t="s">
        <v>193</v>
      </c>
      <c r="L34" s="402"/>
      <c r="M34" s="401" t="s">
        <v>193</v>
      </c>
      <c r="N34" s="402"/>
      <c r="O34" s="123"/>
      <c r="P34" s="123"/>
    </row>
    <row r="35" spans="1:17" ht="18" customHeight="1" thickBot="1">
      <c r="A35" s="438"/>
      <c r="B35" s="480"/>
      <c r="C35" s="427"/>
      <c r="D35" s="425"/>
      <c r="E35" s="425"/>
      <c r="F35" s="425"/>
      <c r="G35" s="427"/>
      <c r="H35" s="425"/>
      <c r="I35" s="403">
        <v>2014</v>
      </c>
      <c r="J35" s="404"/>
      <c r="K35" s="403">
        <v>2015</v>
      </c>
      <c r="L35" s="404"/>
      <c r="M35" s="403">
        <v>2016</v>
      </c>
      <c r="N35" s="404"/>
      <c r="O35" s="411"/>
      <c r="P35" s="411"/>
    </row>
    <row r="36" spans="1:17" ht="25.5">
      <c r="A36" s="438"/>
      <c r="B36" s="202"/>
      <c r="C36" s="382" t="s">
        <v>294</v>
      </c>
      <c r="D36" s="383" t="s">
        <v>5</v>
      </c>
      <c r="E36" s="383" t="s">
        <v>170</v>
      </c>
      <c r="F36" s="384">
        <v>1700</v>
      </c>
      <c r="G36" s="385">
        <v>1530</v>
      </c>
      <c r="H36" s="386">
        <f>F36-G36</f>
        <v>170</v>
      </c>
      <c r="I36" s="476"/>
      <c r="J36" s="487"/>
      <c r="K36" s="488"/>
      <c r="L36" s="489"/>
      <c r="M36" s="488"/>
      <c r="N36" s="490"/>
      <c r="O36" s="124"/>
      <c r="P36" s="124"/>
    </row>
    <row r="37" spans="1:17" ht="13.5" thickBot="1">
      <c r="A37" s="438"/>
      <c r="B37" s="313"/>
      <c r="C37" s="172"/>
      <c r="D37" s="173"/>
      <c r="E37" s="173"/>
      <c r="F37" s="328"/>
      <c r="G37" s="329"/>
      <c r="H37" s="163"/>
      <c r="I37" s="491"/>
      <c r="J37" s="492"/>
      <c r="K37" s="493"/>
      <c r="L37" s="494"/>
      <c r="M37" s="493"/>
      <c r="N37" s="495"/>
      <c r="O37" s="124"/>
      <c r="P37" s="124"/>
    </row>
    <row r="38" spans="1:17" ht="13.5" customHeight="1">
      <c r="A38" s="438"/>
      <c r="B38" s="202"/>
      <c r="C38" s="174"/>
      <c r="D38" s="173"/>
      <c r="E38" s="173"/>
      <c r="F38" s="178"/>
      <c r="G38" s="176"/>
      <c r="H38" s="177"/>
      <c r="I38" s="426"/>
      <c r="J38" s="484"/>
      <c r="K38" s="485"/>
      <c r="L38" s="486"/>
      <c r="M38" s="485"/>
      <c r="N38" s="486"/>
      <c r="O38" s="124"/>
      <c r="P38" s="124"/>
    </row>
    <row r="39" spans="1:17">
      <c r="A39" s="438"/>
      <c r="B39" s="202"/>
      <c r="C39" s="174"/>
      <c r="D39" s="173"/>
      <c r="E39" s="173"/>
      <c r="F39" s="175"/>
      <c r="G39" s="176"/>
      <c r="H39" s="177"/>
      <c r="I39" s="412"/>
      <c r="J39" s="481"/>
      <c r="K39" s="482"/>
      <c r="L39" s="483"/>
      <c r="M39" s="482"/>
      <c r="N39" s="483"/>
      <c r="O39" s="124"/>
      <c r="P39" s="124"/>
    </row>
    <row r="40" spans="1:17">
      <c r="A40" s="438"/>
      <c r="B40" s="202"/>
      <c r="C40" s="172"/>
      <c r="D40" s="173"/>
      <c r="E40" s="173"/>
      <c r="F40" s="175"/>
      <c r="G40" s="176"/>
      <c r="H40" s="177"/>
      <c r="I40" s="412"/>
      <c r="J40" s="481"/>
      <c r="K40" s="482"/>
      <c r="L40" s="483"/>
      <c r="M40" s="482"/>
      <c r="N40" s="483"/>
      <c r="O40" s="124"/>
      <c r="P40" s="124"/>
    </row>
    <row r="41" spans="1:17">
      <c r="G41" s="88"/>
    </row>
    <row r="42" spans="1:17">
      <c r="G42" s="88"/>
    </row>
    <row r="43" spans="1:17">
      <c r="G43" s="88"/>
    </row>
    <row r="44" spans="1:17">
      <c r="G44" s="88"/>
    </row>
    <row r="45" spans="1:17">
      <c r="G45" s="88"/>
    </row>
    <row r="46" spans="1:17">
      <c r="G46" s="88"/>
    </row>
    <row r="47" spans="1:17">
      <c r="G47" s="88"/>
    </row>
    <row r="48" spans="1:17">
      <c r="G48" s="88"/>
    </row>
    <row r="49" spans="7:7">
      <c r="G49" s="88"/>
    </row>
    <row r="50" spans="7:7">
      <c r="G50" s="88"/>
    </row>
    <row r="51" spans="7:7">
      <c r="G51" s="88"/>
    </row>
    <row r="52" spans="7:7">
      <c r="G52" s="88"/>
    </row>
    <row r="53" spans="7:7">
      <c r="G53" s="88"/>
    </row>
    <row r="54" spans="7:7">
      <c r="G54" s="88"/>
    </row>
    <row r="55" spans="7:7">
      <c r="G55" s="88"/>
    </row>
    <row r="56" spans="7:7">
      <c r="G56" s="88"/>
    </row>
    <row r="57" spans="7:7">
      <c r="G57" s="88"/>
    </row>
    <row r="58" spans="7:7">
      <c r="G58" s="88"/>
    </row>
    <row r="59" spans="7:7">
      <c r="G59" s="88"/>
    </row>
    <row r="60" spans="7:7">
      <c r="G60" s="88"/>
    </row>
    <row r="61" spans="7:7">
      <c r="G61" s="88"/>
    </row>
    <row r="62" spans="7:7">
      <c r="G62" s="88"/>
    </row>
    <row r="63" spans="7:7">
      <c r="G63" s="88"/>
    </row>
    <row r="64" spans="7:7">
      <c r="G64" s="88"/>
    </row>
    <row r="65" spans="7:7">
      <c r="G65" s="88"/>
    </row>
    <row r="66" spans="7:7">
      <c r="G66" s="88"/>
    </row>
    <row r="67" spans="7:7">
      <c r="G67" s="88"/>
    </row>
    <row r="68" spans="7:7">
      <c r="G68" s="88"/>
    </row>
    <row r="69" spans="7:7">
      <c r="G69" s="88"/>
    </row>
    <row r="70" spans="7:7">
      <c r="G70" s="88"/>
    </row>
    <row r="71" spans="7:7">
      <c r="G71" s="88"/>
    </row>
    <row r="72" spans="7:7">
      <c r="G72" s="88"/>
    </row>
    <row r="73" spans="7:7">
      <c r="G73" s="88"/>
    </row>
    <row r="74" spans="7:7">
      <c r="G74" s="88"/>
    </row>
    <row r="75" spans="7:7">
      <c r="G75" s="88"/>
    </row>
    <row r="76" spans="7:7">
      <c r="G76" s="88"/>
    </row>
    <row r="77" spans="7:7">
      <c r="G77" s="88"/>
    </row>
    <row r="78" spans="7:7">
      <c r="G78" s="88"/>
    </row>
    <row r="79" spans="7:7">
      <c r="G79" s="88"/>
    </row>
    <row r="80" spans="7:7">
      <c r="G80" s="88"/>
    </row>
    <row r="81" spans="7:7">
      <c r="G81" s="88"/>
    </row>
    <row r="82" spans="7:7">
      <c r="G82" s="88"/>
    </row>
    <row r="83" spans="7:7">
      <c r="G83" s="88"/>
    </row>
    <row r="84" spans="7:7">
      <c r="G84" s="88"/>
    </row>
    <row r="85" spans="7:7">
      <c r="G85" s="88"/>
    </row>
    <row r="86" spans="7:7">
      <c r="G86" s="88"/>
    </row>
    <row r="87" spans="7:7">
      <c r="G87" s="88"/>
    </row>
    <row r="88" spans="7:7">
      <c r="G88" s="88"/>
    </row>
    <row r="89" spans="7:7">
      <c r="G89" s="88"/>
    </row>
    <row r="90" spans="7:7">
      <c r="G90" s="88"/>
    </row>
    <row r="91" spans="7:7">
      <c r="G91" s="88"/>
    </row>
    <row r="92" spans="7:7">
      <c r="G92" s="88"/>
    </row>
    <row r="93" spans="7:7">
      <c r="G93" s="88"/>
    </row>
    <row r="94" spans="7:7">
      <c r="G94" s="88"/>
    </row>
    <row r="95" spans="7:7">
      <c r="G95" s="88"/>
    </row>
    <row r="96" spans="7:7">
      <c r="G96" s="88"/>
    </row>
    <row r="97" spans="7:7">
      <c r="G97" s="88"/>
    </row>
    <row r="98" spans="7:7">
      <c r="G98" s="88"/>
    </row>
    <row r="99" spans="7:7">
      <c r="G99" s="88"/>
    </row>
    <row r="100" spans="7:7">
      <c r="G100" s="88"/>
    </row>
    <row r="101" spans="7:7">
      <c r="G101" s="88"/>
    </row>
    <row r="102" spans="7:7">
      <c r="G102" s="88"/>
    </row>
    <row r="103" spans="7:7">
      <c r="G103" s="88"/>
    </row>
    <row r="104" spans="7:7">
      <c r="G104" s="88"/>
    </row>
    <row r="105" spans="7:7">
      <c r="G105" s="88"/>
    </row>
    <row r="106" spans="7:7">
      <c r="G106" s="88"/>
    </row>
    <row r="107" spans="7:7">
      <c r="G107" s="88"/>
    </row>
    <row r="108" spans="7:7">
      <c r="G108" s="88"/>
    </row>
    <row r="109" spans="7:7">
      <c r="G109" s="88"/>
    </row>
    <row r="110" spans="7:7">
      <c r="G110" s="88"/>
    </row>
    <row r="111" spans="7:7">
      <c r="G111" s="88"/>
    </row>
    <row r="112" spans="7:7">
      <c r="G112" s="88"/>
    </row>
    <row r="113" spans="7:7">
      <c r="G113" s="88"/>
    </row>
    <row r="114" spans="7:7">
      <c r="G114" s="88"/>
    </row>
    <row r="115" spans="7:7">
      <c r="G115" s="88"/>
    </row>
    <row r="116" spans="7:7">
      <c r="G116" s="88"/>
    </row>
    <row r="117" spans="7:7">
      <c r="G117" s="88"/>
    </row>
    <row r="118" spans="7:7">
      <c r="G118" s="88"/>
    </row>
    <row r="119" spans="7:7">
      <c r="G119" s="88"/>
    </row>
    <row r="120" spans="7:7">
      <c r="G120" s="88"/>
    </row>
    <row r="121" spans="7:7">
      <c r="G121" s="88"/>
    </row>
    <row r="122" spans="7:7">
      <c r="G122" s="88"/>
    </row>
    <row r="123" spans="7:7">
      <c r="G123" s="88"/>
    </row>
    <row r="124" spans="7:7">
      <c r="G124" s="88"/>
    </row>
    <row r="125" spans="7:7">
      <c r="G125" s="88"/>
    </row>
    <row r="126" spans="7:7">
      <c r="G126" s="88"/>
    </row>
    <row r="127" spans="7:7">
      <c r="G127" s="88"/>
    </row>
    <row r="128" spans="7:7">
      <c r="G128" s="88"/>
    </row>
    <row r="129" spans="7:7">
      <c r="G129" s="88"/>
    </row>
    <row r="130" spans="7:7">
      <c r="G130" s="88"/>
    </row>
    <row r="131" spans="7:7">
      <c r="G131" s="88"/>
    </row>
  </sheetData>
  <autoFilter ref="A4:P15">
    <filterColumn colId="7" showButton="0"/>
    <filterColumn colId="10" showButton="0"/>
    <filterColumn colId="12" showButton="0"/>
    <filterColumn colId="14" showButton="0"/>
  </autoFilter>
  <mergeCells count="69">
    <mergeCell ref="C1:G2"/>
    <mergeCell ref="H1:I1"/>
    <mergeCell ref="K1:L1"/>
    <mergeCell ref="M1:N1"/>
    <mergeCell ref="O1:P1"/>
    <mergeCell ref="H2:I2"/>
    <mergeCell ref="K2:L2"/>
    <mergeCell ref="M2:N2"/>
    <mergeCell ref="O2:P2"/>
    <mergeCell ref="A4:A15"/>
    <mergeCell ref="B4:B5"/>
    <mergeCell ref="C4:C5"/>
    <mergeCell ref="D4:D5"/>
    <mergeCell ref="E4:E5"/>
    <mergeCell ref="F4:F5"/>
    <mergeCell ref="G4:G5"/>
    <mergeCell ref="H4:I4"/>
    <mergeCell ref="J4:J5"/>
    <mergeCell ref="K4:L4"/>
    <mergeCell ref="M4:N4"/>
    <mergeCell ref="O4:P4"/>
    <mergeCell ref="K17:L17"/>
    <mergeCell ref="M17:N17"/>
    <mergeCell ref="O17:P17"/>
    <mergeCell ref="K18:L18"/>
    <mergeCell ref="M18:N18"/>
    <mergeCell ref="O18:P18"/>
    <mergeCell ref="A20:A31"/>
    <mergeCell ref="B20:B21"/>
    <mergeCell ref="C20:C21"/>
    <mergeCell ref="D20:D21"/>
    <mergeCell ref="E20:E21"/>
    <mergeCell ref="F20:F21"/>
    <mergeCell ref="G20:G21"/>
    <mergeCell ref="H20:I20"/>
    <mergeCell ref="J20:J21"/>
    <mergeCell ref="K20:L20"/>
    <mergeCell ref="M20:N20"/>
    <mergeCell ref="O20:P20"/>
    <mergeCell ref="A34:A40"/>
    <mergeCell ref="B34:B35"/>
    <mergeCell ref="C34:C35"/>
    <mergeCell ref="D34:D35"/>
    <mergeCell ref="E34:E35"/>
    <mergeCell ref="F34:F35"/>
    <mergeCell ref="G34:G35"/>
    <mergeCell ref="H34:H35"/>
    <mergeCell ref="I34:J34"/>
    <mergeCell ref="K34:L34"/>
    <mergeCell ref="M34:N34"/>
    <mergeCell ref="I35:J35"/>
    <mergeCell ref="K35:L35"/>
    <mergeCell ref="M35:N35"/>
    <mergeCell ref="O35:P35"/>
    <mergeCell ref="I36:J36"/>
    <mergeCell ref="K36:L36"/>
    <mergeCell ref="M36:N36"/>
    <mergeCell ref="I37:J37"/>
    <mergeCell ref="K37:L37"/>
    <mergeCell ref="M37:N37"/>
    <mergeCell ref="I40:J40"/>
    <mergeCell ref="K40:L40"/>
    <mergeCell ref="M40:N40"/>
    <mergeCell ref="I38:J38"/>
    <mergeCell ref="K38:L38"/>
    <mergeCell ref="M38:N38"/>
    <mergeCell ref="I39:J39"/>
    <mergeCell ref="K39:L39"/>
    <mergeCell ref="M39:N39"/>
  </mergeCells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List8">
    <tabColor rgb="FFFF0000"/>
  </sheetPr>
  <dimension ref="A1:E79"/>
  <sheetViews>
    <sheetView tabSelected="1" workbookViewId="0">
      <selection activeCell="A2" sqref="A2:B13"/>
    </sheetView>
  </sheetViews>
  <sheetFormatPr defaultRowHeight="12.75"/>
  <cols>
    <col min="1" max="1" width="29.140625" customWidth="1"/>
    <col min="2" max="2" width="28.5703125" customWidth="1"/>
    <col min="3" max="3" width="19.85546875" customWidth="1"/>
    <col min="4" max="4" width="34.42578125" customWidth="1"/>
    <col min="5" max="5" width="30.42578125" customWidth="1"/>
  </cols>
  <sheetData>
    <row r="1" spans="1:5" ht="18">
      <c r="A1" s="502" t="s">
        <v>302</v>
      </c>
      <c r="B1" s="502" t="s">
        <v>303</v>
      </c>
      <c r="C1" s="502" t="s">
        <v>304</v>
      </c>
      <c r="D1" s="502" t="s">
        <v>305</v>
      </c>
      <c r="E1" s="502" t="s">
        <v>306</v>
      </c>
    </row>
    <row r="2" spans="1:5" ht="15.75">
      <c r="A2" s="496" t="s">
        <v>354</v>
      </c>
      <c r="B2" s="496" t="s">
        <v>351</v>
      </c>
      <c r="C2" s="496" t="s">
        <v>335</v>
      </c>
      <c r="D2" s="497" t="s">
        <v>307</v>
      </c>
      <c r="E2" s="496" t="s">
        <v>177</v>
      </c>
    </row>
    <row r="3" spans="1:5" ht="15.75">
      <c r="A3" s="496" t="s">
        <v>363</v>
      </c>
      <c r="B3" s="496" t="s">
        <v>352</v>
      </c>
      <c r="C3" s="496" t="s">
        <v>336</v>
      </c>
      <c r="D3" s="497" t="s">
        <v>308</v>
      </c>
      <c r="E3" s="496" t="s">
        <v>120</v>
      </c>
    </row>
    <row r="4" spans="1:5" ht="15.75">
      <c r="A4" s="496" t="s">
        <v>370</v>
      </c>
      <c r="B4" s="496" t="s">
        <v>353</v>
      </c>
      <c r="C4" s="496" t="s">
        <v>337</v>
      </c>
      <c r="D4" s="497" t="s">
        <v>309</v>
      </c>
      <c r="E4" s="496" t="s">
        <v>176</v>
      </c>
    </row>
    <row r="5" spans="1:5" ht="15.75">
      <c r="A5" s="496" t="s">
        <v>371</v>
      </c>
      <c r="B5" s="496" t="s">
        <v>353</v>
      </c>
      <c r="C5" s="496" t="s">
        <v>337</v>
      </c>
      <c r="D5" s="497" t="s">
        <v>310</v>
      </c>
      <c r="E5" s="496" t="s">
        <v>139</v>
      </c>
    </row>
    <row r="6" spans="1:5" ht="15.75">
      <c r="A6" s="496" t="s">
        <v>372</v>
      </c>
      <c r="B6" s="496" t="s">
        <v>353</v>
      </c>
      <c r="C6" s="496" t="s">
        <v>337</v>
      </c>
      <c r="D6" s="497" t="s">
        <v>307</v>
      </c>
      <c r="E6" s="496" t="s">
        <v>348</v>
      </c>
    </row>
    <row r="7" spans="1:5" ht="15.75">
      <c r="A7" s="496" t="s">
        <v>364</v>
      </c>
      <c r="B7" s="496" t="s">
        <v>352</v>
      </c>
      <c r="C7" s="496" t="s">
        <v>337</v>
      </c>
      <c r="D7" s="497" t="s">
        <v>311</v>
      </c>
      <c r="E7" s="496" t="s">
        <v>349</v>
      </c>
    </row>
    <row r="8" spans="1:5" ht="15.75">
      <c r="A8" s="496" t="s">
        <v>355</v>
      </c>
      <c r="B8" s="496" t="s">
        <v>351</v>
      </c>
      <c r="C8" s="496" t="s">
        <v>337</v>
      </c>
      <c r="D8" s="497" t="s">
        <v>312</v>
      </c>
      <c r="E8" s="496" t="s">
        <v>95</v>
      </c>
    </row>
    <row r="9" spans="1:5" ht="15.75">
      <c r="A9" s="496" t="s">
        <v>365</v>
      </c>
      <c r="B9" s="496" t="s">
        <v>352</v>
      </c>
      <c r="C9" s="496" t="s">
        <v>337</v>
      </c>
      <c r="D9" s="497" t="s">
        <v>313</v>
      </c>
      <c r="E9" s="496" t="s">
        <v>89</v>
      </c>
    </row>
    <row r="10" spans="1:5" ht="15.75">
      <c r="A10" s="496" t="s">
        <v>373</v>
      </c>
      <c r="B10" s="496" t="s">
        <v>353</v>
      </c>
      <c r="C10" s="496" t="s">
        <v>335</v>
      </c>
      <c r="D10" s="497" t="s">
        <v>307</v>
      </c>
      <c r="E10" s="496" t="s">
        <v>350</v>
      </c>
    </row>
    <row r="11" spans="1:5" ht="15.75">
      <c r="A11" s="496" t="s">
        <v>374</v>
      </c>
      <c r="B11" s="496" t="s">
        <v>353</v>
      </c>
      <c r="C11" s="496" t="s">
        <v>335</v>
      </c>
      <c r="D11" s="497" t="s">
        <v>314</v>
      </c>
      <c r="E11" s="496" t="s">
        <v>24</v>
      </c>
    </row>
    <row r="12" spans="1:5" ht="15.75">
      <c r="A12" s="496" t="s">
        <v>375</v>
      </c>
      <c r="B12" s="496" t="s">
        <v>353</v>
      </c>
      <c r="C12" s="496" t="s">
        <v>335</v>
      </c>
      <c r="D12" s="497" t="s">
        <v>309</v>
      </c>
      <c r="E12" s="496" t="s">
        <v>292</v>
      </c>
    </row>
    <row r="13" spans="1:5" ht="15.75">
      <c r="A13" s="496" t="s">
        <v>366</v>
      </c>
      <c r="B13" s="496" t="s">
        <v>352</v>
      </c>
      <c r="C13" s="496" t="s">
        <v>336</v>
      </c>
      <c r="D13" s="497" t="s">
        <v>315</v>
      </c>
      <c r="E13" s="496" t="s">
        <v>120</v>
      </c>
    </row>
    <row r="14" spans="1:5" ht="15.75">
      <c r="A14" s="496" t="s">
        <v>356</v>
      </c>
      <c r="B14" s="496" t="s">
        <v>351</v>
      </c>
      <c r="C14" s="496" t="s">
        <v>335</v>
      </c>
      <c r="D14" s="497" t="s">
        <v>307</v>
      </c>
      <c r="E14" s="496" t="s">
        <v>176</v>
      </c>
    </row>
    <row r="15" spans="1:5" ht="15.75">
      <c r="A15" s="496" t="s">
        <v>357</v>
      </c>
      <c r="B15" s="496" t="s">
        <v>351</v>
      </c>
      <c r="C15" s="496" t="s">
        <v>336</v>
      </c>
      <c r="D15" s="497" t="s">
        <v>316</v>
      </c>
      <c r="E15" s="496" t="s">
        <v>139</v>
      </c>
    </row>
    <row r="16" spans="1:5" ht="15.75">
      <c r="A16" s="496" t="s">
        <v>367</v>
      </c>
      <c r="B16" s="496" t="s">
        <v>352</v>
      </c>
      <c r="C16" s="496" t="s">
        <v>336</v>
      </c>
      <c r="D16" s="497" t="s">
        <v>307</v>
      </c>
      <c r="E16" s="496" t="s">
        <v>348</v>
      </c>
    </row>
    <row r="17" spans="1:5" ht="15.75">
      <c r="A17" s="496" t="s">
        <v>376</v>
      </c>
      <c r="B17" s="496" t="s">
        <v>353</v>
      </c>
      <c r="C17" s="496" t="s">
        <v>335</v>
      </c>
      <c r="D17" s="497" t="s">
        <v>307</v>
      </c>
      <c r="E17" s="496" t="s">
        <v>349</v>
      </c>
    </row>
    <row r="18" spans="1:5" ht="15.75">
      <c r="A18" s="496" t="s">
        <v>377</v>
      </c>
      <c r="B18" s="496" t="s">
        <v>353</v>
      </c>
      <c r="C18" s="496" t="s">
        <v>338</v>
      </c>
      <c r="D18" s="497" t="s">
        <v>307</v>
      </c>
      <c r="E18" s="496" t="s">
        <v>177</v>
      </c>
    </row>
    <row r="19" spans="1:5" ht="31.5">
      <c r="A19" s="496" t="s">
        <v>378</v>
      </c>
      <c r="B19" s="496" t="s">
        <v>353</v>
      </c>
      <c r="C19" s="496" t="s">
        <v>339</v>
      </c>
      <c r="D19" s="497" t="s">
        <v>317</v>
      </c>
      <c r="E19" s="496" t="s">
        <v>120</v>
      </c>
    </row>
    <row r="20" spans="1:5" ht="15.75">
      <c r="A20" s="496" t="s">
        <v>368</v>
      </c>
      <c r="B20" s="496" t="s">
        <v>352</v>
      </c>
      <c r="C20" s="496" t="s">
        <v>338</v>
      </c>
      <c r="D20" s="497" t="s">
        <v>307</v>
      </c>
      <c r="E20" s="496" t="s">
        <v>176</v>
      </c>
    </row>
    <row r="21" spans="1:5" ht="15.75">
      <c r="A21" s="496" t="s">
        <v>358</v>
      </c>
      <c r="B21" s="496" t="s">
        <v>351</v>
      </c>
      <c r="C21" s="496" t="s">
        <v>340</v>
      </c>
      <c r="D21" s="497" t="s">
        <v>307</v>
      </c>
      <c r="E21" s="496" t="s">
        <v>139</v>
      </c>
    </row>
    <row r="22" spans="1:5" ht="15.75">
      <c r="A22" s="496" t="s">
        <v>369</v>
      </c>
      <c r="B22" s="496" t="s">
        <v>352</v>
      </c>
      <c r="C22" s="496" t="s">
        <v>340</v>
      </c>
      <c r="D22" s="497" t="s">
        <v>307</v>
      </c>
      <c r="E22" s="496" t="s">
        <v>348</v>
      </c>
    </row>
    <row r="23" spans="1:5" ht="15.75">
      <c r="A23" s="496" t="s">
        <v>379</v>
      </c>
      <c r="B23" s="496" t="s">
        <v>353</v>
      </c>
      <c r="C23" s="496" t="s">
        <v>341</v>
      </c>
      <c r="D23" s="497" t="s">
        <v>307</v>
      </c>
      <c r="E23" s="496" t="s">
        <v>349</v>
      </c>
    </row>
    <row r="24" spans="1:5" ht="15.75">
      <c r="A24" s="496" t="s">
        <v>380</v>
      </c>
      <c r="B24" s="496" t="s">
        <v>353</v>
      </c>
      <c r="C24" s="496" t="s">
        <v>342</v>
      </c>
      <c r="D24" s="497" t="s">
        <v>318</v>
      </c>
      <c r="E24" s="496" t="s">
        <v>95</v>
      </c>
    </row>
    <row r="25" spans="1:5" ht="15.75">
      <c r="A25" s="496" t="s">
        <v>381</v>
      </c>
      <c r="B25" s="496" t="s">
        <v>353</v>
      </c>
      <c r="C25" s="496" t="s">
        <v>342</v>
      </c>
      <c r="D25" s="497" t="s">
        <v>307</v>
      </c>
      <c r="E25" s="496" t="s">
        <v>89</v>
      </c>
    </row>
    <row r="26" spans="1:5" ht="15.75">
      <c r="A26" s="496" t="s">
        <v>359</v>
      </c>
      <c r="B26" s="496" t="s">
        <v>351</v>
      </c>
      <c r="C26" s="496" t="s">
        <v>342</v>
      </c>
      <c r="D26" s="497" t="s">
        <v>307</v>
      </c>
      <c r="E26" s="496" t="s">
        <v>350</v>
      </c>
    </row>
    <row r="27" spans="1:5" ht="15.75">
      <c r="A27" s="496" t="s">
        <v>360</v>
      </c>
      <c r="B27" s="496" t="s">
        <v>351</v>
      </c>
      <c r="C27" s="496" t="s">
        <v>342</v>
      </c>
      <c r="D27" s="497" t="s">
        <v>308</v>
      </c>
      <c r="E27" s="496" t="s">
        <v>24</v>
      </c>
    </row>
    <row r="28" spans="1:5" ht="15.75">
      <c r="A28" s="496" t="s">
        <v>361</v>
      </c>
      <c r="B28" s="496" t="s">
        <v>351</v>
      </c>
      <c r="C28" s="496" t="s">
        <v>343</v>
      </c>
      <c r="D28" s="497" t="s">
        <v>307</v>
      </c>
      <c r="E28" s="496" t="s">
        <v>120</v>
      </c>
    </row>
    <row r="29" spans="1:5" ht="15.75">
      <c r="A29" s="496" t="s">
        <v>362</v>
      </c>
      <c r="B29" s="496" t="s">
        <v>351</v>
      </c>
      <c r="C29" s="496" t="s">
        <v>344</v>
      </c>
      <c r="D29" s="497" t="s">
        <v>319</v>
      </c>
      <c r="E29" s="496" t="s">
        <v>176</v>
      </c>
    </row>
    <row r="30" spans="1:5" ht="31.5">
      <c r="A30" s="496" t="s">
        <v>366</v>
      </c>
      <c r="B30" s="496" t="s">
        <v>352</v>
      </c>
      <c r="C30" s="496" t="s">
        <v>343</v>
      </c>
      <c r="D30" s="497" t="s">
        <v>320</v>
      </c>
      <c r="E30" s="496" t="s">
        <v>139</v>
      </c>
    </row>
    <row r="31" spans="1:5" ht="15.75">
      <c r="A31" s="496" t="s">
        <v>356</v>
      </c>
      <c r="B31" s="496" t="s">
        <v>351</v>
      </c>
      <c r="C31" s="496" t="s">
        <v>344</v>
      </c>
      <c r="D31" s="497" t="s">
        <v>307</v>
      </c>
      <c r="E31" s="496" t="s">
        <v>348</v>
      </c>
    </row>
    <row r="32" spans="1:5" ht="15.75">
      <c r="A32" s="496" t="s">
        <v>357</v>
      </c>
      <c r="B32" s="496" t="s">
        <v>351</v>
      </c>
      <c r="C32" s="496" t="s">
        <v>344</v>
      </c>
      <c r="D32" s="498"/>
      <c r="E32" s="496" t="s">
        <v>349</v>
      </c>
    </row>
    <row r="33" spans="1:5" ht="15.75">
      <c r="A33" s="496" t="s">
        <v>367</v>
      </c>
      <c r="B33" s="496" t="s">
        <v>352</v>
      </c>
      <c r="C33" s="496" t="s">
        <v>344</v>
      </c>
      <c r="D33" s="498"/>
      <c r="E33" s="496" t="s">
        <v>177</v>
      </c>
    </row>
    <row r="34" spans="1:5" ht="15.75">
      <c r="A34" s="496" t="s">
        <v>376</v>
      </c>
      <c r="B34" s="496" t="s">
        <v>353</v>
      </c>
      <c r="C34" s="496" t="s">
        <v>344</v>
      </c>
      <c r="D34" s="497" t="s">
        <v>321</v>
      </c>
      <c r="E34" s="496" t="s">
        <v>120</v>
      </c>
    </row>
    <row r="35" spans="1:5" ht="15.75">
      <c r="A35" s="496" t="s">
        <v>377</v>
      </c>
      <c r="B35" s="496" t="s">
        <v>353</v>
      </c>
      <c r="C35" s="496" t="s">
        <v>345</v>
      </c>
      <c r="D35" s="497" t="s">
        <v>309</v>
      </c>
      <c r="E35" s="496" t="s">
        <v>176</v>
      </c>
    </row>
    <row r="36" spans="1:5" ht="15.75">
      <c r="A36" s="496" t="s">
        <v>378</v>
      </c>
      <c r="B36" s="496" t="s">
        <v>353</v>
      </c>
      <c r="C36" s="496" t="s">
        <v>345</v>
      </c>
      <c r="D36" s="497" t="s">
        <v>322</v>
      </c>
      <c r="E36" s="496" t="s">
        <v>139</v>
      </c>
    </row>
    <row r="37" spans="1:5" ht="15.75">
      <c r="A37" s="496" t="s">
        <v>368</v>
      </c>
      <c r="B37" s="496" t="s">
        <v>352</v>
      </c>
      <c r="C37" s="496" t="s">
        <v>346</v>
      </c>
      <c r="D37" s="497" t="s">
        <v>323</v>
      </c>
      <c r="E37" s="496" t="s">
        <v>95</v>
      </c>
    </row>
    <row r="38" spans="1:5" ht="15.75">
      <c r="A38" s="496" t="s">
        <v>358</v>
      </c>
      <c r="B38" s="496" t="s">
        <v>351</v>
      </c>
      <c r="C38" s="496" t="s">
        <v>346</v>
      </c>
      <c r="D38" s="497" t="s">
        <v>309</v>
      </c>
      <c r="E38" s="496" t="s">
        <v>89</v>
      </c>
    </row>
    <row r="39" spans="1:5" ht="15.75">
      <c r="A39" s="496" t="s">
        <v>369</v>
      </c>
      <c r="B39" s="496" t="s">
        <v>352</v>
      </c>
      <c r="C39" s="496" t="s">
        <v>346</v>
      </c>
      <c r="D39" s="497" t="s">
        <v>324</v>
      </c>
      <c r="E39" s="496" t="s">
        <v>350</v>
      </c>
    </row>
    <row r="40" spans="1:5" ht="15.75">
      <c r="A40" s="496" t="s">
        <v>379</v>
      </c>
      <c r="B40" s="496" t="s">
        <v>353</v>
      </c>
      <c r="C40" s="496" t="s">
        <v>347</v>
      </c>
      <c r="D40" s="497" t="s">
        <v>323</v>
      </c>
      <c r="E40" s="496" t="s">
        <v>24</v>
      </c>
    </row>
    <row r="41" spans="1:5" ht="15.75">
      <c r="A41" s="496" t="s">
        <v>380</v>
      </c>
      <c r="B41" s="496" t="s">
        <v>353</v>
      </c>
      <c r="C41" s="496" t="s">
        <v>344</v>
      </c>
      <c r="D41" s="497" t="s">
        <v>325</v>
      </c>
      <c r="E41" s="496" t="s">
        <v>120</v>
      </c>
    </row>
    <row r="42" spans="1:5" ht="15.75">
      <c r="A42" s="496" t="s">
        <v>381</v>
      </c>
      <c r="B42" s="496" t="s">
        <v>353</v>
      </c>
      <c r="C42" s="496" t="s">
        <v>345</v>
      </c>
      <c r="D42" s="497" t="s">
        <v>326</v>
      </c>
      <c r="E42" s="496" t="s">
        <v>176</v>
      </c>
    </row>
    <row r="43" spans="1:5" ht="15.75">
      <c r="A43" s="496" t="s">
        <v>359</v>
      </c>
      <c r="B43" s="496" t="s">
        <v>351</v>
      </c>
      <c r="C43" s="496" t="s">
        <v>345</v>
      </c>
      <c r="D43" s="497" t="s">
        <v>309</v>
      </c>
      <c r="E43" s="496" t="s">
        <v>139</v>
      </c>
    </row>
    <row r="44" spans="1:5" ht="15.75">
      <c r="A44" s="496" t="s">
        <v>360</v>
      </c>
      <c r="B44" s="496" t="s">
        <v>351</v>
      </c>
      <c r="C44" s="496" t="s">
        <v>346</v>
      </c>
      <c r="D44" s="497" t="s">
        <v>307</v>
      </c>
      <c r="E44" s="496" t="s">
        <v>176</v>
      </c>
    </row>
    <row r="45" spans="1:5" ht="15.75">
      <c r="A45" s="496" t="s">
        <v>361</v>
      </c>
      <c r="B45" s="496" t="s">
        <v>351</v>
      </c>
      <c r="C45" s="496" t="s">
        <v>346</v>
      </c>
      <c r="D45" s="497" t="s">
        <v>327</v>
      </c>
      <c r="E45" s="496" t="s">
        <v>139</v>
      </c>
    </row>
    <row r="46" spans="1:5" ht="15.75">
      <c r="A46" s="496" t="s">
        <v>362</v>
      </c>
      <c r="B46" s="496" t="s">
        <v>351</v>
      </c>
      <c r="C46" s="496" t="s">
        <v>336</v>
      </c>
      <c r="D46" s="497" t="s">
        <v>307</v>
      </c>
      <c r="E46" s="496" t="s">
        <v>348</v>
      </c>
    </row>
    <row r="47" spans="1:5" ht="15.75">
      <c r="A47" s="496" t="s">
        <v>366</v>
      </c>
      <c r="B47" s="496" t="s">
        <v>352</v>
      </c>
      <c r="C47" s="496" t="s">
        <v>335</v>
      </c>
      <c r="D47" s="497" t="s">
        <v>307</v>
      </c>
      <c r="E47" s="496" t="s">
        <v>349</v>
      </c>
    </row>
    <row r="48" spans="1:5" ht="15.75">
      <c r="A48" s="496" t="s">
        <v>356</v>
      </c>
      <c r="B48" s="496" t="s">
        <v>351</v>
      </c>
      <c r="C48" s="496" t="s">
        <v>338</v>
      </c>
      <c r="D48" s="497" t="s">
        <v>307</v>
      </c>
      <c r="E48" s="496" t="s">
        <v>95</v>
      </c>
    </row>
    <row r="49" spans="1:5" ht="15.75">
      <c r="A49" s="496" t="s">
        <v>354</v>
      </c>
      <c r="B49" s="496" t="s">
        <v>351</v>
      </c>
      <c r="C49" s="496" t="s">
        <v>339</v>
      </c>
      <c r="D49" s="497" t="s">
        <v>328</v>
      </c>
      <c r="E49" s="496" t="s">
        <v>89</v>
      </c>
    </row>
    <row r="50" spans="1:5" ht="15.75">
      <c r="A50" s="496" t="s">
        <v>363</v>
      </c>
      <c r="B50" s="496" t="s">
        <v>352</v>
      </c>
      <c r="C50" s="496" t="s">
        <v>335</v>
      </c>
      <c r="D50" s="497" t="s">
        <v>329</v>
      </c>
      <c r="E50" s="496" t="s">
        <v>350</v>
      </c>
    </row>
    <row r="51" spans="1:5" ht="15.75">
      <c r="A51" s="496" t="s">
        <v>370</v>
      </c>
      <c r="B51" s="496" t="s">
        <v>353</v>
      </c>
      <c r="C51" s="496" t="s">
        <v>336</v>
      </c>
      <c r="D51" s="497" t="s">
        <v>330</v>
      </c>
      <c r="E51" s="496" t="s">
        <v>24</v>
      </c>
    </row>
    <row r="52" spans="1:5" ht="15.75">
      <c r="A52" s="496" t="s">
        <v>371</v>
      </c>
      <c r="B52" s="496" t="s">
        <v>353</v>
      </c>
      <c r="C52" s="496" t="s">
        <v>337</v>
      </c>
      <c r="D52" s="497" t="s">
        <v>307</v>
      </c>
      <c r="E52" s="496" t="s">
        <v>120</v>
      </c>
    </row>
    <row r="53" spans="1:5" ht="15.75">
      <c r="A53" s="496" t="s">
        <v>372</v>
      </c>
      <c r="B53" s="496" t="s">
        <v>353</v>
      </c>
      <c r="C53" s="496" t="s">
        <v>337</v>
      </c>
      <c r="D53" s="497" t="s">
        <v>307</v>
      </c>
      <c r="E53" s="496" t="s">
        <v>176</v>
      </c>
    </row>
    <row r="54" spans="1:5" ht="15.75">
      <c r="A54" s="496" t="s">
        <v>364</v>
      </c>
      <c r="B54" s="496" t="s">
        <v>352</v>
      </c>
      <c r="C54" s="496" t="s">
        <v>335</v>
      </c>
      <c r="D54" s="497" t="s">
        <v>307</v>
      </c>
      <c r="E54" s="496" t="s">
        <v>139</v>
      </c>
    </row>
    <row r="55" spans="1:5" ht="15.75">
      <c r="A55" s="496" t="s">
        <v>355</v>
      </c>
      <c r="B55" s="496" t="s">
        <v>351</v>
      </c>
      <c r="C55" s="496" t="s">
        <v>338</v>
      </c>
      <c r="D55" s="497" t="s">
        <v>307</v>
      </c>
      <c r="E55" s="496" t="s">
        <v>176</v>
      </c>
    </row>
    <row r="56" spans="1:5" ht="15.75">
      <c r="A56" s="496" t="s">
        <v>365</v>
      </c>
      <c r="B56" s="496" t="s">
        <v>352</v>
      </c>
      <c r="C56" s="496" t="s">
        <v>339</v>
      </c>
      <c r="D56" s="497"/>
      <c r="E56" s="496" t="s">
        <v>139</v>
      </c>
    </row>
    <row r="57" spans="1:5" ht="15.75">
      <c r="A57" s="496" t="s">
        <v>373</v>
      </c>
      <c r="B57" s="496" t="s">
        <v>353</v>
      </c>
      <c r="C57" s="496" t="s">
        <v>335</v>
      </c>
      <c r="D57" s="499"/>
      <c r="E57" s="496" t="s">
        <v>348</v>
      </c>
    </row>
    <row r="58" spans="1:5" ht="15.75">
      <c r="A58" s="496" t="s">
        <v>374</v>
      </c>
      <c r="B58" s="496" t="s">
        <v>353</v>
      </c>
      <c r="C58" s="496" t="s">
        <v>336</v>
      </c>
      <c r="D58" s="497" t="s">
        <v>331</v>
      </c>
      <c r="E58" s="496" t="s">
        <v>176</v>
      </c>
    </row>
    <row r="59" spans="1:5" ht="15.75">
      <c r="A59" s="496" t="s">
        <v>375</v>
      </c>
      <c r="B59" s="496" t="s">
        <v>353</v>
      </c>
      <c r="C59" s="496" t="s">
        <v>346</v>
      </c>
      <c r="D59" s="497"/>
      <c r="E59" s="496" t="s">
        <v>139</v>
      </c>
    </row>
    <row r="60" spans="1:5" ht="15.75">
      <c r="A60" s="496" t="s">
        <v>381</v>
      </c>
      <c r="B60" s="496" t="s">
        <v>353</v>
      </c>
      <c r="C60" s="496" t="s">
        <v>346</v>
      </c>
      <c r="D60" s="497"/>
      <c r="E60" s="496" t="s">
        <v>348</v>
      </c>
    </row>
    <row r="61" spans="1:5" ht="15.75">
      <c r="A61" s="496" t="s">
        <v>359</v>
      </c>
      <c r="B61" s="496" t="s">
        <v>351</v>
      </c>
      <c r="C61" s="496" t="s">
        <v>346</v>
      </c>
      <c r="D61" s="497" t="s">
        <v>309</v>
      </c>
      <c r="E61" s="496" t="s">
        <v>349</v>
      </c>
    </row>
    <row r="62" spans="1:5" ht="15.75">
      <c r="A62" s="496" t="s">
        <v>360</v>
      </c>
      <c r="B62" s="496" t="s">
        <v>351</v>
      </c>
      <c r="C62" s="496" t="s">
        <v>346</v>
      </c>
      <c r="D62" s="497" t="s">
        <v>308</v>
      </c>
      <c r="E62" s="496" t="s">
        <v>177</v>
      </c>
    </row>
    <row r="63" spans="1:5" ht="15.75">
      <c r="A63" s="496" t="s">
        <v>361</v>
      </c>
      <c r="B63" s="496" t="s">
        <v>351</v>
      </c>
      <c r="C63" s="496" t="s">
        <v>338</v>
      </c>
      <c r="D63" s="497" t="s">
        <v>332</v>
      </c>
      <c r="E63" s="496" t="s">
        <v>120</v>
      </c>
    </row>
    <row r="64" spans="1:5" ht="15.75">
      <c r="A64" s="496" t="s">
        <v>362</v>
      </c>
      <c r="B64" s="496" t="s">
        <v>351</v>
      </c>
      <c r="C64" s="496" t="s">
        <v>339</v>
      </c>
      <c r="D64" s="497" t="s">
        <v>332</v>
      </c>
      <c r="E64" s="496" t="s">
        <v>176</v>
      </c>
    </row>
    <row r="65" spans="1:5" ht="15.75">
      <c r="A65" s="496" t="s">
        <v>366</v>
      </c>
      <c r="B65" s="496" t="s">
        <v>352</v>
      </c>
      <c r="C65" s="496" t="s">
        <v>335</v>
      </c>
      <c r="D65" s="497" t="s">
        <v>332</v>
      </c>
      <c r="E65" s="496" t="s">
        <v>139</v>
      </c>
    </row>
    <row r="66" spans="1:5" ht="15.75">
      <c r="A66" s="496" t="s">
        <v>356</v>
      </c>
      <c r="B66" s="496" t="s">
        <v>351</v>
      </c>
      <c r="C66" s="496" t="s">
        <v>336</v>
      </c>
      <c r="D66" s="497" t="s">
        <v>329</v>
      </c>
      <c r="E66" s="496" t="s">
        <v>349</v>
      </c>
    </row>
    <row r="67" spans="1:5" ht="15.75">
      <c r="A67" s="496" t="s">
        <v>354</v>
      </c>
      <c r="B67" s="496" t="s">
        <v>351</v>
      </c>
      <c r="C67" s="496" t="s">
        <v>346</v>
      </c>
      <c r="D67" s="497" t="s">
        <v>308</v>
      </c>
      <c r="E67" s="496" t="s">
        <v>95</v>
      </c>
    </row>
    <row r="68" spans="1:5" ht="15.75">
      <c r="A68" s="496" t="s">
        <v>363</v>
      </c>
      <c r="B68" s="496" t="s">
        <v>352</v>
      </c>
      <c r="C68" s="496" t="s">
        <v>346</v>
      </c>
      <c r="D68" s="497" t="s">
        <v>308</v>
      </c>
      <c r="E68" s="496" t="s">
        <v>89</v>
      </c>
    </row>
    <row r="69" spans="1:5" ht="15.75">
      <c r="A69" s="496" t="s">
        <v>370</v>
      </c>
      <c r="B69" s="496" t="s">
        <v>353</v>
      </c>
      <c r="C69" s="496" t="s">
        <v>345</v>
      </c>
      <c r="D69" s="497" t="s">
        <v>316</v>
      </c>
      <c r="E69" s="496" t="s">
        <v>350</v>
      </c>
    </row>
    <row r="70" spans="1:5" ht="31.5">
      <c r="A70" s="496" t="s">
        <v>371</v>
      </c>
      <c r="B70" s="496" t="s">
        <v>353</v>
      </c>
      <c r="C70" s="496" t="s">
        <v>346</v>
      </c>
      <c r="D70" s="497" t="s">
        <v>333</v>
      </c>
      <c r="E70" s="496" t="s">
        <v>24</v>
      </c>
    </row>
    <row r="71" spans="1:5" ht="15.75">
      <c r="A71" s="496" t="s">
        <v>372</v>
      </c>
      <c r="B71" s="496" t="s">
        <v>353</v>
      </c>
      <c r="C71" s="496" t="s">
        <v>346</v>
      </c>
      <c r="D71" s="497" t="s">
        <v>334</v>
      </c>
      <c r="E71" s="496" t="s">
        <v>120</v>
      </c>
    </row>
    <row r="72" spans="1:5" ht="15.75">
      <c r="A72" s="496" t="s">
        <v>364</v>
      </c>
      <c r="B72" s="496" t="s">
        <v>352</v>
      </c>
      <c r="C72" s="496" t="s">
        <v>336</v>
      </c>
      <c r="D72" s="497" t="s">
        <v>334</v>
      </c>
      <c r="E72" s="496" t="s">
        <v>176</v>
      </c>
    </row>
    <row r="73" spans="1:5" ht="15.75">
      <c r="A73" s="496" t="s">
        <v>355</v>
      </c>
      <c r="B73" s="496" t="s">
        <v>351</v>
      </c>
      <c r="C73" s="496" t="s">
        <v>335</v>
      </c>
      <c r="D73" s="497" t="s">
        <v>321</v>
      </c>
      <c r="E73" s="496" t="s">
        <v>139</v>
      </c>
    </row>
    <row r="74" spans="1:5" ht="15.75">
      <c r="A74" s="496" t="s">
        <v>376</v>
      </c>
      <c r="B74" s="496" t="s">
        <v>353</v>
      </c>
      <c r="C74" s="496" t="s">
        <v>338</v>
      </c>
      <c r="D74" s="497" t="s">
        <v>321</v>
      </c>
      <c r="E74" s="496" t="s">
        <v>348</v>
      </c>
    </row>
    <row r="75" spans="1:5" ht="15.75">
      <c r="A75" s="496" t="s">
        <v>377</v>
      </c>
      <c r="B75" s="496" t="s">
        <v>353</v>
      </c>
      <c r="C75" s="496" t="s">
        <v>339</v>
      </c>
      <c r="D75" s="497" t="s">
        <v>321</v>
      </c>
      <c r="E75" s="496" t="s">
        <v>349</v>
      </c>
    </row>
    <row r="76" spans="1:5" ht="15.75">
      <c r="A76" s="496" t="s">
        <v>378</v>
      </c>
      <c r="B76" s="496" t="s">
        <v>353</v>
      </c>
      <c r="C76" s="496" t="s">
        <v>335</v>
      </c>
      <c r="D76" s="497" t="s">
        <v>321</v>
      </c>
      <c r="E76" s="501" t="s">
        <v>177</v>
      </c>
    </row>
    <row r="77" spans="1:5">
      <c r="E77" s="500"/>
    </row>
    <row r="78" spans="1:5">
      <c r="E78" s="500"/>
    </row>
    <row r="79" spans="1:5">
      <c r="E79" s="500"/>
    </row>
  </sheetData>
  <autoFilter ref="A1:E76"/>
  <phoneticPr fontId="0" type="noConversion"/>
  <conditionalFormatting sqref="A2:B76">
    <cfRule type="containsText" dxfId="62" priority="31" stopIfTrue="1" operator="containsText" text="Nábytek">
      <formula>NOT(ISERROR(SEARCH("Nábytek",A2)))</formula>
    </cfRule>
    <cfRule type="containsText" dxfId="63" priority="32" stopIfTrue="1" operator="containsText" text="Software">
      <formula>NOT(ISERROR(SEARCH("Software",A2)))</formula>
    </cfRule>
    <cfRule type="containsText" dxfId="64" priority="33" stopIfTrue="1" operator="containsText" text="Hardware">
      <formula>NOT(ISERROR(SEARCH("Hardware",A2)))</formula>
    </cfRule>
  </conditionalFormatting>
  <conditionalFormatting sqref="A2:A76">
    <cfRule type="containsText" dxfId="29" priority="1" stopIfTrue="1" operator="containsText" text="Reg">
      <formula>NOT(ISERROR(SEARCH("Reg",A2)))</formula>
    </cfRule>
    <cfRule type="containsText" dxfId="28" priority="2" stopIfTrue="1" operator="containsText" text="Vitríny">
      <formula>NOT(ISERROR(SEARCH("Vitríny",A2)))</formula>
    </cfRule>
    <cfRule type="containsText" dxfId="27" priority="3" stopIfTrue="1" operator="containsText" text="Vitříny">
      <formula>NOT(ISERROR(SEARCH("Vitříny",A2)))</formula>
    </cfRule>
    <cfRule type="containsText" dxfId="26" priority="4" stopIfTrue="1" operator="containsText" text="Sedací">
      <formula>NOT(ISERROR(SEARCH("Sedací",A2)))</formula>
    </cfRule>
    <cfRule type="containsText" dxfId="25" priority="5" stopIfTrue="1" operator="containsText" text="Křesla">
      <formula>NOT(ISERROR(SEARCH("Křesla",A2)))</formula>
    </cfRule>
    <cfRule type="containsText" dxfId="24" priority="6" stopIfTrue="1" operator="containsText" text="Police">
      <formula>NOT(ISERROR(SEARCH("Police",A2)))</formula>
    </cfRule>
    <cfRule type="containsText" dxfId="23" priority="7" stopIfTrue="1" operator="containsText" text="Tabule">
      <formula>NOT(ISERROR(SEARCH("Tabule",A2)))</formula>
    </cfRule>
    <cfRule type="containsText" dxfId="22" priority="8" stopIfTrue="1" operator="containsText" text="Komody">
      <formula>NOT(ISERROR(SEARCH("Komody",A2)))</formula>
    </cfRule>
    <cfRule type="containsText" dxfId="21" priority="9" stopIfTrue="1" operator="containsText" text="Skříně">
      <formula>NOT(ISERROR(SEARCH("Skříně",A2)))</formula>
    </cfRule>
    <cfRule type="containsText" dxfId="20" priority="10" stopIfTrue="1" operator="containsText" text="konferenční">
      <formula>NOT(ISERROR(SEARCH("konferenční",A2)))</formula>
    </cfRule>
    <cfRule type="containsText" dxfId="19" priority="11" stopIfTrue="1" operator="containsText" text="Stůl">
      <formula>NOT(ISERROR(SEARCH("Stůl",A2)))</formula>
    </cfRule>
    <cfRule type="containsText" dxfId="18" priority="12" stopIfTrue="1" operator="containsText" text="Sada ži">
      <formula>NOT(ISERROR(SEARCH("Sada ži",A2)))</formula>
    </cfRule>
    <cfRule type="containsText" dxfId="17" priority="13" stopIfTrue="1" operator="containsText" text="Pohovka">
      <formula>NOT(ISERROR(SEARCH("Pohovka",A2)))</formula>
    </cfRule>
    <cfRule type="containsText" dxfId="16" priority="14" stopIfTrue="1" operator="containsText" text="Pohoda">
      <formula>NOT(ISERROR(SEARCH("Pohoda",A2)))</formula>
    </cfRule>
    <cfRule type="containsText" dxfId="15" priority="15" stopIfTrue="1" operator="containsText" text="Poho">
      <formula>NOT(ISERROR(SEARCH("Poho",A2)))</formula>
    </cfRule>
    <cfRule type="containsText" dxfId="14" priority="16" stopIfTrue="1" operator="containsText" text="CAM">
      <formula>NOT(ISERROR(SEARCH("CAM",A2)))</formula>
    </cfRule>
    <cfRule type="containsText" dxfId="13" priority="17" stopIfTrue="1" operator="containsText" text="CAD">
      <formula>NOT(ISERROR(SEARCH("CAD",A2)))</formula>
    </cfRule>
    <cfRule type="containsText" dxfId="12" priority="18" stopIfTrue="1" operator="containsText" text="Data">
      <formula>NOT(ISERROR(SEARCH("Data",A2)))</formula>
    </cfRule>
    <cfRule type="containsText" dxfId="11" priority="19" stopIfTrue="1" operator="containsText" text="Money ">
      <formula>NOT(ISERROR(SEARCH("Money ",A2)))</formula>
    </cfRule>
    <cfRule type="containsText" dxfId="10" priority="20" stopIfTrue="1" operator="containsText" text="MS">
      <formula>NOT(ISERROR(SEARCH("MS",A2)))</formula>
    </cfRule>
    <cfRule type="containsText" dxfId="9" priority="21" stopIfTrue="1" operator="containsText" text="Antivirový">
      <formula>NOT(ISERROR(SEARCH("Antivirový",A2)))</formula>
    </cfRule>
    <cfRule type="containsText" dxfId="8" priority="22" stopIfTrue="1" operator="containsText" text="Procesor">
      <formula>NOT(ISERROR(SEARCH("Procesor",A2)))</formula>
    </cfRule>
    <cfRule type="containsText" dxfId="7" priority="23" stopIfTrue="1" operator="containsText" text="Monitor">
      <formula>NOT(ISERROR(SEARCH("Monitor",A2)))</formula>
    </cfRule>
    <cfRule type="containsText" dxfId="6" priority="24" stopIfTrue="1" operator="containsText" text="Webová kamera">
      <formula>NOT(ISERROR(SEARCH("Webová kamera",A2)))</formula>
    </cfRule>
    <cfRule type="containsText" dxfId="5" priority="25" stopIfTrue="1" operator="containsText" text="Scanner">
      <formula>NOT(ISERROR(SEARCH("Scanner",A2)))</formula>
    </cfRule>
    <cfRule type="containsText" dxfId="4" priority="26" stopIfTrue="1" operator="containsText" text="Myš">
      <formula>NOT(ISERROR(SEARCH("Myš",A2)))</formula>
    </cfRule>
    <cfRule type="containsText" dxfId="3" priority="27" stopIfTrue="1" operator="containsText" text="Grafická">
      <formula>NOT(ISERROR(SEARCH("Grafická",A2)))</formula>
    </cfRule>
    <cfRule type="containsText" dxfId="2" priority="28" stopIfTrue="1" operator="containsText" text="Reproduktor">
      <formula>NOT(ISERROR(SEARCH("Reproduktor",A2)))</formula>
    </cfRule>
    <cfRule type="containsText" dxfId="1" priority="29" stopIfTrue="1" operator="containsText" text="Tiskárna">
      <formula>NOT(ISERROR(SEARCH("Tiskárna",A2)))</formula>
    </cfRule>
    <cfRule type="containsText" dxfId="0" priority="30" stopIfTrue="1" operator="containsText" text="Klávesnice">
      <formula>NOT(ISERROR(SEARCH("Klávesnice",A2)))</formula>
    </cfRule>
  </conditionalFormatting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2007</vt:lpstr>
      <vt:lpstr>2008</vt:lpstr>
      <vt:lpstr>2009</vt:lpstr>
      <vt:lpstr>2010</vt:lpstr>
      <vt:lpstr>2011</vt:lpstr>
      <vt:lpstr>2012</vt:lpstr>
      <vt:lpstr>2013</vt:lpstr>
      <vt:lpstr>2014</vt:lpstr>
      <vt:lpstr>Evidence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2013-01-15T08:13:52Z</cp:lastPrinted>
  <dcterms:created xsi:type="dcterms:W3CDTF">2007-02-08T12:24:46Z</dcterms:created>
  <dcterms:modified xsi:type="dcterms:W3CDTF">2014-05-23T20:15:32Z</dcterms:modified>
</cp:coreProperties>
</file>