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Bakalářka\"/>
    </mc:Choice>
  </mc:AlternateContent>
  <bookViews>
    <workbookView xWindow="0" yWindow="0" windowWidth="20490" windowHeight="7755" activeTab="1"/>
  </bookViews>
  <sheets>
    <sheet name="Neupravené funkční body StoreQ" sheetId="1" r:id="rId1"/>
    <sheet name="Upravené funkční body StoreQ" sheetId="2" r:id="rId2"/>
    <sheet name="Vysledný výpočet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B5" i="3"/>
  <c r="B4" i="3"/>
  <c r="B3" i="3"/>
  <c r="B2" i="3"/>
  <c r="B19" i="2" l="1"/>
  <c r="B18" i="2"/>
  <c r="B16" i="2"/>
  <c r="E27" i="1"/>
</calcChain>
</file>

<file path=xl/sharedStrings.xml><?xml version="1.0" encoding="utf-8"?>
<sst xmlns="http://schemas.openxmlformats.org/spreadsheetml/2006/main" count="74" uniqueCount="54">
  <si>
    <t>Externí vstupy</t>
  </si>
  <si>
    <t>Externí výstupy</t>
  </si>
  <si>
    <t>Externí dotazy</t>
  </si>
  <si>
    <t>Upravení objednávky</t>
  </si>
  <si>
    <t>Smazání objednávky</t>
  </si>
  <si>
    <t>Přidání objednávky</t>
  </si>
  <si>
    <t>Upravení položky na prodejně</t>
  </si>
  <si>
    <t>Smazání položky na prodejně</t>
  </si>
  <si>
    <t>Přidání položky na prodejně</t>
  </si>
  <si>
    <t>DET</t>
  </si>
  <si>
    <t>FTR</t>
  </si>
  <si>
    <t>Detail objednávky</t>
  </si>
  <si>
    <t>Detail položky</t>
  </si>
  <si>
    <t>Vyhledání položky na skladech</t>
  </si>
  <si>
    <t>Vyhledání objednávky</t>
  </si>
  <si>
    <t>Interní logické soubory</t>
  </si>
  <si>
    <t>Objednávka</t>
  </si>
  <si>
    <t>Položka</t>
  </si>
  <si>
    <t>Soubory externího rozhraní</t>
  </si>
  <si>
    <t>DPH</t>
  </si>
  <si>
    <t>Sklad Zlín</t>
  </si>
  <si>
    <t>Sklad Otrokovice</t>
  </si>
  <si>
    <t>Sklad Vizovice</t>
  </si>
  <si>
    <t>RET</t>
  </si>
  <si>
    <t>Komplexita</t>
  </si>
  <si>
    <t>průměrná</t>
  </si>
  <si>
    <t>nízká</t>
  </si>
  <si>
    <t>vysoká</t>
  </si>
  <si>
    <t>Váhový multiplikátor</t>
  </si>
  <si>
    <t>Celková hodnota:</t>
  </si>
  <si>
    <t xml:space="preserve">Distribuované zpracování dat </t>
  </si>
  <si>
    <t>Datová komunikace</t>
  </si>
  <si>
    <t>Výkon</t>
  </si>
  <si>
    <t xml:space="preserve">Plné využití konfigurací </t>
  </si>
  <si>
    <t xml:space="preserve">Rychlost transakcí </t>
  </si>
  <si>
    <t xml:space="preserve">Vstup dat online </t>
  </si>
  <si>
    <t xml:space="preserve">Účinnost koncového uživatele </t>
  </si>
  <si>
    <t>Aktualizace online</t>
  </si>
  <si>
    <t xml:space="preserve">Celkové zpracování </t>
  </si>
  <si>
    <t>Znovupoužitelnost</t>
  </si>
  <si>
    <t xml:space="preserve">Snadnost instalace </t>
  </si>
  <si>
    <t xml:space="preserve">Jednoduchost provozu </t>
  </si>
  <si>
    <t xml:space="preserve">Orientovaná na více míst </t>
  </si>
  <si>
    <t xml:space="preserve">Jednoduchost změn </t>
  </si>
  <si>
    <t>Hodnota DI</t>
  </si>
  <si>
    <t>Systémová charakteristika</t>
  </si>
  <si>
    <t>Celková hodnota (TDI):</t>
  </si>
  <si>
    <t>Adjustační faktor:</t>
  </si>
  <si>
    <t>Počet upravených funkčních bodů</t>
  </si>
  <si>
    <t>Výpočet SLOC:</t>
  </si>
  <si>
    <t>Výpočet průměru:</t>
  </si>
  <si>
    <t>Výpočet doby realizace:</t>
  </si>
  <si>
    <t>Výpočet Úsilí (1):</t>
  </si>
  <si>
    <t>Výpočet Úsilí (2):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</si>
</sst>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7" workbookViewId="0">
      <selection activeCell="F29" sqref="F29"/>
    </sheetView>
  </sheetViews>
  <sheetFormatPr defaultRowHeight="15" x14ac:dyDescent="0.25"/>
  <cols>
    <col min="1" max="1" width="27.28515625" customWidth="1"/>
    <col min="2" max="2" width="13.28515625" customWidth="1"/>
    <col min="3" max="3" width="14.140625" customWidth="1"/>
    <col min="4" max="4" width="13.140625" customWidth="1"/>
    <col min="5" max="5" width="20" customWidth="1"/>
    <col min="6" max="6" width="20.28515625" customWidth="1"/>
  </cols>
  <sheetData>
    <row r="1" spans="1:5" x14ac:dyDescent="0.25">
      <c r="A1" s="1" t="s">
        <v>0</v>
      </c>
      <c r="B1" s="3" t="s">
        <v>9</v>
      </c>
      <c r="C1" s="3" t="s">
        <v>10</v>
      </c>
      <c r="D1" s="3" t="s">
        <v>24</v>
      </c>
      <c r="E1" s="3" t="s">
        <v>28</v>
      </c>
    </row>
    <row r="2" spans="1:5" x14ac:dyDescent="0.25">
      <c r="A2" t="s">
        <v>3</v>
      </c>
      <c r="B2" s="2">
        <v>12</v>
      </c>
      <c r="C2" s="2">
        <v>2</v>
      </c>
      <c r="D2" t="s">
        <v>25</v>
      </c>
      <c r="E2" s="2">
        <v>4</v>
      </c>
    </row>
    <row r="3" spans="1:5" x14ac:dyDescent="0.25">
      <c r="A3" t="s">
        <v>4</v>
      </c>
      <c r="B3" s="2">
        <v>5</v>
      </c>
      <c r="C3" s="2">
        <v>2</v>
      </c>
      <c r="D3" t="s">
        <v>25</v>
      </c>
      <c r="E3" s="2">
        <v>4</v>
      </c>
    </row>
    <row r="4" spans="1:5" x14ac:dyDescent="0.25">
      <c r="A4" t="s">
        <v>5</v>
      </c>
      <c r="B4" s="2">
        <v>12</v>
      </c>
      <c r="C4" s="2">
        <v>2</v>
      </c>
      <c r="D4" t="s">
        <v>25</v>
      </c>
      <c r="E4" s="2">
        <v>4</v>
      </c>
    </row>
    <row r="5" spans="1:5" x14ac:dyDescent="0.25">
      <c r="A5" t="s">
        <v>6</v>
      </c>
      <c r="B5" s="2">
        <v>6</v>
      </c>
      <c r="C5" s="2">
        <v>1</v>
      </c>
      <c r="D5" t="s">
        <v>26</v>
      </c>
      <c r="E5" s="2">
        <v>3</v>
      </c>
    </row>
    <row r="6" spans="1:5" x14ac:dyDescent="0.25">
      <c r="A6" t="s">
        <v>7</v>
      </c>
      <c r="B6" s="2">
        <v>5</v>
      </c>
      <c r="C6" s="2">
        <v>1</v>
      </c>
      <c r="D6" t="s">
        <v>26</v>
      </c>
      <c r="E6" s="2">
        <v>3</v>
      </c>
    </row>
    <row r="7" spans="1:5" x14ac:dyDescent="0.25">
      <c r="A7" t="s">
        <v>8</v>
      </c>
      <c r="B7" s="2">
        <v>6</v>
      </c>
      <c r="C7" s="2">
        <v>1</v>
      </c>
      <c r="D7" t="s">
        <v>26</v>
      </c>
      <c r="E7" s="2">
        <v>3</v>
      </c>
    </row>
    <row r="8" spans="1:5" x14ac:dyDescent="0.25">
      <c r="E8" s="2"/>
    </row>
    <row r="9" spans="1:5" x14ac:dyDescent="0.25">
      <c r="A9" s="1" t="s">
        <v>1</v>
      </c>
      <c r="B9" s="3" t="s">
        <v>9</v>
      </c>
      <c r="C9" s="3" t="s">
        <v>10</v>
      </c>
      <c r="E9" s="2"/>
    </row>
    <row r="10" spans="1:5" x14ac:dyDescent="0.25">
      <c r="A10" t="s">
        <v>11</v>
      </c>
      <c r="B10" s="2">
        <v>10</v>
      </c>
      <c r="C10" s="2">
        <v>2</v>
      </c>
      <c r="D10" t="s">
        <v>25</v>
      </c>
      <c r="E10" s="2">
        <v>5</v>
      </c>
    </row>
    <row r="11" spans="1:5" x14ac:dyDescent="0.25">
      <c r="A11" t="s">
        <v>12</v>
      </c>
      <c r="B11" s="2">
        <v>7</v>
      </c>
      <c r="C11" s="2">
        <v>4</v>
      </c>
      <c r="D11" t="s">
        <v>27</v>
      </c>
      <c r="E11" s="2">
        <v>7</v>
      </c>
    </row>
    <row r="12" spans="1:5" x14ac:dyDescent="0.25">
      <c r="B12" s="2"/>
      <c r="C12" s="2"/>
      <c r="E12" s="2"/>
    </row>
    <row r="13" spans="1:5" x14ac:dyDescent="0.25">
      <c r="A13" s="1" t="s">
        <v>2</v>
      </c>
      <c r="B13" s="3" t="s">
        <v>9</v>
      </c>
      <c r="C13" s="3" t="s">
        <v>10</v>
      </c>
      <c r="E13" s="2"/>
    </row>
    <row r="14" spans="1:5" x14ac:dyDescent="0.25">
      <c r="A14" t="s">
        <v>13</v>
      </c>
      <c r="B14" s="2">
        <v>8</v>
      </c>
      <c r="C14" s="2">
        <v>4</v>
      </c>
      <c r="D14" t="s">
        <v>26</v>
      </c>
      <c r="E14" s="2">
        <v>3</v>
      </c>
    </row>
    <row r="15" spans="1:5" x14ac:dyDescent="0.25">
      <c r="A15" t="s">
        <v>14</v>
      </c>
      <c r="B15" s="2">
        <v>4</v>
      </c>
      <c r="C15" s="2">
        <v>1</v>
      </c>
      <c r="D15" t="s">
        <v>27</v>
      </c>
      <c r="E15" s="2">
        <v>6</v>
      </c>
    </row>
    <row r="16" spans="1:5" x14ac:dyDescent="0.25">
      <c r="B16" s="2"/>
      <c r="C16" s="2"/>
      <c r="E16" s="2"/>
    </row>
    <row r="17" spans="1:5" x14ac:dyDescent="0.25">
      <c r="A17" s="1" t="s">
        <v>15</v>
      </c>
      <c r="B17" s="3" t="s">
        <v>9</v>
      </c>
      <c r="C17" s="3" t="s">
        <v>23</v>
      </c>
      <c r="E17" s="2"/>
    </row>
    <row r="18" spans="1:5" x14ac:dyDescent="0.25">
      <c r="A18" t="s">
        <v>16</v>
      </c>
      <c r="B18" s="2">
        <v>11</v>
      </c>
      <c r="C18" s="2">
        <v>2</v>
      </c>
      <c r="D18" t="s">
        <v>26</v>
      </c>
      <c r="E18" s="2">
        <v>7</v>
      </c>
    </row>
    <row r="19" spans="1:5" x14ac:dyDescent="0.25">
      <c r="A19" t="s">
        <v>17</v>
      </c>
      <c r="B19" s="2">
        <v>4</v>
      </c>
      <c r="C19" s="2">
        <v>1</v>
      </c>
      <c r="D19" t="s">
        <v>26</v>
      </c>
      <c r="E19" s="2">
        <v>7</v>
      </c>
    </row>
    <row r="20" spans="1:5" x14ac:dyDescent="0.25">
      <c r="B20" s="2"/>
      <c r="C20" s="2"/>
      <c r="E20" s="2"/>
    </row>
    <row r="21" spans="1:5" x14ac:dyDescent="0.25">
      <c r="A21" s="1" t="s">
        <v>18</v>
      </c>
      <c r="B21" s="3" t="s">
        <v>9</v>
      </c>
      <c r="C21" s="3" t="s">
        <v>23</v>
      </c>
      <c r="E21" s="2"/>
    </row>
    <row r="22" spans="1:5" x14ac:dyDescent="0.25">
      <c r="A22" t="s">
        <v>19</v>
      </c>
      <c r="B22" s="2">
        <v>3</v>
      </c>
      <c r="C22" s="2">
        <v>1</v>
      </c>
      <c r="D22" t="s">
        <v>26</v>
      </c>
      <c r="E22" s="2">
        <v>5</v>
      </c>
    </row>
    <row r="23" spans="1:5" x14ac:dyDescent="0.25">
      <c r="A23" t="s">
        <v>20</v>
      </c>
      <c r="B23" s="2">
        <v>4</v>
      </c>
      <c r="C23" s="2">
        <v>1</v>
      </c>
      <c r="D23" t="s">
        <v>26</v>
      </c>
      <c r="E23" s="2">
        <v>5</v>
      </c>
    </row>
    <row r="24" spans="1:5" x14ac:dyDescent="0.25">
      <c r="A24" t="s">
        <v>21</v>
      </c>
      <c r="B24" s="2">
        <v>4</v>
      </c>
      <c r="C24" s="2">
        <v>1</v>
      </c>
      <c r="D24" t="s">
        <v>26</v>
      </c>
      <c r="E24" s="2">
        <v>5</v>
      </c>
    </row>
    <row r="25" spans="1:5" x14ac:dyDescent="0.25">
      <c r="A25" t="s">
        <v>22</v>
      </c>
      <c r="B25" s="2">
        <v>4</v>
      </c>
      <c r="C25" s="2">
        <v>1</v>
      </c>
      <c r="D25" t="s">
        <v>26</v>
      </c>
      <c r="E25" s="2">
        <v>5</v>
      </c>
    </row>
    <row r="27" spans="1:5" x14ac:dyDescent="0.25">
      <c r="A27" s="1" t="s">
        <v>29</v>
      </c>
      <c r="E27" s="3">
        <f>SUM(E22:E25,E18:E19,E14:E15,E10:E11,E2:E7)</f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B19" sqref="B19"/>
    </sheetView>
  </sheetViews>
  <sheetFormatPr defaultRowHeight="15" x14ac:dyDescent="0.25"/>
  <cols>
    <col min="1" max="1" width="32" customWidth="1"/>
    <col min="2" max="2" width="15" customWidth="1"/>
  </cols>
  <sheetData>
    <row r="1" spans="1:2" x14ac:dyDescent="0.25">
      <c r="A1" s="1" t="s">
        <v>45</v>
      </c>
      <c r="B1" s="3" t="s">
        <v>44</v>
      </c>
    </row>
    <row r="2" spans="1:2" x14ac:dyDescent="0.25">
      <c r="A2" s="4" t="s">
        <v>31</v>
      </c>
      <c r="B2">
        <v>3</v>
      </c>
    </row>
    <row r="3" spans="1:2" ht="15.75" x14ac:dyDescent="0.25">
      <c r="A3" s="5" t="s">
        <v>30</v>
      </c>
      <c r="B3">
        <v>3</v>
      </c>
    </row>
    <row r="4" spans="1:2" x14ac:dyDescent="0.25">
      <c r="A4" s="4" t="s">
        <v>32</v>
      </c>
      <c r="B4">
        <v>1</v>
      </c>
    </row>
    <row r="5" spans="1:2" ht="15.75" x14ac:dyDescent="0.25">
      <c r="A5" s="5" t="s">
        <v>33</v>
      </c>
      <c r="B5">
        <v>0</v>
      </c>
    </row>
    <row r="6" spans="1:2" ht="15.75" x14ac:dyDescent="0.25">
      <c r="A6" s="5" t="s">
        <v>34</v>
      </c>
      <c r="B6">
        <v>3</v>
      </c>
    </row>
    <row r="7" spans="1:2" ht="15.75" x14ac:dyDescent="0.25">
      <c r="A7" s="5" t="s">
        <v>35</v>
      </c>
      <c r="B7">
        <v>3</v>
      </c>
    </row>
    <row r="8" spans="1:2" ht="15.75" x14ac:dyDescent="0.25">
      <c r="A8" s="5" t="s">
        <v>36</v>
      </c>
      <c r="B8">
        <v>3</v>
      </c>
    </row>
    <row r="9" spans="1:2" ht="15.75" x14ac:dyDescent="0.25">
      <c r="A9" s="5" t="s">
        <v>37</v>
      </c>
      <c r="B9">
        <v>4</v>
      </c>
    </row>
    <row r="10" spans="1:2" ht="15.75" x14ac:dyDescent="0.25">
      <c r="A10" s="5" t="s">
        <v>38</v>
      </c>
      <c r="B10">
        <v>1</v>
      </c>
    </row>
    <row r="11" spans="1:2" ht="15.75" x14ac:dyDescent="0.25">
      <c r="A11" s="5" t="s">
        <v>39</v>
      </c>
      <c r="B11">
        <v>1</v>
      </c>
    </row>
    <row r="12" spans="1:2" ht="15.75" x14ac:dyDescent="0.25">
      <c r="A12" s="5" t="s">
        <v>40</v>
      </c>
      <c r="B12">
        <v>1</v>
      </c>
    </row>
    <row r="13" spans="1:2" ht="15.75" x14ac:dyDescent="0.25">
      <c r="A13" s="5" t="s">
        <v>41</v>
      </c>
      <c r="B13">
        <v>2</v>
      </c>
    </row>
    <row r="14" spans="1:2" ht="15.75" x14ac:dyDescent="0.25">
      <c r="A14" s="5" t="s">
        <v>42</v>
      </c>
      <c r="B14">
        <v>2</v>
      </c>
    </row>
    <row r="15" spans="1:2" ht="15.75" x14ac:dyDescent="0.25">
      <c r="A15" s="5" t="s">
        <v>43</v>
      </c>
      <c r="B15">
        <v>4</v>
      </c>
    </row>
    <row r="16" spans="1:2" ht="15.75" x14ac:dyDescent="0.25">
      <c r="A16" s="7" t="s">
        <v>46</v>
      </c>
      <c r="B16" s="1">
        <f>SUM(B2:B15)</f>
        <v>31</v>
      </c>
    </row>
    <row r="18" spans="1:2" ht="15.75" x14ac:dyDescent="0.25">
      <c r="A18" s="6" t="s">
        <v>47</v>
      </c>
      <c r="B18" s="1">
        <f>(B16* 0.01)+0.65</f>
        <v>0.96</v>
      </c>
    </row>
    <row r="19" spans="1:2" ht="15.75" x14ac:dyDescent="0.25">
      <c r="A19" s="6" t="s">
        <v>48</v>
      </c>
      <c r="B19" s="1">
        <f>'Neupravené funkční body StoreQ'!E27*'Upravené funkční body StoreQ'!B18</f>
        <v>72.959999999999994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workbookViewId="0">
      <selection activeCell="A5" sqref="A5"/>
    </sheetView>
  </sheetViews>
  <sheetFormatPr defaultRowHeight="15" x14ac:dyDescent="0.25"/>
  <cols>
    <col min="1" max="1" width="21.5703125" customWidth="1"/>
  </cols>
  <sheetData>
    <row r="2" spans="1:2" x14ac:dyDescent="0.25">
      <c r="A2" s="1" t="s">
        <v>49</v>
      </c>
      <c r="B2">
        <f>'Upravené funkční body StoreQ'!B19*128</f>
        <v>9338.8799999999992</v>
      </c>
    </row>
    <row r="3" spans="1:2" x14ac:dyDescent="0.25">
      <c r="A3" s="1" t="s">
        <v>52</v>
      </c>
      <c r="B3">
        <f>2.5*'Upravené funkční body StoreQ'!B19+1.05</f>
        <v>183.45</v>
      </c>
    </row>
    <row r="4" spans="1:2" x14ac:dyDescent="0.25">
      <c r="A4" s="1" t="s">
        <v>53</v>
      </c>
      <c r="B4">
        <f>2.5*('Upravené funkční body StoreQ'!B19)^1.05</f>
        <v>226.03676090773229</v>
      </c>
    </row>
    <row r="5" spans="1:2" x14ac:dyDescent="0.25">
      <c r="A5" s="1" t="s">
        <v>50</v>
      </c>
      <c r="B5">
        <f>(B3+B4)/2</f>
        <v>204.74338045386614</v>
      </c>
    </row>
    <row r="6" spans="1:2" x14ac:dyDescent="0.25">
      <c r="A6" s="1" t="s">
        <v>51</v>
      </c>
      <c r="B6">
        <f>0.38*(B5)^0.37</f>
        <v>2.7222703207214214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Neupravené funkční body StoreQ</vt:lpstr>
      <vt:lpstr>Upravené funkční body StoreQ</vt:lpstr>
      <vt:lpstr>Vysledný výpočet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2015-05-14T22:24:58Z</dcterms:created>
  <dcterms:modified xsi:type="dcterms:W3CDTF">2015-05-20T05:22:08Z</dcterms:modified>
</cp:coreProperties>
</file>