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List1" sheetId="1" r:id="rId1"/>
  </sheets>
  <calcPr calcId="125725"/>
</workbook>
</file>

<file path=xl/calcChain.xml><?xml version="1.0" encoding="utf-8"?>
<calcChain xmlns="http://schemas.openxmlformats.org/spreadsheetml/2006/main">
  <c r="E34" i="1"/>
  <c r="E16"/>
  <c r="F34"/>
  <c r="G34"/>
  <c r="D34"/>
  <c r="F16"/>
  <c r="G16"/>
  <c r="D16"/>
</calcChain>
</file>

<file path=xl/sharedStrings.xml><?xml version="1.0" encoding="utf-8"?>
<sst xmlns="http://schemas.openxmlformats.org/spreadsheetml/2006/main" count="76" uniqueCount="54">
  <si>
    <t>Příjmení</t>
  </si>
  <si>
    <t>Křestní jméno</t>
  </si>
  <si>
    <t>Šenflug</t>
  </si>
  <si>
    <t>Jaroslav</t>
  </si>
  <si>
    <t>Kratochvíl</t>
  </si>
  <si>
    <t>Tomáš</t>
  </si>
  <si>
    <t>Pajerský</t>
  </si>
  <si>
    <t>Petr</t>
  </si>
  <si>
    <t>Krlín</t>
  </si>
  <si>
    <t>Pavel</t>
  </si>
  <si>
    <t>Záleská</t>
  </si>
  <si>
    <t>Kateřina</t>
  </si>
  <si>
    <t>Koutková</t>
  </si>
  <si>
    <t>Caha</t>
  </si>
  <si>
    <t>Milan</t>
  </si>
  <si>
    <t>Známka</t>
  </si>
  <si>
    <t>Petrů</t>
  </si>
  <si>
    <t>David</t>
  </si>
  <si>
    <t>Kocmichová</t>
  </si>
  <si>
    <t>Alexandra</t>
  </si>
  <si>
    <t>Daublebská</t>
  </si>
  <si>
    <t>Lucie</t>
  </si>
  <si>
    <t>Suchá</t>
  </si>
  <si>
    <t>Andrea</t>
  </si>
  <si>
    <t>Šuster</t>
  </si>
  <si>
    <t>Štěpán</t>
  </si>
  <si>
    <t>Koldová</t>
  </si>
  <si>
    <t>Mirka</t>
  </si>
  <si>
    <t>Nekolová</t>
  </si>
  <si>
    <t>Adéla</t>
  </si>
  <si>
    <t>Nováková</t>
  </si>
  <si>
    <t xml:space="preserve">Lenka </t>
  </si>
  <si>
    <t>Havlisová</t>
  </si>
  <si>
    <t>Mareš</t>
  </si>
  <si>
    <t>Janu</t>
  </si>
  <si>
    <t>Říhová</t>
  </si>
  <si>
    <t>Sandra</t>
  </si>
  <si>
    <t>Wágnerová</t>
  </si>
  <si>
    <t>Petra</t>
  </si>
  <si>
    <t>Říha</t>
  </si>
  <si>
    <t>Hana</t>
  </si>
  <si>
    <t>Kroužek</t>
  </si>
  <si>
    <t>Jirka</t>
  </si>
  <si>
    <t>Marhounová</t>
  </si>
  <si>
    <t>Tereza</t>
  </si>
  <si>
    <t>Valenta</t>
  </si>
  <si>
    <t>Procentuální známka</t>
  </si>
  <si>
    <t>Počet chyb</t>
  </si>
  <si>
    <t>počet chyb</t>
  </si>
  <si>
    <t>Délka pokusu</t>
  </si>
  <si>
    <t>Klasifikace</t>
  </si>
  <si>
    <t>Počet dětí</t>
  </si>
  <si>
    <t>Průměr</t>
  </si>
  <si>
    <t>Josef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</si>
</sst>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1" fillId="0" borderId="0" xfId="0" applyFont="1" applyProtection="1">
      <protection locked="0"/>
    </xf>
    <xf numFmtId="1" fontId="0" fillId="0" borderId="0" xfId="0" applyNumberFormat="1"/>
  </cellXfs>
  <cellStyles count="1">
    <cellStyle name="normální" xfId="0" builtinId="0"/>
  </cellStyles>
  <dxfs count="14">
    <dxf>
      <protection locked="0" hidden="0"/>
    </dxf>
    <dxf>
      <protection locked="0" hidden="0"/>
    </dxf>
    <dxf>
      <protection locked="0" hidden="0"/>
    </dxf>
    <dxf>
      <protection locked="0" hidden="0"/>
    </dxf>
    <dxf>
      <alignment horizontal="center" vertical="center" textRotation="0" wrapText="0" indent="0" relativeIndent="0" justifyLastLine="0" shrinkToFit="0" mergeCell="0" readingOrder="0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1" formatCode="0"/>
      <alignment horizontal="center" vertical="center" textRotation="0" wrapText="0" indent="0" relativeIndent="0" justifyLastLine="0" shrinkToFit="0" mergeCell="0" readingOrder="0"/>
      <protection locked="0" hidden="0"/>
    </dxf>
    <dxf>
      <protection locked="0" hidden="0"/>
    </dxf>
    <dxf>
      <protection locked="0" hidden="0"/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B2:G16" totalsRowShown="0" dataDxfId="7">
  <autoFilter ref="B2:G16"/>
  <tableColumns count="6">
    <tableColumn id="1" name="Příjmení" dataDxfId="13"/>
    <tableColumn id="2" name="Křestní jméno" dataDxfId="12"/>
    <tableColumn id="3" name="Známka" dataDxfId="11"/>
    <tableColumn id="4" name="Procentuální známka" dataDxfId="10"/>
    <tableColumn id="5" name="počet chyb" dataDxfId="9"/>
    <tableColumn id="6" name="Délka pokusu" dataDxfId="8"/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B19:G34" totalsRowShown="0" dataDxfId="0">
  <autoFilter ref="B19:G34"/>
  <tableColumns count="6">
    <tableColumn id="1" name="Příjmení" dataDxfId="6"/>
    <tableColumn id="2" name="Křestní jméno" dataDxfId="5"/>
    <tableColumn id="3" name="Známka" dataDxfId="4"/>
    <tableColumn id="4" name="Procentuální známka" dataDxfId="3"/>
    <tableColumn id="5" name="Počet chyb" dataDxfId="2"/>
    <tableColumn id="6" name="Délka pokusu" dataDxfId="1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3" name="Tabulka3" displayName="Tabulka3" ref="J2:K7" totalsRowShown="0">
  <autoFilter ref="J2:K7"/>
  <tableColumns count="2">
    <tableColumn id="1" name="Klasifikace"/>
    <tableColumn id="2" name="Počet dětí"/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id="4" name="Tabulka4" displayName="Tabulka4" ref="M2:N14" totalsRowShown="0">
  <autoFilter ref="M2:N14"/>
  <tableColumns count="2">
    <tableColumn id="1" name="Počet chyb"/>
    <tableColumn id="2" name="Počet dětí"/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id="5" name="Tabulka5" displayName="Tabulka5" ref="M19:N31" totalsRowShown="0">
  <autoFilter ref="M19:N31"/>
  <tableColumns count="2">
    <tableColumn id="1" name="Počet chyb"/>
    <tableColumn id="2" name="Počet dětí"/>
  </tableColumns>
  <tableStyleInfo name="TableStyleLight10" showFirstColumn="0" showLastColumn="0" showRowStripes="1" showColumnStripes="0"/>
</table>
</file>

<file path=xl/tables/table6.xml><?xml version="1.0" encoding="utf-8"?>
<table xmlns="http://schemas.openxmlformats.org/spreadsheetml/2006/main" id="8" name="Tabulka8" displayName="Tabulka8" ref="J19:K24" totalsRowShown="0">
  <autoFilter ref="J19:K24"/>
  <tableColumns count="2">
    <tableColumn id="1" name="Klasifikace"/>
    <tableColumn id="2" name="Počet dětí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34"/>
  <sheetViews>
    <sheetView tabSelected="1" workbookViewId="0">
      <selection activeCell="J34" sqref="J34"/>
    </sheetView>
  </sheetViews>
  <sheetFormatPr defaultRowHeight="15"/>
  <cols>
    <col min="2" max="2" width="13.28515625" bestFit="1" customWidth="1"/>
    <col min="3" max="3" width="15.5703125" customWidth="1"/>
    <col min="4" max="4" width="14.28515625" bestFit="1" customWidth="1"/>
    <col min="5" max="5" width="21.5703125" customWidth="1"/>
    <col min="6" max="6" width="13.140625" customWidth="1"/>
    <col min="7" max="7" width="15.140625" customWidth="1"/>
    <col min="10" max="10" width="55.140625" bestFit="1" customWidth="1"/>
    <col min="11" max="11" width="12" customWidth="1"/>
    <col min="13" max="13" width="12.7109375" customWidth="1"/>
    <col min="14" max="14" width="12" customWidth="1"/>
  </cols>
  <sheetData>
    <row r="2" spans="2:14">
      <c r="B2" s="3" t="s">
        <v>0</v>
      </c>
      <c r="C2" s="3" t="s">
        <v>1</v>
      </c>
      <c r="D2" s="1" t="s">
        <v>15</v>
      </c>
      <c r="E2" s="1" t="s">
        <v>46</v>
      </c>
      <c r="F2" s="7" t="s">
        <v>48</v>
      </c>
      <c r="G2" s="1" t="s">
        <v>49</v>
      </c>
      <c r="J2" t="s">
        <v>50</v>
      </c>
      <c r="K2" t="s">
        <v>51</v>
      </c>
      <c r="M2" t="s">
        <v>47</v>
      </c>
      <c r="N2" t="s">
        <v>51</v>
      </c>
    </row>
    <row r="3" spans="2:14">
      <c r="B3" s="2" t="s">
        <v>2</v>
      </c>
      <c r="C3" s="2" t="s">
        <v>3</v>
      </c>
      <c r="D3" s="4">
        <v>1</v>
      </c>
      <c r="E3" s="2">
        <v>91.67</v>
      </c>
      <c r="F3" s="2">
        <v>1</v>
      </c>
      <c r="G3" s="2">
        <v>204</v>
      </c>
      <c r="J3">
        <v>1</v>
      </c>
      <c r="K3">
        <v>7</v>
      </c>
      <c r="M3">
        <v>1</v>
      </c>
      <c r="N3">
        <v>5</v>
      </c>
    </row>
    <row r="4" spans="2:14">
      <c r="B4" s="2" t="s">
        <v>4</v>
      </c>
      <c r="C4" s="2" t="s">
        <v>5</v>
      </c>
      <c r="D4" s="4">
        <v>1</v>
      </c>
      <c r="E4" s="2">
        <v>91.67</v>
      </c>
      <c r="F4" s="2">
        <v>1</v>
      </c>
      <c r="G4" s="2">
        <v>182</v>
      </c>
      <c r="J4">
        <v>2</v>
      </c>
      <c r="K4">
        <v>3</v>
      </c>
      <c r="M4">
        <v>2</v>
      </c>
      <c r="N4">
        <v>2</v>
      </c>
    </row>
    <row r="5" spans="2:14">
      <c r="B5" s="2" t="s">
        <v>6</v>
      </c>
      <c r="C5" s="2" t="s">
        <v>7</v>
      </c>
      <c r="D5" s="4">
        <v>3</v>
      </c>
      <c r="E5" s="2">
        <v>50</v>
      </c>
      <c r="F5" s="2">
        <v>6</v>
      </c>
      <c r="G5" s="2">
        <v>245</v>
      </c>
      <c r="J5">
        <v>3</v>
      </c>
      <c r="K5">
        <v>3</v>
      </c>
      <c r="M5">
        <v>3</v>
      </c>
      <c r="N5">
        <v>1</v>
      </c>
    </row>
    <row r="6" spans="2:14">
      <c r="B6" s="2" t="s">
        <v>8</v>
      </c>
      <c r="C6" s="2" t="s">
        <v>9</v>
      </c>
      <c r="D6" s="4">
        <v>3</v>
      </c>
      <c r="E6" s="2">
        <v>50</v>
      </c>
      <c r="F6" s="2">
        <v>6</v>
      </c>
      <c r="G6" s="2">
        <v>201</v>
      </c>
      <c r="J6">
        <v>4</v>
      </c>
      <c r="K6">
        <v>0</v>
      </c>
      <c r="M6">
        <v>4</v>
      </c>
      <c r="N6">
        <v>2</v>
      </c>
    </row>
    <row r="7" spans="2:14">
      <c r="B7" s="2" t="s">
        <v>10</v>
      </c>
      <c r="C7" s="2" t="s">
        <v>11</v>
      </c>
      <c r="D7" s="4">
        <v>1</v>
      </c>
      <c r="E7" s="2">
        <v>91.67</v>
      </c>
      <c r="F7" s="2">
        <v>1</v>
      </c>
      <c r="G7" s="2">
        <v>578</v>
      </c>
      <c r="J7">
        <v>5</v>
      </c>
      <c r="K7">
        <v>0</v>
      </c>
      <c r="M7">
        <v>5</v>
      </c>
      <c r="N7">
        <v>0</v>
      </c>
    </row>
    <row r="8" spans="2:14">
      <c r="B8" s="2" t="s">
        <v>12</v>
      </c>
      <c r="C8" s="2" t="s">
        <v>11</v>
      </c>
      <c r="D8" s="4">
        <v>1</v>
      </c>
      <c r="E8" s="2">
        <v>83.33</v>
      </c>
      <c r="F8" s="2">
        <v>2</v>
      </c>
      <c r="G8" s="2">
        <v>358</v>
      </c>
      <c r="M8">
        <v>6</v>
      </c>
      <c r="N8">
        <v>3</v>
      </c>
    </row>
    <row r="9" spans="2:14">
      <c r="B9" s="2" t="s">
        <v>13</v>
      </c>
      <c r="C9" s="2" t="s">
        <v>14</v>
      </c>
      <c r="D9" s="4">
        <v>1</v>
      </c>
      <c r="E9" s="2">
        <v>91.67</v>
      </c>
      <c r="F9" s="2">
        <v>1</v>
      </c>
      <c r="G9" s="2">
        <v>331</v>
      </c>
      <c r="K9" s="8"/>
      <c r="M9">
        <v>7</v>
      </c>
      <c r="N9">
        <v>0</v>
      </c>
    </row>
    <row r="10" spans="2:14">
      <c r="B10" s="2" t="s">
        <v>35</v>
      </c>
      <c r="C10" s="2" t="s">
        <v>36</v>
      </c>
      <c r="D10" s="4">
        <v>2</v>
      </c>
      <c r="E10" s="2">
        <v>66.67</v>
      </c>
      <c r="F10" s="2">
        <v>4</v>
      </c>
      <c r="G10" s="2">
        <v>221</v>
      </c>
      <c r="M10">
        <v>8</v>
      </c>
      <c r="N10">
        <v>0</v>
      </c>
    </row>
    <row r="11" spans="2:14">
      <c r="B11" s="2" t="s">
        <v>37</v>
      </c>
      <c r="C11" s="2" t="s">
        <v>38</v>
      </c>
      <c r="D11" s="4">
        <v>1</v>
      </c>
      <c r="E11" s="2">
        <v>91.67</v>
      </c>
      <c r="F11" s="2">
        <v>1</v>
      </c>
      <c r="G11" s="2">
        <v>120</v>
      </c>
      <c r="M11">
        <v>9</v>
      </c>
      <c r="N11">
        <v>0</v>
      </c>
    </row>
    <row r="12" spans="2:14">
      <c r="B12" s="2" t="s">
        <v>39</v>
      </c>
      <c r="C12" s="2" t="s">
        <v>7</v>
      </c>
      <c r="D12" s="4">
        <v>1</v>
      </c>
      <c r="E12" s="2">
        <v>83.33</v>
      </c>
      <c r="F12" s="2">
        <v>2</v>
      </c>
      <c r="G12" s="2">
        <v>389</v>
      </c>
      <c r="K12" s="8"/>
      <c r="M12">
        <v>10</v>
      </c>
      <c r="N12">
        <v>0</v>
      </c>
    </row>
    <row r="13" spans="2:14">
      <c r="B13" s="2" t="s">
        <v>35</v>
      </c>
      <c r="C13" s="2" t="s">
        <v>40</v>
      </c>
      <c r="D13" s="4">
        <v>2</v>
      </c>
      <c r="E13" s="2">
        <v>66.67</v>
      </c>
      <c r="F13" s="2">
        <v>4</v>
      </c>
      <c r="G13" s="2">
        <v>591</v>
      </c>
      <c r="M13">
        <v>11</v>
      </c>
      <c r="N13">
        <v>0</v>
      </c>
    </row>
    <row r="14" spans="2:14">
      <c r="B14" s="2" t="s">
        <v>41</v>
      </c>
      <c r="C14" s="2" t="s">
        <v>42</v>
      </c>
      <c r="D14" s="4">
        <v>3</v>
      </c>
      <c r="E14" s="2">
        <v>50</v>
      </c>
      <c r="F14" s="2">
        <v>6</v>
      </c>
      <c r="G14" s="2">
        <v>181</v>
      </c>
      <c r="M14">
        <v>12</v>
      </c>
      <c r="N14">
        <v>0</v>
      </c>
    </row>
    <row r="15" spans="2:14">
      <c r="B15" s="2" t="s">
        <v>43</v>
      </c>
      <c r="C15" s="2" t="s">
        <v>44</v>
      </c>
      <c r="D15" s="4">
        <v>2</v>
      </c>
      <c r="E15" s="2">
        <v>75</v>
      </c>
      <c r="F15" s="2">
        <v>3</v>
      </c>
      <c r="G15" s="2">
        <v>274</v>
      </c>
    </row>
    <row r="16" spans="2:14">
      <c r="B16" s="2" t="s">
        <v>52</v>
      </c>
      <c r="C16" s="2"/>
      <c r="D16" s="4">
        <f>AVERAGE(D3:D15)</f>
        <v>1.6923076923076923</v>
      </c>
      <c r="E16" s="4">
        <f>AVERAGE(E3:E15)</f>
        <v>75.642307692307682</v>
      </c>
      <c r="F16" s="4">
        <f t="shared" ref="F16:G16" si="0">AVERAGE(F3:F15)</f>
        <v>2.9230769230769229</v>
      </c>
      <c r="G16" s="4">
        <f t="shared" si="0"/>
        <v>298.07692307692309</v>
      </c>
    </row>
    <row r="17" spans="2:14">
      <c r="B17" s="2"/>
      <c r="C17" s="2"/>
      <c r="D17" s="4"/>
      <c r="E17" s="2"/>
    </row>
    <row r="18" spans="2:14">
      <c r="B18" s="2"/>
      <c r="C18" s="2"/>
      <c r="D18" s="4"/>
      <c r="E18" s="2"/>
    </row>
    <row r="19" spans="2:14">
      <c r="B19" s="1" t="s">
        <v>0</v>
      </c>
      <c r="C19" s="1" t="s">
        <v>1</v>
      </c>
      <c r="D19" s="1" t="s">
        <v>15</v>
      </c>
      <c r="E19" s="1" t="s">
        <v>46</v>
      </c>
      <c r="F19" s="7" t="s">
        <v>47</v>
      </c>
      <c r="G19" s="1" t="s">
        <v>49</v>
      </c>
      <c r="J19" t="s">
        <v>50</v>
      </c>
      <c r="K19" t="s">
        <v>51</v>
      </c>
      <c r="M19" t="s">
        <v>47</v>
      </c>
      <c r="N19" t="s">
        <v>51</v>
      </c>
    </row>
    <row r="20" spans="2:14">
      <c r="B20" s="2" t="s">
        <v>34</v>
      </c>
      <c r="C20" s="2" t="s">
        <v>53</v>
      </c>
      <c r="D20" s="5">
        <v>2</v>
      </c>
      <c r="E20" s="2">
        <v>75</v>
      </c>
      <c r="F20" s="2">
        <v>3</v>
      </c>
      <c r="G20" s="2">
        <v>482</v>
      </c>
      <c r="J20">
        <v>1</v>
      </c>
      <c r="K20">
        <v>2</v>
      </c>
      <c r="M20">
        <v>1</v>
      </c>
      <c r="N20">
        <v>0</v>
      </c>
    </row>
    <row r="21" spans="2:14">
      <c r="B21" s="2" t="s">
        <v>16</v>
      </c>
      <c r="C21" s="2" t="s">
        <v>17</v>
      </c>
      <c r="D21" s="5">
        <v>3</v>
      </c>
      <c r="E21" s="2">
        <v>33.33</v>
      </c>
      <c r="F21" s="2">
        <v>8</v>
      </c>
      <c r="G21" s="2">
        <v>300</v>
      </c>
      <c r="J21">
        <v>2</v>
      </c>
      <c r="K21">
        <v>7</v>
      </c>
      <c r="M21">
        <v>2</v>
      </c>
      <c r="N21">
        <v>2</v>
      </c>
    </row>
    <row r="22" spans="2:14">
      <c r="B22" s="2" t="s">
        <v>18</v>
      </c>
      <c r="C22" s="2" t="s">
        <v>19</v>
      </c>
      <c r="D22" s="5">
        <v>1</v>
      </c>
      <c r="E22" s="2">
        <v>83.33</v>
      </c>
      <c r="F22" s="2">
        <v>2</v>
      </c>
      <c r="G22" s="2">
        <v>686</v>
      </c>
      <c r="J22">
        <v>3</v>
      </c>
      <c r="K22">
        <v>5</v>
      </c>
      <c r="M22">
        <v>3</v>
      </c>
      <c r="N22">
        <v>3</v>
      </c>
    </row>
    <row r="23" spans="2:14">
      <c r="B23" s="2" t="s">
        <v>20</v>
      </c>
      <c r="C23" s="2" t="s">
        <v>21</v>
      </c>
      <c r="D23" s="5">
        <v>1</v>
      </c>
      <c r="E23" s="2">
        <v>83.33</v>
      </c>
      <c r="F23" s="2">
        <v>2</v>
      </c>
      <c r="G23" s="2">
        <v>518</v>
      </c>
      <c r="J23">
        <v>4</v>
      </c>
      <c r="K23">
        <v>0</v>
      </c>
      <c r="M23">
        <v>4</v>
      </c>
      <c r="N23">
        <v>3</v>
      </c>
    </row>
    <row r="24" spans="2:14">
      <c r="B24" s="2" t="s">
        <v>22</v>
      </c>
      <c r="C24" s="2" t="s">
        <v>23</v>
      </c>
      <c r="D24" s="5">
        <v>3</v>
      </c>
      <c r="E24" s="2">
        <v>41.67</v>
      </c>
      <c r="F24" s="2">
        <v>7</v>
      </c>
      <c r="G24" s="2">
        <v>476</v>
      </c>
      <c r="J24">
        <v>5</v>
      </c>
      <c r="K24">
        <v>0</v>
      </c>
      <c r="M24">
        <v>5</v>
      </c>
      <c r="N24">
        <v>1</v>
      </c>
    </row>
    <row r="25" spans="2:14">
      <c r="B25" s="2" t="s">
        <v>24</v>
      </c>
      <c r="C25" s="2" t="s">
        <v>25</v>
      </c>
      <c r="D25" s="5">
        <v>3</v>
      </c>
      <c r="E25" s="2">
        <v>41.67</v>
      </c>
      <c r="F25" s="2">
        <v>7</v>
      </c>
      <c r="G25" s="2">
        <v>247</v>
      </c>
      <c r="M25">
        <v>6</v>
      </c>
      <c r="N25">
        <v>1</v>
      </c>
    </row>
    <row r="26" spans="2:14">
      <c r="B26" s="2" t="s">
        <v>26</v>
      </c>
      <c r="C26" s="2" t="s">
        <v>27</v>
      </c>
      <c r="D26" s="5">
        <v>2</v>
      </c>
      <c r="E26" s="2">
        <v>66.67</v>
      </c>
      <c r="F26" s="2">
        <v>4</v>
      </c>
      <c r="G26" s="2">
        <v>543</v>
      </c>
      <c r="K26" s="8"/>
      <c r="M26">
        <v>7</v>
      </c>
      <c r="N26">
        <v>3</v>
      </c>
    </row>
    <row r="27" spans="2:14">
      <c r="B27" s="2" t="s">
        <v>28</v>
      </c>
      <c r="C27" s="2" t="s">
        <v>29</v>
      </c>
      <c r="D27" s="5">
        <v>2</v>
      </c>
      <c r="E27" s="2">
        <v>75</v>
      </c>
      <c r="F27" s="2">
        <v>3</v>
      </c>
      <c r="G27" s="2">
        <v>444</v>
      </c>
      <c r="M27">
        <v>8</v>
      </c>
      <c r="N27">
        <v>1</v>
      </c>
    </row>
    <row r="28" spans="2:14">
      <c r="B28" s="2" t="s">
        <v>30</v>
      </c>
      <c r="C28" s="2" t="s">
        <v>31</v>
      </c>
      <c r="D28" s="5">
        <v>3</v>
      </c>
      <c r="E28" s="2">
        <v>50</v>
      </c>
      <c r="F28" s="2">
        <v>6</v>
      </c>
      <c r="G28" s="2">
        <v>286</v>
      </c>
      <c r="M28">
        <v>9</v>
      </c>
      <c r="N28">
        <v>0</v>
      </c>
    </row>
    <row r="29" spans="2:14">
      <c r="B29" s="2" t="s">
        <v>32</v>
      </c>
      <c r="C29" s="2" t="s">
        <v>11</v>
      </c>
      <c r="D29" s="5">
        <v>2</v>
      </c>
      <c r="E29" s="2">
        <v>58.33</v>
      </c>
      <c r="F29" s="2">
        <v>5</v>
      </c>
      <c r="G29" s="2">
        <v>600</v>
      </c>
      <c r="M29">
        <v>10</v>
      </c>
      <c r="N29">
        <v>0</v>
      </c>
    </row>
    <row r="30" spans="2:14">
      <c r="B30" s="2" t="s">
        <v>33</v>
      </c>
      <c r="C30" s="2" t="s">
        <v>9</v>
      </c>
      <c r="D30" s="5">
        <v>3</v>
      </c>
      <c r="E30" s="2">
        <v>41.67</v>
      </c>
      <c r="F30" s="2">
        <v>7</v>
      </c>
      <c r="G30" s="2">
        <v>446</v>
      </c>
      <c r="K30" s="8"/>
      <c r="M30">
        <v>11</v>
      </c>
      <c r="N30">
        <v>0</v>
      </c>
    </row>
    <row r="31" spans="2:14">
      <c r="B31" s="2" t="s">
        <v>35</v>
      </c>
      <c r="C31" s="2" t="s">
        <v>36</v>
      </c>
      <c r="D31" s="5">
        <v>2</v>
      </c>
      <c r="E31" s="2">
        <v>75</v>
      </c>
      <c r="F31" s="2">
        <v>3</v>
      </c>
      <c r="G31" s="2">
        <v>154</v>
      </c>
      <c r="K31" s="8"/>
      <c r="M31">
        <v>12</v>
      </c>
      <c r="N31">
        <v>0</v>
      </c>
    </row>
    <row r="32" spans="2:14">
      <c r="B32" s="2" t="s">
        <v>37</v>
      </c>
      <c r="C32" s="2" t="s">
        <v>38</v>
      </c>
      <c r="D32" s="5">
        <v>2</v>
      </c>
      <c r="E32" s="2">
        <v>66.67</v>
      </c>
      <c r="F32" s="2">
        <v>4</v>
      </c>
      <c r="G32" s="2">
        <v>193</v>
      </c>
    </row>
    <row r="33" spans="2:7">
      <c r="B33" s="2" t="s">
        <v>45</v>
      </c>
      <c r="C33" s="2" t="s">
        <v>5</v>
      </c>
      <c r="D33" s="5">
        <v>2</v>
      </c>
      <c r="E33" s="6">
        <v>66.67</v>
      </c>
      <c r="F33" s="2">
        <v>4</v>
      </c>
      <c r="G33" s="2">
        <v>130</v>
      </c>
    </row>
    <row r="34" spans="2:7">
      <c r="B34" s="2" t="s">
        <v>52</v>
      </c>
      <c r="D34">
        <f>AVERAGE(D20:D33)</f>
        <v>2.2142857142857144</v>
      </c>
      <c r="E34">
        <f>AVERAGE(E20:E33)</f>
        <v>61.309999999999995</v>
      </c>
      <c r="F34">
        <f t="shared" ref="F34:G34" si="1">AVERAGE(F20:F33)</f>
        <v>4.6428571428571432</v>
      </c>
      <c r="G34">
        <f t="shared" si="1"/>
        <v>393.21428571428572</v>
      </c>
    </row>
  </sheetData>
  <pageMargins left="0.7" right="0.7" top="0.75" bottom="0.75" header="0.3" footer="0.3"/>
  <pageSetup orientation="portrait" r:id="rId1"/>
  <ignoredErrors>
    <ignoredError sqref="D16:G16" unlockedFormula="1"/>
  </ignoredErrors>
  <tableParts count="6">
    <tablePart r:id="rId2"/>
    <tablePart r:id="rId3"/>
    <tablePart r:id="rId4"/>
    <tablePart r:id="rId5"/>
    <tablePart r:id="rId6"/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2013-05-13T17:09:15Z</dcterms:modified>
</cp:coreProperties>
</file>