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1991\Desktop\STUFF\ŠKOLA 2\BC\"/>
    </mc:Choice>
  </mc:AlternateContent>
  <bookViews>
    <workbookView xWindow="0" yWindow="0" windowWidth="17256" windowHeight="5376"/>
  </bookViews>
  <sheets>
    <sheet name="List1" sheetId="1" r:id="rId1"/>
    <sheet name="z ij váha" sheetId="2" r:id="rId2"/>
    <sheet name="maximum IH" sheetId="3" r:id="rId3"/>
    <sheet name="minimum BH" sheetId="4" r:id="rId4"/>
    <sheet name="uv=BH deleno (IH+BH)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 l="1"/>
  <c r="N13" i="1"/>
  <c r="N14" i="1"/>
  <c r="N15" i="1"/>
  <c r="N16" i="1"/>
  <c r="H17" i="4" l="1"/>
  <c r="H16" i="4"/>
  <c r="H15" i="4"/>
  <c r="H14" i="4"/>
  <c r="H13" i="4"/>
  <c r="F26" i="3"/>
  <c r="E26" i="3"/>
  <c r="D26" i="3"/>
  <c r="C26" i="3"/>
  <c r="B26" i="3"/>
  <c r="H17" i="3"/>
  <c r="H16" i="3"/>
  <c r="H15" i="3"/>
  <c r="H14" i="3"/>
  <c r="H13" i="3"/>
  <c r="B5" i="5" l="1"/>
  <c r="B7" i="5" s="1"/>
  <c r="C5" i="5"/>
  <c r="C7" i="5" s="1"/>
  <c r="D5" i="5"/>
  <c r="D7" i="5" s="1"/>
  <c r="E5" i="5"/>
  <c r="E7" i="5" s="1"/>
  <c r="A5" i="5"/>
  <c r="A7" i="5" s="1"/>
  <c r="F21" i="4"/>
  <c r="F22" i="4"/>
  <c r="F23" i="4"/>
  <c r="F24" i="4"/>
  <c r="F20" i="4"/>
  <c r="E21" i="4"/>
  <c r="E22" i="4"/>
  <c r="E26" i="4" s="1"/>
  <c r="E23" i="4"/>
  <c r="E24" i="4"/>
  <c r="E20" i="4"/>
  <c r="D21" i="4"/>
  <c r="D22" i="4"/>
  <c r="D23" i="4"/>
  <c r="D24" i="4"/>
  <c r="D20" i="4"/>
  <c r="C21" i="4"/>
  <c r="C22" i="4"/>
  <c r="C23" i="4"/>
  <c r="C24" i="4"/>
  <c r="C20" i="4"/>
  <c r="B21" i="4"/>
  <c r="B22" i="4"/>
  <c r="B23" i="4"/>
  <c r="B24" i="4"/>
  <c r="B20" i="4"/>
  <c r="C24" i="3"/>
  <c r="C23" i="3"/>
  <c r="B21" i="3"/>
  <c r="D20" i="3"/>
  <c r="F22" i="3"/>
  <c r="F21" i="3"/>
  <c r="E22" i="3"/>
  <c r="D24" i="3"/>
  <c r="D23" i="3"/>
  <c r="D22" i="3"/>
  <c r="C22" i="3"/>
  <c r="C21" i="3"/>
  <c r="B22" i="3"/>
  <c r="N15" i="2"/>
  <c r="N14" i="2"/>
  <c r="N13" i="2"/>
  <c r="N12" i="2"/>
  <c r="N11" i="2"/>
  <c r="M15" i="2"/>
  <c r="M14" i="2"/>
  <c r="M13" i="2"/>
  <c r="M12" i="2"/>
  <c r="M11" i="2"/>
  <c r="L15" i="2"/>
  <c r="L14" i="2"/>
  <c r="L13" i="2"/>
  <c r="L12" i="2"/>
  <c r="L11" i="2"/>
  <c r="K15" i="2"/>
  <c r="K14" i="2"/>
  <c r="K13" i="2"/>
  <c r="K12" i="2"/>
  <c r="K11" i="2"/>
  <c r="J15" i="2"/>
  <c r="J14" i="2"/>
  <c r="J13" i="2"/>
  <c r="J12" i="2"/>
  <c r="J11" i="2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F11" i="1"/>
  <c r="E11" i="1"/>
  <c r="D11" i="1"/>
  <c r="C11" i="1"/>
  <c r="B11" i="1"/>
  <c r="F10" i="1"/>
  <c r="E10" i="1"/>
  <c r="D10" i="1"/>
  <c r="C10" i="1"/>
  <c r="B10" i="1"/>
  <c r="H7" i="1"/>
  <c r="H6" i="1"/>
  <c r="H5" i="1"/>
  <c r="H4" i="1"/>
  <c r="H3" i="1"/>
  <c r="F26" i="4" l="1"/>
  <c r="B26" i="4"/>
  <c r="D26" i="4"/>
  <c r="C26" i="4"/>
  <c r="E23" i="3"/>
  <c r="B23" i="3"/>
  <c r="D21" i="3"/>
  <c r="E24" i="3"/>
  <c r="B24" i="3"/>
  <c r="F20" i="3"/>
  <c r="B20" i="3"/>
  <c r="C20" i="3"/>
  <c r="E20" i="3"/>
  <c r="F23" i="3"/>
  <c r="E21" i="3"/>
  <c r="F24" i="3"/>
</calcChain>
</file>

<file path=xl/sharedStrings.xml><?xml version="1.0" encoding="utf-8"?>
<sst xmlns="http://schemas.openxmlformats.org/spreadsheetml/2006/main" count="157" uniqueCount="19">
  <si>
    <t>KRITÉRIUM</t>
  </si>
  <si>
    <t>KAPACITA</t>
  </si>
  <si>
    <t>CENA</t>
  </si>
  <si>
    <t>EKOSYSTÉM</t>
  </si>
  <si>
    <t>SLUŽBY</t>
  </si>
  <si>
    <t>VZHLED-VIZUÁL</t>
  </si>
  <si>
    <t>GOOGLE DRIVE</t>
  </si>
  <si>
    <t>ONEDRIVE</t>
  </si>
  <si>
    <t>APPLE ICLOUD</t>
  </si>
  <si>
    <t>DROPBOX</t>
  </si>
  <si>
    <t>MEGA</t>
  </si>
  <si>
    <t>odmocnina</t>
  </si>
  <si>
    <t>Přitažlivost</t>
  </si>
  <si>
    <t>VÁHY</t>
  </si>
  <si>
    <t>x</t>
  </si>
  <si>
    <t>Maximum</t>
  </si>
  <si>
    <t>Minimum</t>
  </si>
  <si>
    <t>VÝSLEDEK</t>
  </si>
  <si>
    <t>mocnina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</si>
</sst>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0" xfId="0" applyFont="1"/>
    <xf numFmtId="0" fontId="0" fillId="2" borderId="1" xfId="0" applyFill="1" applyBorder="1"/>
    <xf numFmtId="0" fontId="2" fillId="0" borderId="1" xfId="0" applyFont="1" applyBorder="1"/>
    <xf numFmtId="0" fontId="0" fillId="3" borderId="1" xfId="0" applyFill="1" applyBorder="1"/>
    <xf numFmtId="0" fontId="3" fillId="0" borderId="1" xfId="0" applyFont="1" applyBorder="1"/>
    <xf numFmtId="0" fontId="3" fillId="0" borderId="0" xfId="0" applyFont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0" fillId="6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164" fontId="1" fillId="0" borderId="0" xfId="0" applyNumberFormat="1" applyFont="1"/>
    <xf numFmtId="164" fontId="1" fillId="0" borderId="1" xfId="0" applyNumberFormat="1" applyFont="1" applyBorder="1"/>
    <xf numFmtId="164" fontId="2" fillId="0" borderId="1" xfId="0" applyNumberFormat="1" applyFont="1" applyBorder="1"/>
    <xf numFmtId="0" fontId="0" fillId="0" borderId="0" xfId="0" applyFill="1"/>
    <xf numFmtId="0" fontId="4" fillId="3" borderId="1" xfId="0" applyFont="1" applyFill="1" applyBorder="1"/>
    <xf numFmtId="0" fontId="3" fillId="0" borderId="1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L10" sqref="L10:O16"/>
    </sheetView>
  </sheetViews>
  <sheetFormatPr defaultRowHeight="14.4" x14ac:dyDescent="0.3"/>
  <cols>
    <col min="1" max="1" width="15.44140625" customWidth="1"/>
    <col min="2" max="2" width="13.77734375" customWidth="1"/>
    <col min="3" max="3" width="10.33203125" customWidth="1"/>
    <col min="4" max="4" width="13" customWidth="1"/>
    <col min="5" max="5" width="12.21875" customWidth="1"/>
    <col min="6" max="6" width="11.109375" customWidth="1"/>
    <col min="9" max="9" width="10" customWidth="1"/>
    <col min="12" max="12" width="16.77734375" customWidth="1"/>
    <col min="14" max="14" width="10.44140625" customWidth="1"/>
    <col min="15" max="15" width="10.77734375" customWidth="1"/>
  </cols>
  <sheetData>
    <row r="1" spans="1:15" x14ac:dyDescent="0.3">
      <c r="A1" s="12" t="s">
        <v>0</v>
      </c>
      <c r="B1" s="10" t="s">
        <v>6</v>
      </c>
      <c r="C1" s="10" t="s">
        <v>7</v>
      </c>
      <c r="D1" s="10" t="s">
        <v>8</v>
      </c>
      <c r="E1" s="10" t="s">
        <v>9</v>
      </c>
      <c r="F1" s="10" t="s">
        <v>10</v>
      </c>
    </row>
    <row r="2" spans="1:15" x14ac:dyDescent="0.3">
      <c r="A2" s="9"/>
      <c r="H2" s="13"/>
      <c r="I2" s="13" t="s">
        <v>11</v>
      </c>
    </row>
    <row r="3" spans="1:15" x14ac:dyDescent="0.3">
      <c r="A3" s="11" t="s">
        <v>1</v>
      </c>
      <c r="B3" s="1">
        <v>10</v>
      </c>
      <c r="C3" s="1">
        <v>6</v>
      </c>
      <c r="D3" s="1">
        <v>6</v>
      </c>
      <c r="E3" s="1">
        <v>4</v>
      </c>
      <c r="F3" s="1">
        <v>9</v>
      </c>
      <c r="H3" s="1">
        <f>(10^2+6^2+6^2+4^2+9^2)</f>
        <v>269</v>
      </c>
      <c r="I3" s="14">
        <v>16.399999999999999</v>
      </c>
    </row>
    <row r="4" spans="1:15" x14ac:dyDescent="0.3">
      <c r="A4" s="11" t="s">
        <v>2</v>
      </c>
      <c r="B4" s="1">
        <v>9</v>
      </c>
      <c r="C4" s="1">
        <v>8</v>
      </c>
      <c r="D4" s="1">
        <v>7</v>
      </c>
      <c r="E4" s="1">
        <v>6</v>
      </c>
      <c r="F4" s="1">
        <v>4</v>
      </c>
      <c r="H4" s="1">
        <f>(9^2+8^2+7^2+6^2+4^2)</f>
        <v>246</v>
      </c>
      <c r="I4" s="1">
        <v>15.68</v>
      </c>
    </row>
    <row r="5" spans="1:15" x14ac:dyDescent="0.3">
      <c r="A5" s="11" t="s">
        <v>3</v>
      </c>
      <c r="B5" s="1">
        <v>10</v>
      </c>
      <c r="C5" s="1">
        <v>8</v>
      </c>
      <c r="D5" s="1">
        <v>8</v>
      </c>
      <c r="E5" s="1">
        <v>5</v>
      </c>
      <c r="F5" s="1">
        <v>4</v>
      </c>
      <c r="H5" s="1">
        <f>(10^2+8^2+8^2+5^2+4^2)</f>
        <v>269</v>
      </c>
      <c r="I5" s="14">
        <v>16.399999999999999</v>
      </c>
    </row>
    <row r="6" spans="1:15" x14ac:dyDescent="0.3">
      <c r="A6" s="11" t="s">
        <v>4</v>
      </c>
      <c r="B6" s="1">
        <v>8</v>
      </c>
      <c r="C6" s="1">
        <v>8</v>
      </c>
      <c r="D6" s="1">
        <v>9</v>
      </c>
      <c r="E6" s="1">
        <v>6</v>
      </c>
      <c r="F6" s="1">
        <v>5</v>
      </c>
      <c r="H6" s="1">
        <f>(8^2+8^2+9^2+6^2+5^2)</f>
        <v>270</v>
      </c>
      <c r="I6" s="1">
        <v>16.43</v>
      </c>
    </row>
    <row r="7" spans="1:15" x14ac:dyDescent="0.3">
      <c r="A7" s="11" t="s">
        <v>5</v>
      </c>
      <c r="B7" s="1">
        <v>8</v>
      </c>
      <c r="C7" s="1">
        <v>7</v>
      </c>
      <c r="D7" s="1">
        <v>9</v>
      </c>
      <c r="E7" s="1">
        <v>6</v>
      </c>
      <c r="F7" s="1">
        <v>8</v>
      </c>
      <c r="H7" s="1">
        <f>(8^2+7^2+9^2+6^2+8^2)</f>
        <v>294</v>
      </c>
      <c r="I7" s="1">
        <v>17.149999999999999</v>
      </c>
    </row>
    <row r="10" spans="1:15" x14ac:dyDescent="0.3">
      <c r="A10" t="s">
        <v>12</v>
      </c>
      <c r="B10">
        <f>10/I3</f>
        <v>0.60975609756097571</v>
      </c>
      <c r="C10">
        <f>6/I3</f>
        <v>0.36585365853658541</v>
      </c>
      <c r="D10">
        <f>6/I3</f>
        <v>0.36585365853658541</v>
      </c>
      <c r="E10">
        <f>4/I3</f>
        <v>0.24390243902439027</v>
      </c>
      <c r="F10">
        <f>9/I3</f>
        <v>0.54878048780487809</v>
      </c>
      <c r="L10" s="12" t="s">
        <v>0</v>
      </c>
      <c r="N10" s="13" t="s">
        <v>18</v>
      </c>
      <c r="O10" s="13" t="s">
        <v>11</v>
      </c>
    </row>
    <row r="11" spans="1:15" x14ac:dyDescent="0.3">
      <c r="B11">
        <f>9/I4</f>
        <v>0.57397959183673475</v>
      </c>
      <c r="C11">
        <f>8/I4</f>
        <v>0.51020408163265307</v>
      </c>
      <c r="D11">
        <f>7/I4</f>
        <v>0.44642857142857145</v>
      </c>
      <c r="E11">
        <f>6/I4</f>
        <v>0.38265306122448978</v>
      </c>
      <c r="F11">
        <f>4/I4</f>
        <v>0.25510204081632654</v>
      </c>
      <c r="L11" s="9"/>
      <c r="N11" s="23"/>
      <c r="O11" s="23"/>
    </row>
    <row r="12" spans="1:15" x14ac:dyDescent="0.3">
      <c r="B12">
        <f>10/I5</f>
        <v>0.60975609756097571</v>
      </c>
      <c r="C12">
        <f>8/I5</f>
        <v>0.48780487804878053</v>
      </c>
      <c r="D12">
        <f>8/I5</f>
        <v>0.48780487804878053</v>
      </c>
      <c r="E12">
        <f>5/I5</f>
        <v>0.30487804878048785</v>
      </c>
      <c r="F12">
        <f>4/I5</f>
        <v>0.24390243902439027</v>
      </c>
      <c r="L12" s="11" t="s">
        <v>1</v>
      </c>
      <c r="N12" s="1">
        <f>(10^2+6^2+6^2+4^2+9^2)</f>
        <v>269</v>
      </c>
      <c r="O12" s="14">
        <v>16.399999999999999</v>
      </c>
    </row>
    <row r="13" spans="1:15" x14ac:dyDescent="0.3">
      <c r="B13">
        <f>8/I6</f>
        <v>0.48691418137553255</v>
      </c>
      <c r="C13">
        <f>8/I6</f>
        <v>0.48691418137553255</v>
      </c>
      <c r="D13">
        <f>9/I6</f>
        <v>0.54777845404747416</v>
      </c>
      <c r="E13">
        <f>6/I6</f>
        <v>0.36518563603164944</v>
      </c>
      <c r="F13">
        <f>5/I6</f>
        <v>0.30432136335970783</v>
      </c>
      <c r="L13" s="11" t="s">
        <v>2</v>
      </c>
      <c r="N13" s="1">
        <f>(9^2+8^2+7^2+6^2+4^2)</f>
        <v>246</v>
      </c>
      <c r="O13" s="1">
        <v>15.68</v>
      </c>
    </row>
    <row r="14" spans="1:15" x14ac:dyDescent="0.3">
      <c r="B14">
        <f>8/I7</f>
        <v>0.46647230320699712</v>
      </c>
      <c r="C14">
        <f>7/I7</f>
        <v>0.40816326530612246</v>
      </c>
      <c r="D14">
        <f>9/I7</f>
        <v>0.52478134110787178</v>
      </c>
      <c r="E14">
        <f>6/I7</f>
        <v>0.34985422740524785</v>
      </c>
      <c r="F14">
        <f>8/I7</f>
        <v>0.46647230320699712</v>
      </c>
      <c r="L14" s="11" t="s">
        <v>3</v>
      </c>
      <c r="N14" s="1">
        <f>(10^2+8^2+8^2+5^2+4^2)</f>
        <v>269</v>
      </c>
      <c r="O14" s="14">
        <v>16.399999999999999</v>
      </c>
    </row>
    <row r="15" spans="1:15" x14ac:dyDescent="0.3">
      <c r="L15" s="11" t="s">
        <v>4</v>
      </c>
      <c r="N15" s="1">
        <f>(8^2+8^2+9^2+6^2+5^2)</f>
        <v>270</v>
      </c>
      <c r="O15" s="1">
        <v>16.43</v>
      </c>
    </row>
    <row r="16" spans="1:15" x14ac:dyDescent="0.3">
      <c r="B16" s="1">
        <v>0.61</v>
      </c>
      <c r="C16" s="1">
        <v>0.37</v>
      </c>
      <c r="D16" s="1">
        <v>0.37</v>
      </c>
      <c r="E16" s="1">
        <v>0.24</v>
      </c>
      <c r="F16" s="1">
        <v>0.55000000000000004</v>
      </c>
      <c r="L16" s="11" t="s">
        <v>5</v>
      </c>
      <c r="N16" s="1">
        <f>(8^2+7^2+9^2+6^2+8^2)</f>
        <v>294</v>
      </c>
      <c r="O16" s="1">
        <v>17.149999999999999</v>
      </c>
    </row>
    <row r="17" spans="1:6" x14ac:dyDescent="0.3">
      <c r="B17" s="1">
        <v>0.56999999999999995</v>
      </c>
      <c r="C17" s="1">
        <v>0.51</v>
      </c>
      <c r="D17" s="1">
        <v>0.45</v>
      </c>
      <c r="E17" s="1">
        <v>0.38</v>
      </c>
      <c r="F17" s="1">
        <v>0.26</v>
      </c>
    </row>
    <row r="18" spans="1:6" x14ac:dyDescent="0.3">
      <c r="B18" s="1">
        <v>0.61</v>
      </c>
      <c r="C18" s="1">
        <v>0.49</v>
      </c>
      <c r="D18" s="1">
        <v>0.49</v>
      </c>
      <c r="E18" s="14">
        <v>0.3</v>
      </c>
      <c r="F18" s="1">
        <v>0.24</v>
      </c>
    </row>
    <row r="19" spans="1:6" x14ac:dyDescent="0.3">
      <c r="B19" s="1">
        <v>0.49</v>
      </c>
      <c r="C19" s="1">
        <v>0.49</v>
      </c>
      <c r="D19" s="1">
        <v>0.55000000000000004</v>
      </c>
      <c r="E19" s="1">
        <v>0.37</v>
      </c>
      <c r="F19" s="14">
        <v>0.3</v>
      </c>
    </row>
    <row r="20" spans="1:6" x14ac:dyDescent="0.3">
      <c r="B20" s="1">
        <v>0.47</v>
      </c>
      <c r="C20" s="1">
        <v>0.41</v>
      </c>
      <c r="D20" s="1">
        <v>0.52</v>
      </c>
      <c r="E20" s="1">
        <v>0.35</v>
      </c>
      <c r="F20" s="1">
        <v>0.47</v>
      </c>
    </row>
    <row r="26" spans="1:6" x14ac:dyDescent="0.3">
      <c r="A26" s="12" t="s">
        <v>0</v>
      </c>
      <c r="B26" s="10" t="s">
        <v>6</v>
      </c>
      <c r="C26" s="10" t="s">
        <v>7</v>
      </c>
      <c r="D26" s="10" t="s">
        <v>8</v>
      </c>
      <c r="E26" s="10" t="s">
        <v>9</v>
      </c>
      <c r="F26" s="10" t="s">
        <v>10</v>
      </c>
    </row>
    <row r="27" spans="1:6" x14ac:dyDescent="0.3">
      <c r="A27" s="9"/>
    </row>
    <row r="28" spans="1:6" x14ac:dyDescent="0.3">
      <c r="A28" s="11" t="s">
        <v>1</v>
      </c>
      <c r="B28" s="1">
        <v>0.61</v>
      </c>
      <c r="C28" s="1">
        <v>0.37</v>
      </c>
      <c r="D28" s="1">
        <v>0.37</v>
      </c>
      <c r="E28" s="1">
        <v>0.24</v>
      </c>
      <c r="F28" s="1">
        <v>0.55000000000000004</v>
      </c>
    </row>
    <row r="29" spans="1:6" x14ac:dyDescent="0.3">
      <c r="A29" s="11" t="s">
        <v>2</v>
      </c>
      <c r="B29" s="1">
        <v>0.56999999999999995</v>
      </c>
      <c r="C29" s="1">
        <v>0.51</v>
      </c>
      <c r="D29" s="1">
        <v>0.45</v>
      </c>
      <c r="E29" s="1">
        <v>0.38</v>
      </c>
      <c r="F29" s="1">
        <v>0.26</v>
      </c>
    </row>
    <row r="30" spans="1:6" x14ac:dyDescent="0.3">
      <c r="A30" s="11" t="s">
        <v>3</v>
      </c>
      <c r="B30" s="1">
        <v>0.61</v>
      </c>
      <c r="C30" s="1">
        <v>0.49</v>
      </c>
      <c r="D30" s="1">
        <v>0.49</v>
      </c>
      <c r="E30" s="14">
        <v>0.3</v>
      </c>
      <c r="F30" s="1">
        <v>0.24</v>
      </c>
    </row>
    <row r="31" spans="1:6" x14ac:dyDescent="0.3">
      <c r="A31" s="11" t="s">
        <v>4</v>
      </c>
      <c r="B31" s="1">
        <v>0.49</v>
      </c>
      <c r="C31" s="1">
        <v>0.49</v>
      </c>
      <c r="D31" s="1">
        <v>0.55000000000000004</v>
      </c>
      <c r="E31" s="1">
        <v>0.37</v>
      </c>
      <c r="F31" s="14">
        <v>0.3</v>
      </c>
    </row>
    <row r="32" spans="1:6" x14ac:dyDescent="0.3">
      <c r="A32" s="11" t="s">
        <v>5</v>
      </c>
      <c r="B32" s="1">
        <v>0.47</v>
      </c>
      <c r="C32" s="1">
        <v>0.41</v>
      </c>
      <c r="D32" s="1">
        <v>0.52</v>
      </c>
      <c r="E32" s="1">
        <v>0.35</v>
      </c>
      <c r="F32" s="1">
        <v>0.47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opLeftCell="H6" workbookViewId="0">
      <selection activeCell="M20" sqref="M20"/>
    </sheetView>
  </sheetViews>
  <sheetFormatPr defaultRowHeight="14.4" x14ac:dyDescent="0.3"/>
  <cols>
    <col min="1" max="1" width="13.6640625" customWidth="1"/>
    <col min="2" max="2" width="13.77734375" customWidth="1"/>
    <col min="3" max="3" width="10.88671875" customWidth="1"/>
    <col min="4" max="4" width="13" customWidth="1"/>
    <col min="5" max="5" width="9.5546875" customWidth="1"/>
    <col min="9" max="9" width="15" customWidth="1"/>
    <col min="10" max="10" width="13.6640625" customWidth="1"/>
    <col min="11" max="11" width="10.33203125" customWidth="1"/>
    <col min="12" max="12" width="13.44140625" customWidth="1"/>
    <col min="16" max="16" width="13.44140625" customWidth="1"/>
  </cols>
  <sheetData>
    <row r="1" spans="1:18" x14ac:dyDescent="0.3">
      <c r="A1" s="1" t="s">
        <v>0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H1" s="1" t="s">
        <v>13</v>
      </c>
    </row>
    <row r="3" spans="1:18" x14ac:dyDescent="0.3">
      <c r="A3" s="1" t="s">
        <v>1</v>
      </c>
      <c r="B3" s="1">
        <v>10</v>
      </c>
      <c r="C3" s="1">
        <v>6</v>
      </c>
      <c r="D3" s="1">
        <v>6</v>
      </c>
      <c r="E3" s="1">
        <v>4</v>
      </c>
      <c r="F3" s="1">
        <v>9</v>
      </c>
      <c r="H3" s="1">
        <v>0.2</v>
      </c>
    </row>
    <row r="4" spans="1:18" x14ac:dyDescent="0.3">
      <c r="A4" s="1" t="s">
        <v>2</v>
      </c>
      <c r="B4" s="1">
        <v>9</v>
      </c>
      <c r="C4" s="1">
        <v>8</v>
      </c>
      <c r="D4" s="1">
        <v>7</v>
      </c>
      <c r="E4" s="1">
        <v>6</v>
      </c>
      <c r="F4" s="1">
        <v>4</v>
      </c>
      <c r="H4" s="1">
        <v>0.2</v>
      </c>
    </row>
    <row r="5" spans="1:18" x14ac:dyDescent="0.3">
      <c r="A5" s="1" t="s">
        <v>3</v>
      </c>
      <c r="B5" s="1">
        <v>10</v>
      </c>
      <c r="C5" s="1">
        <v>8</v>
      </c>
      <c r="D5" s="1">
        <v>8</v>
      </c>
      <c r="E5" s="1">
        <v>5</v>
      </c>
      <c r="F5" s="1">
        <v>4</v>
      </c>
      <c r="H5" s="1">
        <v>0.3</v>
      </c>
    </row>
    <row r="6" spans="1:18" x14ac:dyDescent="0.3">
      <c r="A6" s="1" t="s">
        <v>4</v>
      </c>
      <c r="B6" s="1">
        <v>8</v>
      </c>
      <c r="C6" s="1">
        <v>8</v>
      </c>
      <c r="D6" s="1">
        <v>9</v>
      </c>
      <c r="E6" s="1">
        <v>6</v>
      </c>
      <c r="F6" s="1">
        <v>5</v>
      </c>
      <c r="H6" s="1">
        <v>0.2</v>
      </c>
    </row>
    <row r="7" spans="1:18" x14ac:dyDescent="0.3">
      <c r="A7" s="1" t="s">
        <v>5</v>
      </c>
      <c r="B7" s="1">
        <v>8</v>
      </c>
      <c r="C7" s="1">
        <v>7</v>
      </c>
      <c r="D7" s="1">
        <v>9</v>
      </c>
      <c r="E7" s="1">
        <v>6</v>
      </c>
      <c r="F7" s="1">
        <v>8</v>
      </c>
      <c r="H7" s="1">
        <v>0.1</v>
      </c>
    </row>
    <row r="9" spans="1:18" x14ac:dyDescent="0.3">
      <c r="J9" s="1" t="s">
        <v>6</v>
      </c>
      <c r="K9" s="1" t="s">
        <v>7</v>
      </c>
      <c r="L9" s="1" t="s">
        <v>8</v>
      </c>
      <c r="M9" s="1" t="s">
        <v>9</v>
      </c>
      <c r="N9" s="1" t="s">
        <v>10</v>
      </c>
      <c r="P9" s="1" t="s">
        <v>0</v>
      </c>
    </row>
    <row r="10" spans="1:18" x14ac:dyDescent="0.3">
      <c r="R10" s="4" t="s">
        <v>15</v>
      </c>
    </row>
    <row r="11" spans="1:18" x14ac:dyDescent="0.3">
      <c r="A11" s="1"/>
      <c r="B11" s="1">
        <v>0.61</v>
      </c>
      <c r="C11" s="1">
        <v>0.37</v>
      </c>
      <c r="D11" s="1">
        <v>0.37</v>
      </c>
      <c r="E11" s="1">
        <v>0.24</v>
      </c>
      <c r="F11" s="1">
        <v>0.55000000000000004</v>
      </c>
      <c r="H11" s="1">
        <v>0.2</v>
      </c>
      <c r="I11" s="2" t="s">
        <v>14</v>
      </c>
      <c r="J11" s="3">
        <f>B11*H11</f>
        <v>0.122</v>
      </c>
      <c r="K11" s="1">
        <f>C11*H11</f>
        <v>7.3999999999999996E-2</v>
      </c>
      <c r="L11" s="1">
        <f>D11*H11</f>
        <v>7.3999999999999996E-2</v>
      </c>
      <c r="M11" s="1">
        <f>E11*H11</f>
        <v>4.8000000000000001E-2</v>
      </c>
      <c r="N11" s="1">
        <f>F11*H11</f>
        <v>0.11000000000000001</v>
      </c>
      <c r="P11" s="1" t="s">
        <v>1</v>
      </c>
      <c r="R11" s="4">
        <v>0.122</v>
      </c>
    </row>
    <row r="12" spans="1:18" x14ac:dyDescent="0.3">
      <c r="A12" s="1"/>
      <c r="B12" s="1">
        <v>0.56999999999999995</v>
      </c>
      <c r="C12" s="1">
        <v>0.51</v>
      </c>
      <c r="D12" s="1">
        <v>0.45</v>
      </c>
      <c r="E12" s="1">
        <v>0.38</v>
      </c>
      <c r="F12" s="1">
        <v>0.26</v>
      </c>
      <c r="H12" s="1">
        <v>0.2</v>
      </c>
      <c r="I12" s="2" t="s">
        <v>14</v>
      </c>
      <c r="J12" s="3">
        <f>B12*H12</f>
        <v>0.11399999999999999</v>
      </c>
      <c r="K12" s="1">
        <f>C12*H12</f>
        <v>0.10200000000000001</v>
      </c>
      <c r="L12" s="1">
        <f>D12*H12</f>
        <v>9.0000000000000011E-2</v>
      </c>
      <c r="M12" s="1">
        <f>E12*H12</f>
        <v>7.6000000000000012E-2</v>
      </c>
      <c r="N12" s="1">
        <f>F12*H12</f>
        <v>5.2000000000000005E-2</v>
      </c>
      <c r="P12" s="1" t="s">
        <v>2</v>
      </c>
      <c r="R12" s="4">
        <v>0.114</v>
      </c>
    </row>
    <row r="13" spans="1:18" x14ac:dyDescent="0.3">
      <c r="A13" s="1"/>
      <c r="B13" s="1">
        <v>0.61</v>
      </c>
      <c r="C13" s="1">
        <v>0.49</v>
      </c>
      <c r="D13" s="1">
        <v>0.49</v>
      </c>
      <c r="E13" s="1">
        <v>0.3</v>
      </c>
      <c r="F13" s="1">
        <v>0.24</v>
      </c>
      <c r="H13" s="1">
        <v>0.3</v>
      </c>
      <c r="I13" s="2" t="s">
        <v>14</v>
      </c>
      <c r="J13" s="3">
        <f>B13*H13</f>
        <v>0.183</v>
      </c>
      <c r="K13" s="1">
        <f>C13*H13</f>
        <v>0.14699999999999999</v>
      </c>
      <c r="L13" s="1">
        <f>D13*H13</f>
        <v>0.14699999999999999</v>
      </c>
      <c r="M13" s="1">
        <f>E13*H13</f>
        <v>0.09</v>
      </c>
      <c r="N13" s="1">
        <f>F13*H13</f>
        <v>7.1999999999999995E-2</v>
      </c>
      <c r="P13" s="1" t="s">
        <v>3</v>
      </c>
      <c r="R13" s="4">
        <v>0.183</v>
      </c>
    </row>
    <row r="14" spans="1:18" x14ac:dyDescent="0.3">
      <c r="A14" s="1"/>
      <c r="B14" s="1">
        <v>0.49</v>
      </c>
      <c r="C14" s="1">
        <v>0.49</v>
      </c>
      <c r="D14" s="1">
        <v>0.55000000000000004</v>
      </c>
      <c r="E14" s="1">
        <v>0.37</v>
      </c>
      <c r="F14" s="1">
        <v>0.3</v>
      </c>
      <c r="H14" s="1">
        <v>0.2</v>
      </c>
      <c r="I14" s="2" t="s">
        <v>14</v>
      </c>
      <c r="J14" s="6">
        <f>B14*H14</f>
        <v>9.8000000000000004E-2</v>
      </c>
      <c r="K14" s="6">
        <f>C14*H14</f>
        <v>9.8000000000000004E-2</v>
      </c>
      <c r="L14" s="3">
        <f>D14*H14</f>
        <v>0.11000000000000001</v>
      </c>
      <c r="M14" s="1">
        <f>E14*H14</f>
        <v>7.3999999999999996E-2</v>
      </c>
      <c r="N14" s="1">
        <f>F14*H14</f>
        <v>0.06</v>
      </c>
      <c r="P14" s="1" t="s">
        <v>4</v>
      </c>
      <c r="R14" s="4">
        <v>9.8000000000000004E-2</v>
      </c>
    </row>
    <row r="15" spans="1:18" x14ac:dyDescent="0.3">
      <c r="A15" s="1"/>
      <c r="B15" s="1">
        <v>0.47</v>
      </c>
      <c r="C15" s="1">
        <v>0.41</v>
      </c>
      <c r="D15" s="1">
        <v>0.52</v>
      </c>
      <c r="E15" s="1">
        <v>0.35</v>
      </c>
      <c r="F15" s="1">
        <v>0.47</v>
      </c>
      <c r="H15" s="1">
        <v>0.1</v>
      </c>
      <c r="I15" s="2" t="s">
        <v>14</v>
      </c>
      <c r="J15" s="1">
        <f>B15*H15</f>
        <v>4.7E-2</v>
      </c>
      <c r="K15" s="1">
        <f>C15*H15</f>
        <v>4.1000000000000002E-2</v>
      </c>
      <c r="L15" s="3">
        <f>D15*H15</f>
        <v>5.2000000000000005E-2</v>
      </c>
      <c r="M15" s="1">
        <f>E15*H15</f>
        <v>3.4999999999999996E-2</v>
      </c>
      <c r="N15" s="1">
        <f>F15*H15</f>
        <v>4.7E-2</v>
      </c>
      <c r="P15" s="1" t="s">
        <v>5</v>
      </c>
      <c r="R15" s="4">
        <v>5.1999999999999998E-2</v>
      </c>
    </row>
    <row r="17" spans="9:14" x14ac:dyDescent="0.3">
      <c r="I17" s="12" t="s">
        <v>0</v>
      </c>
      <c r="J17" s="10" t="s">
        <v>6</v>
      </c>
      <c r="K17" s="10" t="s">
        <v>7</v>
      </c>
      <c r="L17" s="10" t="s">
        <v>8</v>
      </c>
      <c r="M17" s="10" t="s">
        <v>9</v>
      </c>
      <c r="N17" s="10" t="s">
        <v>10</v>
      </c>
    </row>
    <row r="18" spans="9:14" x14ac:dyDescent="0.3">
      <c r="I18" s="9"/>
    </row>
    <row r="19" spans="9:14" x14ac:dyDescent="0.3">
      <c r="I19" s="11" t="s">
        <v>1</v>
      </c>
      <c r="J19" s="14">
        <v>0.122</v>
      </c>
      <c r="K19" s="14">
        <v>7.3999999999999996E-2</v>
      </c>
      <c r="L19" s="14">
        <v>7.3999999999999996E-2</v>
      </c>
      <c r="M19" s="14">
        <v>4.8000000000000001E-2</v>
      </c>
      <c r="N19" s="14">
        <v>0.11</v>
      </c>
    </row>
    <row r="20" spans="9:14" x14ac:dyDescent="0.3">
      <c r="I20" s="11" t="s">
        <v>2</v>
      </c>
      <c r="J20" s="14">
        <v>0.114</v>
      </c>
      <c r="K20" s="14">
        <v>0.10199999999999999</v>
      </c>
      <c r="L20" s="14">
        <v>0.09</v>
      </c>
      <c r="M20" s="14">
        <v>7.5999999999999998E-2</v>
      </c>
      <c r="N20" s="14">
        <v>5.1999999999999998E-2</v>
      </c>
    </row>
    <row r="21" spans="9:14" x14ac:dyDescent="0.3">
      <c r="I21" s="11" t="s">
        <v>3</v>
      </c>
      <c r="J21" s="14">
        <v>0.183</v>
      </c>
      <c r="K21" s="14">
        <v>0.14699999999999999</v>
      </c>
      <c r="L21" s="14">
        <v>0.14699999999999999</v>
      </c>
      <c r="M21" s="14">
        <v>0.09</v>
      </c>
      <c r="N21" s="14">
        <v>7.1999999999999995E-2</v>
      </c>
    </row>
    <row r="22" spans="9:14" x14ac:dyDescent="0.3">
      <c r="I22" s="11" t="s">
        <v>4</v>
      </c>
      <c r="J22" s="14">
        <v>9.8000000000000004E-2</v>
      </c>
      <c r="K22" s="14">
        <v>9.8000000000000004E-2</v>
      </c>
      <c r="L22" s="14">
        <v>0.11</v>
      </c>
      <c r="M22" s="14">
        <v>7.3999999999999996E-2</v>
      </c>
      <c r="N22" s="14">
        <v>0.06</v>
      </c>
    </row>
    <row r="23" spans="9:14" x14ac:dyDescent="0.3">
      <c r="I23" s="11" t="s">
        <v>5</v>
      </c>
      <c r="J23" s="14">
        <v>4.7E-2</v>
      </c>
      <c r="K23" s="14">
        <v>4.1000000000000002E-2</v>
      </c>
      <c r="L23" s="14">
        <v>5.1999999999999998E-2</v>
      </c>
      <c r="M23" s="14">
        <v>3.5000000000000003E-2</v>
      </c>
      <c r="N23" s="14">
        <v>4.7E-2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6" workbookViewId="0">
      <selection activeCell="C28" sqref="C28"/>
    </sheetView>
  </sheetViews>
  <sheetFormatPr defaultRowHeight="14.4" x14ac:dyDescent="0.3"/>
  <cols>
    <col min="1" max="1" width="14.109375" customWidth="1"/>
    <col min="2" max="2" width="15.21875" customWidth="1"/>
    <col min="3" max="3" width="13.44140625" customWidth="1"/>
    <col min="4" max="4" width="14.109375" customWidth="1"/>
    <col min="5" max="5" width="14.21875" customWidth="1"/>
    <col min="6" max="6" width="13.5546875" customWidth="1"/>
  </cols>
  <sheetData>
    <row r="1" spans="1:8" x14ac:dyDescent="0.3">
      <c r="A1" s="1" t="s">
        <v>0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</row>
    <row r="3" spans="1:8" x14ac:dyDescent="0.3">
      <c r="A3" s="1" t="s">
        <v>1</v>
      </c>
      <c r="B3" s="1">
        <v>10</v>
      </c>
      <c r="C3" s="1">
        <v>6</v>
      </c>
      <c r="D3" s="1">
        <v>6</v>
      </c>
      <c r="E3" s="1">
        <v>4</v>
      </c>
      <c r="F3" s="1">
        <v>9</v>
      </c>
    </row>
    <row r="4" spans="1:8" x14ac:dyDescent="0.3">
      <c r="A4" s="1" t="s">
        <v>2</v>
      </c>
      <c r="B4" s="1">
        <v>9</v>
      </c>
      <c r="C4" s="1">
        <v>8</v>
      </c>
      <c r="D4" s="1">
        <v>7</v>
      </c>
      <c r="E4" s="1">
        <v>6</v>
      </c>
      <c r="F4" s="1">
        <v>4</v>
      </c>
    </row>
    <row r="5" spans="1:8" x14ac:dyDescent="0.3">
      <c r="A5" s="1" t="s">
        <v>3</v>
      </c>
      <c r="B5" s="1">
        <v>10</v>
      </c>
      <c r="C5" s="1">
        <v>8</v>
      </c>
      <c r="D5" s="1">
        <v>8</v>
      </c>
      <c r="E5" s="1">
        <v>5</v>
      </c>
      <c r="F5" s="1">
        <v>4</v>
      </c>
    </row>
    <row r="6" spans="1:8" x14ac:dyDescent="0.3">
      <c r="A6" s="1" t="s">
        <v>4</v>
      </c>
      <c r="B6" s="1">
        <v>8</v>
      </c>
      <c r="C6" s="1">
        <v>8</v>
      </c>
      <c r="D6" s="1">
        <v>9</v>
      </c>
      <c r="E6" s="1">
        <v>6</v>
      </c>
      <c r="F6" s="1">
        <v>5</v>
      </c>
    </row>
    <row r="7" spans="1:8" x14ac:dyDescent="0.3">
      <c r="A7" s="1" t="s">
        <v>5</v>
      </c>
      <c r="B7" s="1">
        <v>8</v>
      </c>
      <c r="C7" s="1">
        <v>7</v>
      </c>
      <c r="D7" s="1">
        <v>9</v>
      </c>
      <c r="E7" s="1">
        <v>6</v>
      </c>
      <c r="F7" s="1">
        <v>8</v>
      </c>
    </row>
    <row r="11" spans="1:8" x14ac:dyDescent="0.3">
      <c r="A11" s="13" t="s">
        <v>0</v>
      </c>
      <c r="B11" s="1" t="s">
        <v>6</v>
      </c>
      <c r="C11" s="1" t="s">
        <v>7</v>
      </c>
      <c r="D11" s="1" t="s">
        <v>8</v>
      </c>
      <c r="E11" s="1" t="s">
        <v>9</v>
      </c>
      <c r="F11" s="1" t="s">
        <v>10</v>
      </c>
    </row>
    <row r="12" spans="1:8" x14ac:dyDescent="0.3">
      <c r="H12" s="4" t="s">
        <v>15</v>
      </c>
    </row>
    <row r="13" spans="1:8" x14ac:dyDescent="0.3">
      <c r="A13" s="1" t="s">
        <v>1</v>
      </c>
      <c r="B13" s="17">
        <v>0.122</v>
      </c>
      <c r="C13" s="15">
        <v>7.3999999999999996E-2</v>
      </c>
      <c r="D13" s="15">
        <v>7.3999999999999996E-2</v>
      </c>
      <c r="E13" s="15">
        <v>4.8000000000000001E-2</v>
      </c>
      <c r="F13" s="15">
        <v>0.11</v>
      </c>
      <c r="H13" s="16">
        <f>MAX(B13:F13)</f>
        <v>0.122</v>
      </c>
    </row>
    <row r="14" spans="1:8" x14ac:dyDescent="0.3">
      <c r="A14" s="1" t="s">
        <v>2</v>
      </c>
      <c r="B14" s="17">
        <v>0.114</v>
      </c>
      <c r="C14" s="15">
        <v>0.10199999999999999</v>
      </c>
      <c r="D14" s="15">
        <v>0.09</v>
      </c>
      <c r="E14" s="15">
        <v>7.5999999999999998E-2</v>
      </c>
      <c r="F14" s="15">
        <v>5.1999999999999998E-2</v>
      </c>
      <c r="H14" s="16">
        <f>MAX(B14:F14)</f>
        <v>0.114</v>
      </c>
    </row>
    <row r="15" spans="1:8" x14ac:dyDescent="0.3">
      <c r="A15" s="1" t="s">
        <v>3</v>
      </c>
      <c r="B15" s="17">
        <v>0.183</v>
      </c>
      <c r="C15" s="15">
        <v>0.14699999999999999</v>
      </c>
      <c r="D15" s="15">
        <v>0.14699999999999999</v>
      </c>
      <c r="E15" s="15">
        <v>0.09</v>
      </c>
      <c r="F15" s="15">
        <v>7.1999999999999995E-2</v>
      </c>
      <c r="H15" s="16">
        <f>MAX(B15:F15)</f>
        <v>0.183</v>
      </c>
    </row>
    <row r="16" spans="1:8" x14ac:dyDescent="0.3">
      <c r="A16" s="1" t="s">
        <v>4</v>
      </c>
      <c r="B16" s="15">
        <v>9.8000000000000004E-2</v>
      </c>
      <c r="C16" s="15">
        <v>9.8000000000000004E-2</v>
      </c>
      <c r="D16" s="17">
        <v>0.11</v>
      </c>
      <c r="E16" s="15">
        <v>7.3999999999999996E-2</v>
      </c>
      <c r="F16" s="15">
        <v>0.06</v>
      </c>
      <c r="H16" s="16">
        <f>MAX(B16:F16)</f>
        <v>0.11</v>
      </c>
    </row>
    <row r="17" spans="1:8" x14ac:dyDescent="0.3">
      <c r="A17" s="1" t="s">
        <v>5</v>
      </c>
      <c r="B17" s="15">
        <v>4.7E-2</v>
      </c>
      <c r="C17" s="15">
        <v>4.1000000000000002E-2</v>
      </c>
      <c r="D17" s="17">
        <v>5.1999999999999998E-2</v>
      </c>
      <c r="E17" s="15">
        <v>3.5000000000000003E-2</v>
      </c>
      <c r="F17" s="15">
        <v>4.7E-2</v>
      </c>
      <c r="H17" s="16">
        <f>MAX(B17:F17)</f>
        <v>5.1999999999999998E-2</v>
      </c>
    </row>
    <row r="18" spans="1:8" x14ac:dyDescent="0.3">
      <c r="A18" s="12" t="s">
        <v>0</v>
      </c>
      <c r="B18" s="10" t="s">
        <v>6</v>
      </c>
      <c r="C18" s="10" t="s">
        <v>7</v>
      </c>
      <c r="D18" s="10" t="s">
        <v>8</v>
      </c>
      <c r="E18" s="10" t="s">
        <v>9</v>
      </c>
      <c r="F18" s="10" t="s">
        <v>10</v>
      </c>
    </row>
    <row r="19" spans="1:8" x14ac:dyDescent="0.3">
      <c r="A19" s="9"/>
    </row>
    <row r="20" spans="1:8" x14ac:dyDescent="0.3">
      <c r="A20" s="11" t="s">
        <v>1</v>
      </c>
      <c r="B20" s="1">
        <f>(B13-H13)^2</f>
        <v>0</v>
      </c>
      <c r="C20" s="1">
        <f>(C13-H13)^2</f>
        <v>2.3040000000000001E-3</v>
      </c>
      <c r="D20" s="1">
        <f>(D13-H13)^2</f>
        <v>2.3040000000000001E-3</v>
      </c>
      <c r="E20" s="1">
        <f>(E13-H13)^2</f>
        <v>5.4759999999999991E-3</v>
      </c>
      <c r="F20" s="1">
        <f>(F13-H13)^2</f>
        <v>1.4399999999999992E-4</v>
      </c>
    </row>
    <row r="21" spans="1:8" x14ac:dyDescent="0.3">
      <c r="A21" s="11" t="s">
        <v>2</v>
      </c>
      <c r="B21" s="1">
        <f>(B14-H14)^2</f>
        <v>0</v>
      </c>
      <c r="C21" s="1">
        <f>(C14-H14)^2</f>
        <v>1.4400000000000025E-4</v>
      </c>
      <c r="D21" s="1">
        <f>(D14-H14)^2</f>
        <v>5.7600000000000034E-4</v>
      </c>
      <c r="E21" s="1">
        <f>(E14-H14)^2</f>
        <v>1.4440000000000004E-3</v>
      </c>
      <c r="F21" s="1">
        <f>(F14-H14)^2</f>
        <v>3.8440000000000006E-3</v>
      </c>
    </row>
    <row r="22" spans="1:8" x14ac:dyDescent="0.3">
      <c r="A22" s="11" t="s">
        <v>3</v>
      </c>
      <c r="B22" s="1">
        <f>(B15-H15)^2</f>
        <v>0</v>
      </c>
      <c r="C22" s="1">
        <f>(C15-H15)^2</f>
        <v>1.2960000000000003E-3</v>
      </c>
      <c r="D22" s="1">
        <f>(D15-H15)^2</f>
        <v>1.2960000000000003E-3</v>
      </c>
      <c r="E22" s="1">
        <f>(E15-H15)^2</f>
        <v>8.6490000000000004E-3</v>
      </c>
      <c r="F22" s="1">
        <f>(F15-H15)^2</f>
        <v>1.2321E-2</v>
      </c>
    </row>
    <row r="23" spans="1:8" x14ac:dyDescent="0.3">
      <c r="A23" s="11" t="s">
        <v>4</v>
      </c>
      <c r="B23" s="1">
        <f>(B16-H16)^2</f>
        <v>1.4399999999999992E-4</v>
      </c>
      <c r="C23" s="1">
        <f>(C16-H16)^2</f>
        <v>1.4399999999999992E-4</v>
      </c>
      <c r="D23" s="1">
        <f>(D16-H16)^2</f>
        <v>0</v>
      </c>
      <c r="E23" s="1">
        <f>(E16-H16)^2</f>
        <v>1.2960000000000003E-3</v>
      </c>
      <c r="F23" s="1">
        <f>(F16-H16)^2</f>
        <v>2.5000000000000005E-3</v>
      </c>
    </row>
    <row r="24" spans="1:8" x14ac:dyDescent="0.3">
      <c r="A24" s="11" t="s">
        <v>5</v>
      </c>
      <c r="B24" s="1">
        <f>(B17-H17)^2</f>
        <v>2.4999999999999974E-5</v>
      </c>
      <c r="C24" s="1">
        <f>(C17-H17)^2</f>
        <v>1.2099999999999991E-4</v>
      </c>
      <c r="D24" s="1">
        <f>(D17-H17)^2</f>
        <v>0</v>
      </c>
      <c r="E24" s="1">
        <f>(E17-H17)^2</f>
        <v>2.8899999999999981E-4</v>
      </c>
      <c r="F24" s="1">
        <f>(F17-H17)^2</f>
        <v>2.4999999999999974E-5</v>
      </c>
    </row>
    <row r="26" spans="1:8" x14ac:dyDescent="0.3">
      <c r="B26" s="5">
        <f>SQRT(B23+B24)</f>
        <v>1.2999999999999996E-2</v>
      </c>
      <c r="C26" s="5">
        <f>SQRT(C20+C21+C22+C24+C23)</f>
        <v>6.3316664473106923E-2</v>
      </c>
      <c r="D26" s="5">
        <f>SQRT(D20+D21+D22)</f>
        <v>6.4621977685614049E-2</v>
      </c>
      <c r="E26" s="5">
        <f>SQRT(E20+E21+E22+E23+E24)</f>
        <v>0.13097327971765843</v>
      </c>
      <c r="F26" s="5">
        <f>SQRT(F20+F21+F22+F23+F24)</f>
        <v>0.1372370212442692</v>
      </c>
    </row>
    <row r="28" spans="1:8" x14ac:dyDescent="0.3">
      <c r="B28">
        <v>1.2999999999999999E-2</v>
      </c>
      <c r="C28">
        <v>6.3316663999999995E-2</v>
      </c>
      <c r="D28">
        <v>6.4621977999999997E-2</v>
      </c>
      <c r="E28">
        <v>0.13097328</v>
      </c>
      <c r="F28">
        <v>0.13723702099999999</v>
      </c>
    </row>
    <row r="33" spans="2:7" x14ac:dyDescent="0.3">
      <c r="B33" s="12" t="s">
        <v>0</v>
      </c>
      <c r="C33" s="10" t="s">
        <v>6</v>
      </c>
      <c r="D33" s="10" t="s">
        <v>7</v>
      </c>
      <c r="E33" s="10" t="s">
        <v>8</v>
      </c>
      <c r="F33" s="10" t="s">
        <v>9</v>
      </c>
      <c r="G33" s="10" t="s">
        <v>10</v>
      </c>
    </row>
    <row r="34" spans="2:7" x14ac:dyDescent="0.3">
      <c r="B34" s="9"/>
    </row>
    <row r="35" spans="2:7" x14ac:dyDescent="0.3">
      <c r="B35" s="11" t="s">
        <v>1</v>
      </c>
      <c r="C35" s="17">
        <v>0.122</v>
      </c>
      <c r="D35" s="15">
        <v>7.3999999999999996E-2</v>
      </c>
      <c r="E35" s="15">
        <v>7.3999999999999996E-2</v>
      </c>
      <c r="F35" s="15">
        <v>4.8000000000000001E-2</v>
      </c>
      <c r="G35" s="15">
        <v>0.11</v>
      </c>
    </row>
    <row r="36" spans="2:7" x14ac:dyDescent="0.3">
      <c r="B36" s="11" t="s">
        <v>2</v>
      </c>
      <c r="C36" s="17">
        <v>0.114</v>
      </c>
      <c r="D36" s="15">
        <v>0.10199999999999999</v>
      </c>
      <c r="E36" s="15">
        <v>0.09</v>
      </c>
      <c r="F36" s="15">
        <v>7.5999999999999998E-2</v>
      </c>
      <c r="G36" s="15">
        <v>5.1999999999999998E-2</v>
      </c>
    </row>
    <row r="37" spans="2:7" x14ac:dyDescent="0.3">
      <c r="B37" s="11" t="s">
        <v>3</v>
      </c>
      <c r="C37" s="17">
        <v>0.183</v>
      </c>
      <c r="D37" s="15">
        <v>0.14699999999999999</v>
      </c>
      <c r="E37" s="15">
        <v>0.14699999999999999</v>
      </c>
      <c r="F37" s="15">
        <v>0.09</v>
      </c>
      <c r="G37" s="15">
        <v>7.1999999999999995E-2</v>
      </c>
    </row>
    <row r="38" spans="2:7" x14ac:dyDescent="0.3">
      <c r="B38" s="11" t="s">
        <v>4</v>
      </c>
      <c r="C38" s="15">
        <v>9.8000000000000004E-2</v>
      </c>
      <c r="D38" s="15">
        <v>9.8000000000000004E-2</v>
      </c>
      <c r="E38" s="17">
        <v>0.11</v>
      </c>
      <c r="F38" s="15">
        <v>7.3999999999999996E-2</v>
      </c>
      <c r="G38" s="15">
        <v>0.06</v>
      </c>
    </row>
    <row r="39" spans="2:7" x14ac:dyDescent="0.3">
      <c r="B39" s="11" t="s">
        <v>5</v>
      </c>
      <c r="C39" s="18">
        <v>4.7E-2</v>
      </c>
      <c r="D39" s="15">
        <v>4.1000000000000002E-2</v>
      </c>
      <c r="E39" s="17">
        <v>5.1999999999999998E-2</v>
      </c>
      <c r="F39" s="15">
        <v>3.5000000000000003E-2</v>
      </c>
      <c r="G39" s="18">
        <v>4.7E-2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6" workbookViewId="0">
      <selection activeCell="B26" sqref="B26"/>
    </sheetView>
  </sheetViews>
  <sheetFormatPr defaultRowHeight="14.4" x14ac:dyDescent="0.3"/>
  <cols>
    <col min="1" max="1" width="15.5546875" customWidth="1"/>
    <col min="2" max="2" width="14.44140625" customWidth="1"/>
    <col min="3" max="3" width="12.6640625" customWidth="1"/>
    <col min="4" max="4" width="15" customWidth="1"/>
    <col min="5" max="5" width="12.5546875" customWidth="1"/>
    <col min="6" max="6" width="14.5546875" customWidth="1"/>
  </cols>
  <sheetData>
    <row r="1" spans="1:8" x14ac:dyDescent="0.3">
      <c r="A1" s="1" t="s">
        <v>0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</row>
    <row r="3" spans="1:8" x14ac:dyDescent="0.3">
      <c r="A3" s="1" t="s">
        <v>1</v>
      </c>
      <c r="B3" s="1">
        <v>10</v>
      </c>
      <c r="C3" s="1">
        <v>6</v>
      </c>
      <c r="D3" s="1">
        <v>6</v>
      </c>
      <c r="E3" s="1">
        <v>4</v>
      </c>
      <c r="F3" s="1">
        <v>9</v>
      </c>
    </row>
    <row r="4" spans="1:8" x14ac:dyDescent="0.3">
      <c r="A4" s="1" t="s">
        <v>2</v>
      </c>
      <c r="B4" s="1">
        <v>9</v>
      </c>
      <c r="C4" s="1">
        <v>8</v>
      </c>
      <c r="D4" s="1">
        <v>7</v>
      </c>
      <c r="E4" s="1">
        <v>6</v>
      </c>
      <c r="F4" s="1">
        <v>4</v>
      </c>
    </row>
    <row r="5" spans="1:8" x14ac:dyDescent="0.3">
      <c r="A5" s="1" t="s">
        <v>3</v>
      </c>
      <c r="B5" s="1">
        <v>10</v>
      </c>
      <c r="C5" s="1">
        <v>8</v>
      </c>
      <c r="D5" s="1">
        <v>8</v>
      </c>
      <c r="E5" s="1">
        <v>5</v>
      </c>
      <c r="F5" s="1">
        <v>4</v>
      </c>
    </row>
    <row r="6" spans="1:8" x14ac:dyDescent="0.3">
      <c r="A6" s="1" t="s">
        <v>4</v>
      </c>
      <c r="B6" s="1">
        <v>8</v>
      </c>
      <c r="C6" s="1">
        <v>8</v>
      </c>
      <c r="D6" s="1">
        <v>9</v>
      </c>
      <c r="E6" s="1">
        <v>6</v>
      </c>
      <c r="F6" s="1">
        <v>5</v>
      </c>
    </row>
    <row r="7" spans="1:8" x14ac:dyDescent="0.3">
      <c r="A7" s="1" t="s">
        <v>5</v>
      </c>
      <c r="B7" s="1">
        <v>8</v>
      </c>
      <c r="C7" s="1">
        <v>7</v>
      </c>
      <c r="D7" s="1">
        <v>9</v>
      </c>
      <c r="E7" s="1">
        <v>6</v>
      </c>
      <c r="F7" s="1">
        <v>8</v>
      </c>
    </row>
    <row r="11" spans="1:8" x14ac:dyDescent="0.3">
      <c r="A11" s="12" t="s">
        <v>0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</row>
    <row r="12" spans="1:8" x14ac:dyDescent="0.3">
      <c r="H12" s="4" t="s">
        <v>16</v>
      </c>
    </row>
    <row r="13" spans="1:8" x14ac:dyDescent="0.3">
      <c r="A13" s="11" t="s">
        <v>1</v>
      </c>
      <c r="B13" s="15">
        <v>0.122</v>
      </c>
      <c r="C13" s="15">
        <v>7.3999999999999996E-2</v>
      </c>
      <c r="D13" s="15">
        <v>7.3999999999999996E-2</v>
      </c>
      <c r="E13" s="17">
        <v>4.8000000000000001E-2</v>
      </c>
      <c r="F13" s="15">
        <v>0.11</v>
      </c>
      <c r="H13" s="16">
        <f>MIN(B13:F13)</f>
        <v>4.8000000000000001E-2</v>
      </c>
    </row>
    <row r="14" spans="1:8" x14ac:dyDescent="0.3">
      <c r="A14" s="11" t="s">
        <v>2</v>
      </c>
      <c r="B14" s="15">
        <v>0.114</v>
      </c>
      <c r="C14" s="15">
        <v>0.10199999999999999</v>
      </c>
      <c r="D14" s="15">
        <v>0.09</v>
      </c>
      <c r="E14" s="15">
        <v>7.5999999999999998E-2</v>
      </c>
      <c r="F14" s="17">
        <v>5.1999999999999998E-2</v>
      </c>
      <c r="H14" s="16">
        <f>MIN(B14:F14)</f>
        <v>5.1999999999999998E-2</v>
      </c>
    </row>
    <row r="15" spans="1:8" x14ac:dyDescent="0.3">
      <c r="A15" s="11" t="s">
        <v>3</v>
      </c>
      <c r="B15" s="15">
        <v>0.183</v>
      </c>
      <c r="C15" s="15">
        <v>0.14699999999999999</v>
      </c>
      <c r="D15" s="15">
        <v>0.14699999999999999</v>
      </c>
      <c r="E15" s="15">
        <v>0.09</v>
      </c>
      <c r="F15" s="17">
        <v>7.1999999999999995E-2</v>
      </c>
      <c r="H15" s="16">
        <f>MIN(B15:F15)</f>
        <v>7.1999999999999995E-2</v>
      </c>
    </row>
    <row r="16" spans="1:8" x14ac:dyDescent="0.3">
      <c r="A16" s="11" t="s">
        <v>4</v>
      </c>
      <c r="B16" s="15">
        <v>9.8000000000000004E-2</v>
      </c>
      <c r="C16" s="15">
        <v>9.8000000000000004E-2</v>
      </c>
      <c r="D16" s="15">
        <v>0.11</v>
      </c>
      <c r="E16" s="15">
        <v>7.3999999999999996E-2</v>
      </c>
      <c r="F16" s="17">
        <v>0.06</v>
      </c>
      <c r="H16" s="16">
        <f>MIN(B16:F16)</f>
        <v>0.06</v>
      </c>
    </row>
    <row r="17" spans="1:8" x14ac:dyDescent="0.3">
      <c r="A17" s="11" t="s">
        <v>5</v>
      </c>
      <c r="B17" s="15">
        <v>4.7E-2</v>
      </c>
      <c r="C17" s="15">
        <v>4.1000000000000002E-2</v>
      </c>
      <c r="D17" s="15">
        <v>5.1999999999999998E-2</v>
      </c>
      <c r="E17" s="17">
        <v>3.5000000000000003E-2</v>
      </c>
      <c r="F17" s="15">
        <v>4.7E-2</v>
      </c>
      <c r="H17" s="16">
        <f>MIN(B17:F17)</f>
        <v>3.5000000000000003E-2</v>
      </c>
    </row>
    <row r="18" spans="1:8" x14ac:dyDescent="0.3">
      <c r="A18" s="12" t="s">
        <v>0</v>
      </c>
      <c r="B18" s="10" t="s">
        <v>6</v>
      </c>
      <c r="C18" s="10" t="s">
        <v>7</v>
      </c>
      <c r="D18" s="10" t="s">
        <v>8</v>
      </c>
      <c r="E18" s="10" t="s">
        <v>9</v>
      </c>
      <c r="F18" s="10" t="s">
        <v>10</v>
      </c>
    </row>
    <row r="20" spans="1:8" x14ac:dyDescent="0.3">
      <c r="A20" s="11" t="s">
        <v>1</v>
      </c>
      <c r="B20" s="1">
        <f>(B13-H13)^2</f>
        <v>5.4759999999999991E-3</v>
      </c>
      <c r="C20" s="1">
        <f>(C13-H13)^2</f>
        <v>6.7599999999999973E-4</v>
      </c>
      <c r="D20" s="1">
        <f>(D13-H13)^2</f>
        <v>6.7599999999999973E-4</v>
      </c>
      <c r="E20" s="1">
        <f>(E13-H13)^2</f>
        <v>0</v>
      </c>
      <c r="F20" s="1">
        <f>(F13-H13)^2</f>
        <v>3.8439999999999998E-3</v>
      </c>
    </row>
    <row r="21" spans="1:8" x14ac:dyDescent="0.3">
      <c r="A21" s="11" t="s">
        <v>2</v>
      </c>
      <c r="B21" s="1">
        <f t="shared" ref="B21:B24" si="0">(B14-H14)^2</f>
        <v>3.8440000000000006E-3</v>
      </c>
      <c r="C21" s="1">
        <f t="shared" ref="C21:C24" si="1">(C14-H14)^2</f>
        <v>2.4999999999999996E-3</v>
      </c>
      <c r="D21" s="1">
        <f t="shared" ref="D21:D24" si="2">(D14-H14)^2</f>
        <v>1.444E-3</v>
      </c>
      <c r="E21" s="1">
        <f t="shared" ref="E21:E24" si="3">(E14-H14)^2</f>
        <v>5.7600000000000001E-4</v>
      </c>
      <c r="F21" s="1">
        <f t="shared" ref="F21:F24" si="4">(F14-H14)^2</f>
        <v>0</v>
      </c>
    </row>
    <row r="22" spans="1:8" x14ac:dyDescent="0.3">
      <c r="A22" s="11" t="s">
        <v>3</v>
      </c>
      <c r="B22" s="1">
        <f t="shared" si="0"/>
        <v>1.2321E-2</v>
      </c>
      <c r="C22" s="1">
        <f t="shared" si="1"/>
        <v>5.6249999999999998E-3</v>
      </c>
      <c r="D22" s="1">
        <f t="shared" si="2"/>
        <v>5.6249999999999998E-3</v>
      </c>
      <c r="E22" s="1">
        <f t="shared" si="3"/>
        <v>3.2400000000000007E-4</v>
      </c>
      <c r="F22" s="1">
        <f t="shared" si="4"/>
        <v>0</v>
      </c>
    </row>
    <row r="23" spans="1:8" x14ac:dyDescent="0.3">
      <c r="A23" s="11" t="s">
        <v>4</v>
      </c>
      <c r="B23" s="1">
        <f t="shared" si="0"/>
        <v>1.4440000000000004E-3</v>
      </c>
      <c r="C23" s="1">
        <f t="shared" si="1"/>
        <v>1.4440000000000004E-3</v>
      </c>
      <c r="D23" s="1">
        <f t="shared" si="2"/>
        <v>2.5000000000000005E-3</v>
      </c>
      <c r="E23" s="1">
        <f t="shared" si="3"/>
        <v>1.9599999999999997E-4</v>
      </c>
      <c r="F23" s="1">
        <f t="shared" si="4"/>
        <v>0</v>
      </c>
    </row>
    <row r="24" spans="1:8" x14ac:dyDescent="0.3">
      <c r="A24" s="11" t="s">
        <v>5</v>
      </c>
      <c r="B24" s="1">
        <f t="shared" si="0"/>
        <v>1.4399999999999992E-4</v>
      </c>
      <c r="C24" s="1">
        <f t="shared" si="1"/>
        <v>3.5999999999999981E-5</v>
      </c>
      <c r="D24" s="1">
        <f t="shared" si="2"/>
        <v>2.8899999999999981E-4</v>
      </c>
      <c r="E24" s="1">
        <f t="shared" si="3"/>
        <v>0</v>
      </c>
      <c r="F24" s="1">
        <f t="shared" si="4"/>
        <v>1.4399999999999992E-4</v>
      </c>
    </row>
    <row r="26" spans="1:8" x14ac:dyDescent="0.3">
      <c r="B26" s="5">
        <f>SQRT(B20+B21+B22+B23+B24)</f>
        <v>0.15241062955056645</v>
      </c>
      <c r="C26" s="5">
        <f>SQRT(C20+C21+C22+C23+C24)</f>
        <v>0.10139526616169021</v>
      </c>
      <c r="D26" s="5">
        <f>SQRT(D20+D21+D22+D23+D24)</f>
        <v>0.1026352765865616</v>
      </c>
      <c r="E26" s="5">
        <f>SQRT(E21+E22+E23)</f>
        <v>3.3105890714493699E-2</v>
      </c>
      <c r="F26" s="5">
        <f>SQRT(F20+F24)</f>
        <v>6.3150613615387777E-2</v>
      </c>
    </row>
    <row r="28" spans="1:8" x14ac:dyDescent="0.3">
      <c r="B28">
        <v>0.15241062999999999</v>
      </c>
      <c r="C28">
        <v>0.101395266</v>
      </c>
      <c r="D28">
        <v>0.102635277</v>
      </c>
      <c r="E28">
        <v>3.3105890999999998E-2</v>
      </c>
      <c r="F28">
        <v>6.3150613999999994E-2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15" sqref="E15"/>
    </sheetView>
  </sheetViews>
  <sheetFormatPr defaultRowHeight="14.4" x14ac:dyDescent="0.3"/>
  <cols>
    <col min="1" max="1" width="16.21875" customWidth="1"/>
    <col min="2" max="2" width="13.77734375" customWidth="1"/>
    <col min="3" max="3" width="15" customWidth="1"/>
    <col min="4" max="4" width="11.88671875" customWidth="1"/>
    <col min="5" max="5" width="12.77734375" customWidth="1"/>
    <col min="7" max="7" width="10.77734375" customWidth="1"/>
  </cols>
  <sheetData>
    <row r="1" spans="1:7" x14ac:dyDescent="0.3">
      <c r="A1" s="8" t="s">
        <v>6</v>
      </c>
      <c r="B1" s="8" t="s">
        <v>7</v>
      </c>
      <c r="C1" s="8" t="s">
        <v>8</v>
      </c>
      <c r="D1" s="8" t="s">
        <v>9</v>
      </c>
      <c r="E1" s="8" t="s">
        <v>10</v>
      </c>
      <c r="F1" s="1"/>
      <c r="G1" s="1"/>
    </row>
    <row r="2" spans="1:7" x14ac:dyDescent="0.3">
      <c r="A2" s="5">
        <v>1.2999999999999999E-2</v>
      </c>
      <c r="B2" s="5">
        <v>6.3316663999999995E-2</v>
      </c>
      <c r="C2" s="5">
        <v>6.4621977999999997E-2</v>
      </c>
      <c r="D2" s="5">
        <v>0.13097328</v>
      </c>
      <c r="E2" s="5">
        <v>0.13723702099999999</v>
      </c>
      <c r="F2" s="1"/>
      <c r="G2" s="5"/>
    </row>
    <row r="3" spans="1:7" x14ac:dyDescent="0.3">
      <c r="A3" s="13">
        <v>0.15241062999999999</v>
      </c>
      <c r="B3" s="13">
        <v>0.101395266</v>
      </c>
      <c r="C3" s="13">
        <v>0.102635277</v>
      </c>
      <c r="D3" s="13">
        <v>3.3105890999999998E-2</v>
      </c>
      <c r="E3" s="13">
        <v>6.3150613999999994E-2</v>
      </c>
      <c r="F3" s="1"/>
      <c r="G3" s="13"/>
    </row>
    <row r="4" spans="1:7" x14ac:dyDescent="0.3">
      <c r="A4" s="22"/>
      <c r="B4" s="22"/>
      <c r="C4" s="22"/>
      <c r="D4" s="22"/>
      <c r="E4" s="22"/>
      <c r="F4" s="22"/>
      <c r="G4" s="22"/>
    </row>
    <row r="5" spans="1:7" x14ac:dyDescent="0.3">
      <c r="A5" s="1">
        <f>A2+A3</f>
        <v>0.16541063</v>
      </c>
      <c r="B5" s="1">
        <f t="shared" ref="B5:E5" si="0">B2+B3</f>
        <v>0.16471193000000001</v>
      </c>
      <c r="C5" s="1">
        <f t="shared" si="0"/>
        <v>0.16725725499999999</v>
      </c>
      <c r="D5" s="1">
        <f t="shared" si="0"/>
        <v>0.164079171</v>
      </c>
      <c r="E5" s="1">
        <f t="shared" si="0"/>
        <v>0.20038763499999998</v>
      </c>
      <c r="F5" s="1"/>
      <c r="G5" s="1"/>
    </row>
    <row r="6" spans="1:7" x14ac:dyDescent="0.3">
      <c r="A6" s="22"/>
      <c r="B6" s="22"/>
      <c r="C6" s="22"/>
      <c r="D6" s="22"/>
      <c r="E6" s="22"/>
      <c r="F6" s="22"/>
      <c r="G6" s="22"/>
    </row>
    <row r="7" spans="1:7" x14ac:dyDescent="0.3">
      <c r="A7" s="20">
        <f>A3/(A5)</f>
        <v>0.92140771122146137</v>
      </c>
      <c r="B7" s="7">
        <f t="shared" ref="B7:E7" si="1">B3/(B5)</f>
        <v>0.61559151179881133</v>
      </c>
      <c r="C7" s="7">
        <f t="shared" si="1"/>
        <v>0.61363722010145394</v>
      </c>
      <c r="D7" s="7">
        <f t="shared" si="1"/>
        <v>0.20176778562587935</v>
      </c>
      <c r="E7" s="7">
        <f t="shared" si="1"/>
        <v>0.31514226913252408</v>
      </c>
      <c r="F7" s="1"/>
      <c r="G7" s="7"/>
    </row>
    <row r="8" spans="1:7" x14ac:dyDescent="0.3">
      <c r="A8" s="21" t="s">
        <v>17</v>
      </c>
    </row>
    <row r="9" spans="1:7" x14ac:dyDescent="0.3">
      <c r="A9" s="19"/>
    </row>
    <row r="10" spans="1:7" x14ac:dyDescent="0.3">
      <c r="A10" s="19"/>
    </row>
    <row r="14" spans="1:7" x14ac:dyDescent="0.3">
      <c r="D14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z ij váha</vt:lpstr>
      <vt:lpstr>maximum IH</vt:lpstr>
      <vt:lpstr>minimum BH</vt:lpstr>
      <vt:lpstr>uv=BH deleno (IH+BH)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Jan1991</dc:creator>
  <cp:lastModifiedBy>Jan1991</cp:lastModifiedBy>
  <dcterms:created xsi:type="dcterms:W3CDTF">2016-05-22T14:26:12Z</dcterms:created>
  <dcterms:modified xsi:type="dcterms:W3CDTF">2016-05-30T21:29:59Z</dcterms:modified>
</cp:coreProperties>
</file>