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07"/>
  <workbookPr/>
  <mc:AlternateContent xmlns:mc="http://schemas.openxmlformats.org/markup-compatibility/2006">
    <mc:Choice Requires="x15">
      <x15ac:absPath xmlns:x15ac="http://schemas.microsoft.com/office/spreadsheetml/2010/11/ac" url="https://utbcz-my.sharepoint.com/personal/d_nesporova_utb_cz/Documents/"/>
    </mc:Choice>
  </mc:AlternateContent>
  <xr:revisionPtr revIDLastSave="0" documentId="8_{7855AECD-5758-46E0-983E-652AC5C3A005}" xr6:coauthVersionLast="47" xr6:coauthVersionMax="47" xr10:uidLastSave="{00000000-0000-0000-0000-000000000000}"/>
  <bookViews>
    <workbookView xWindow="3660" yWindow="500" windowWidth="23180" windowHeight="16300" xr2:uid="{00000000-000D-0000-FFFF-FFFF00000000}"/>
  </bookViews>
  <sheets>
    <sheet name="Marian Jurečka" sheetId="1" r:id="rId1"/>
    <sheet name="Vít Rakušan " sheetId="2" r:id="rId2"/>
    <sheet name="Petr Fiala" sheetId="3" r:id="rId3"/>
    <sheet name="Tomio Okamura " sheetId="4" r:id="rId4"/>
    <sheet name="Ivan Bartoš" sheetId="5" r:id="rId5"/>
    <sheet name="Markéta Pekarová Adamová " sheetId="6" r:id="rId6"/>
    <sheet name="Andrej Babiš " sheetId="7" r:id="rId7"/>
    <sheet name="Osvojení soc. sítí" sheetId="8" r:id="rId8"/>
    <sheet name="Celkový přehled" sheetId="9" r:id="rId9"/>
    <sheet name="Aktivita poslanců + publika " sheetId="10" r:id="rId10"/>
    <sheet name="Typy příspěvků" sheetId="11" r:id="rId11"/>
    <sheet name="Emoce" sheetId="12" r:id="rId12"/>
    <sheet name="Průměrné ceny inzerce " sheetId="13" r:id="rId13"/>
  </sheets>
  <definedNames>
    <definedName name="Z_9B7056DF_38AF_4562_94F2_D8BDEC1AC93A_.wvu.FilterData" localSheetId="0" hidden="1">'Marian Jurečka'!$A$63:$BZ$99</definedName>
  </definedNames>
  <calcPr calcId="191028"/>
  <customWorkbookViews>
    <customWorkbookView name="Filtr 1" guid="{9B7056DF-38AF-4562-94F2-D8BDEC1AC93A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22" i="10" l="1"/>
  <c r="K22" i="10"/>
  <c r="L22" i="10"/>
  <c r="J23" i="10"/>
  <c r="K23" i="10"/>
  <c r="L23" i="10"/>
  <c r="J24" i="10"/>
  <c r="K24" i="10"/>
  <c r="L24" i="10"/>
  <c r="J25" i="10"/>
  <c r="K25" i="10"/>
  <c r="L25" i="10"/>
  <c r="J26" i="10"/>
  <c r="K26" i="10"/>
  <c r="L26" i="10"/>
  <c r="J27" i="10"/>
  <c r="K27" i="10"/>
  <c r="L27" i="10"/>
  <c r="F27" i="12"/>
  <c r="D27" i="12"/>
  <c r="F26" i="12"/>
  <c r="D26" i="12"/>
  <c r="F25" i="12"/>
  <c r="D25" i="12"/>
  <c r="F24" i="12"/>
  <c r="D24" i="12"/>
  <c r="F23" i="12"/>
  <c r="D23" i="12"/>
  <c r="F22" i="12"/>
  <c r="D22" i="12"/>
  <c r="F17" i="12"/>
  <c r="D17" i="12"/>
  <c r="F16" i="12"/>
  <c r="D16" i="12"/>
  <c r="F15" i="12"/>
  <c r="D15" i="12"/>
  <c r="F14" i="12"/>
  <c r="D14" i="12"/>
  <c r="F13" i="12"/>
  <c r="D13" i="12"/>
  <c r="F12" i="12"/>
  <c r="D12" i="12"/>
  <c r="F8" i="12"/>
  <c r="D8" i="12"/>
  <c r="F7" i="12"/>
  <c r="D7" i="12"/>
  <c r="F6" i="12"/>
  <c r="D6" i="12"/>
  <c r="F5" i="12"/>
  <c r="D5" i="12"/>
  <c r="F4" i="12"/>
  <c r="D4" i="12"/>
  <c r="F3" i="12"/>
  <c r="D3" i="12"/>
  <c r="F2" i="12"/>
  <c r="D2" i="12"/>
  <c r="K29" i="11"/>
  <c r="J29" i="11"/>
  <c r="I29" i="11"/>
  <c r="H29" i="11"/>
  <c r="G29" i="11"/>
  <c r="F29" i="11"/>
  <c r="E29" i="11"/>
  <c r="D29" i="11"/>
  <c r="C29" i="11"/>
  <c r="J19" i="11"/>
  <c r="I19" i="11"/>
  <c r="H19" i="11"/>
  <c r="G19" i="11"/>
  <c r="F19" i="11"/>
  <c r="E19" i="11"/>
  <c r="C19" i="11"/>
  <c r="J9" i="11"/>
  <c r="I9" i="11"/>
  <c r="H9" i="11"/>
  <c r="G9" i="11"/>
  <c r="F9" i="11"/>
  <c r="E9" i="11"/>
  <c r="D9" i="11"/>
  <c r="C9" i="11"/>
  <c r="K17" i="10"/>
  <c r="J17" i="10"/>
  <c r="K16" i="10"/>
  <c r="J16" i="10"/>
  <c r="K15" i="10"/>
  <c r="J15" i="10"/>
  <c r="K14" i="10"/>
  <c r="J14" i="10"/>
  <c r="K13" i="10"/>
  <c r="J13" i="10"/>
  <c r="K12" i="10"/>
  <c r="J12" i="10"/>
  <c r="L8" i="10"/>
  <c r="K8" i="10"/>
  <c r="J8" i="10"/>
  <c r="L7" i="10"/>
  <c r="K7" i="10"/>
  <c r="J7" i="10"/>
  <c r="L6" i="10"/>
  <c r="K6" i="10"/>
  <c r="J6" i="10"/>
  <c r="L5" i="10"/>
  <c r="K5" i="10"/>
  <c r="J5" i="10"/>
  <c r="L4" i="10"/>
  <c r="K4" i="10"/>
  <c r="J4" i="10"/>
  <c r="L3" i="10"/>
  <c r="K3" i="10"/>
  <c r="J3" i="10"/>
  <c r="L2" i="10"/>
  <c r="K2" i="10"/>
  <c r="J2" i="10"/>
  <c r="AA76" i="7"/>
  <c r="Z76" i="7"/>
  <c r="Y76" i="7"/>
  <c r="X76" i="7"/>
  <c r="W76" i="7"/>
  <c r="V76" i="7"/>
  <c r="U76" i="7"/>
  <c r="T76" i="7"/>
  <c r="S76" i="7"/>
  <c r="R76" i="7"/>
  <c r="Q76" i="7"/>
  <c r="P76" i="7"/>
  <c r="O76" i="7"/>
  <c r="M76" i="7"/>
  <c r="L76" i="7"/>
  <c r="K76" i="7"/>
  <c r="J76" i="7"/>
  <c r="I76" i="7"/>
  <c r="H76" i="7"/>
  <c r="F76" i="7"/>
  <c r="E76" i="7"/>
  <c r="D76" i="7"/>
  <c r="C76" i="7"/>
  <c r="AA108" i="6"/>
  <c r="Z108" i="6"/>
  <c r="Y108" i="6"/>
  <c r="X108" i="6"/>
  <c r="W108" i="6"/>
  <c r="V108" i="6"/>
  <c r="U108" i="6"/>
  <c r="T108" i="6"/>
  <c r="S108" i="6"/>
  <c r="R108" i="6"/>
  <c r="Q108" i="6"/>
  <c r="P108" i="6"/>
  <c r="O108" i="6"/>
  <c r="M108" i="6"/>
  <c r="I108" i="6"/>
  <c r="H108" i="6"/>
  <c r="F108" i="6"/>
  <c r="E108" i="6"/>
  <c r="D108" i="6"/>
  <c r="C108" i="6"/>
  <c r="K102" i="6"/>
  <c r="J102" i="6"/>
  <c r="L96" i="6"/>
  <c r="K96" i="6"/>
  <c r="J96" i="6"/>
  <c r="L78" i="6"/>
  <c r="K78" i="6"/>
  <c r="J78" i="6"/>
  <c r="J108" i="6" s="1"/>
  <c r="AA62" i="6"/>
  <c r="Z62" i="6"/>
  <c r="Y62" i="6"/>
  <c r="X62" i="6"/>
  <c r="W62" i="6"/>
  <c r="V62" i="6"/>
  <c r="U62" i="6"/>
  <c r="T62" i="6"/>
  <c r="S62" i="6"/>
  <c r="R62" i="6"/>
  <c r="Q62" i="6"/>
  <c r="P62" i="6"/>
  <c r="O62" i="6"/>
  <c r="M62" i="6"/>
  <c r="L62" i="6"/>
  <c r="K62" i="6"/>
  <c r="J62" i="6"/>
  <c r="I62" i="6"/>
  <c r="H62" i="6"/>
  <c r="G62" i="6"/>
  <c r="F62" i="6"/>
  <c r="E62" i="6"/>
  <c r="D62" i="6"/>
  <c r="C62" i="6"/>
  <c r="AA41" i="6"/>
  <c r="Z41" i="6"/>
  <c r="Y41" i="6"/>
  <c r="X41" i="6"/>
  <c r="W41" i="6"/>
  <c r="V41" i="6"/>
  <c r="U41" i="6"/>
  <c r="T41" i="6"/>
  <c r="S41" i="6"/>
  <c r="R41" i="6"/>
  <c r="Q41" i="6"/>
  <c r="P41" i="6"/>
  <c r="O41" i="6"/>
  <c r="M41" i="6"/>
  <c r="L41" i="6"/>
  <c r="K41" i="6"/>
  <c r="J41" i="6"/>
  <c r="I41" i="6"/>
  <c r="H41" i="6"/>
  <c r="F41" i="6"/>
  <c r="E41" i="6"/>
  <c r="D41" i="6"/>
  <c r="C41" i="6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M76" i="5"/>
  <c r="L76" i="5"/>
  <c r="H76" i="5"/>
  <c r="G76" i="5"/>
  <c r="F76" i="5"/>
  <c r="E76" i="5"/>
  <c r="D76" i="5"/>
  <c r="C76" i="5"/>
  <c r="J67" i="5"/>
  <c r="K65" i="5"/>
  <c r="K76" i="5" s="1"/>
  <c r="J65" i="5"/>
  <c r="J76" i="5" s="1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M53" i="5"/>
  <c r="L53" i="5"/>
  <c r="K53" i="5"/>
  <c r="J53" i="5"/>
  <c r="I53" i="5"/>
  <c r="H53" i="5"/>
  <c r="F53" i="5"/>
  <c r="E53" i="5"/>
  <c r="D53" i="5"/>
  <c r="C53" i="5"/>
  <c r="AA26" i="5"/>
  <c r="Z26" i="5"/>
  <c r="Y26" i="5"/>
  <c r="X26" i="5"/>
  <c r="W26" i="5"/>
  <c r="V26" i="5"/>
  <c r="U26" i="5"/>
  <c r="T26" i="5"/>
  <c r="S26" i="5"/>
  <c r="R26" i="5"/>
  <c r="Q26" i="5"/>
  <c r="P26" i="5"/>
  <c r="O26" i="5"/>
  <c r="M26" i="5"/>
  <c r="L26" i="5"/>
  <c r="K26" i="5"/>
  <c r="J26" i="5"/>
  <c r="I26" i="5"/>
  <c r="H26" i="5"/>
  <c r="F26" i="5"/>
  <c r="E26" i="5"/>
  <c r="D26" i="5"/>
  <c r="C26" i="5"/>
  <c r="AA264" i="4"/>
  <c r="Z264" i="4"/>
  <c r="Y264" i="4"/>
  <c r="X264" i="4"/>
  <c r="W264" i="4"/>
  <c r="V264" i="4"/>
  <c r="U264" i="4"/>
  <c r="T264" i="4"/>
  <c r="S264" i="4"/>
  <c r="R264" i="4"/>
  <c r="Q264" i="4"/>
  <c r="P264" i="4"/>
  <c r="O264" i="4"/>
  <c r="M264" i="4"/>
  <c r="L264" i="4"/>
  <c r="K264" i="4"/>
  <c r="J264" i="4"/>
  <c r="I264" i="4"/>
  <c r="H264" i="4"/>
  <c r="F264" i="4"/>
  <c r="E264" i="4"/>
  <c r="D264" i="4"/>
  <c r="C264" i="4"/>
  <c r="AA199" i="4"/>
  <c r="Z199" i="4"/>
  <c r="Y199" i="4"/>
  <c r="X199" i="4"/>
  <c r="W199" i="4"/>
  <c r="V199" i="4"/>
  <c r="U199" i="4"/>
  <c r="T199" i="4"/>
  <c r="S199" i="4"/>
  <c r="R199" i="4"/>
  <c r="Q199" i="4"/>
  <c r="P199" i="4"/>
  <c r="O199" i="4"/>
  <c r="M199" i="4"/>
  <c r="L199" i="4"/>
  <c r="K199" i="4"/>
  <c r="J199" i="4"/>
  <c r="I199" i="4"/>
  <c r="H199" i="4"/>
  <c r="F199" i="4"/>
  <c r="E199" i="4"/>
  <c r="D199" i="4"/>
  <c r="C199" i="4"/>
  <c r="AA114" i="4"/>
  <c r="Z114" i="4"/>
  <c r="Y114" i="4"/>
  <c r="X114" i="4"/>
  <c r="W114" i="4"/>
  <c r="V114" i="4"/>
  <c r="U114" i="4"/>
  <c r="T114" i="4"/>
  <c r="S114" i="4"/>
  <c r="R114" i="4"/>
  <c r="Q114" i="4"/>
  <c r="P114" i="4"/>
  <c r="O114" i="4"/>
  <c r="M114" i="4"/>
  <c r="L114" i="4"/>
  <c r="K114" i="4"/>
  <c r="J114" i="4"/>
  <c r="I114" i="4"/>
  <c r="H114" i="4"/>
  <c r="F114" i="4"/>
  <c r="E114" i="4"/>
  <c r="D114" i="4"/>
  <c r="C114" i="4"/>
  <c r="AA132" i="3"/>
  <c r="Z132" i="3"/>
  <c r="Y132" i="3"/>
  <c r="X132" i="3"/>
  <c r="W132" i="3"/>
  <c r="V132" i="3"/>
  <c r="U132" i="3"/>
  <c r="T132" i="3"/>
  <c r="S132" i="3"/>
  <c r="R132" i="3"/>
  <c r="Q132" i="3"/>
  <c r="P132" i="3"/>
  <c r="O132" i="3"/>
  <c r="M132" i="3"/>
  <c r="L132" i="3"/>
  <c r="I132" i="3"/>
  <c r="H132" i="3"/>
  <c r="F132" i="3"/>
  <c r="E132" i="3"/>
  <c r="D132" i="3"/>
  <c r="C132" i="3"/>
  <c r="K89" i="3"/>
  <c r="K132" i="3" s="1"/>
  <c r="J89" i="3"/>
  <c r="J132" i="3" s="1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M75" i="3"/>
  <c r="L75" i="3"/>
  <c r="K75" i="3"/>
  <c r="J75" i="3"/>
  <c r="I75" i="3"/>
  <c r="H75" i="3"/>
  <c r="F75" i="3"/>
  <c r="E75" i="3"/>
  <c r="D75" i="3"/>
  <c r="C75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M48" i="3"/>
  <c r="L48" i="3"/>
  <c r="K48" i="3"/>
  <c r="J48" i="3"/>
  <c r="I48" i="3"/>
  <c r="H48" i="3"/>
  <c r="F48" i="3"/>
  <c r="E48" i="3"/>
  <c r="D48" i="3"/>
  <c r="C48" i="3"/>
  <c r="M192" i="2"/>
  <c r="L192" i="2"/>
  <c r="K192" i="2"/>
  <c r="M190" i="2"/>
  <c r="L190" i="2"/>
  <c r="K190" i="2"/>
  <c r="AA114" i="2"/>
  <c r="Z114" i="2"/>
  <c r="Y114" i="2"/>
  <c r="X114" i="2"/>
  <c r="W114" i="2"/>
  <c r="V114" i="2"/>
  <c r="U114" i="2"/>
  <c r="T114" i="2"/>
  <c r="S114" i="2"/>
  <c r="R114" i="2"/>
  <c r="Q114" i="2"/>
  <c r="P114" i="2"/>
  <c r="O114" i="2"/>
  <c r="M114" i="2"/>
  <c r="I114" i="2"/>
  <c r="H114" i="2"/>
  <c r="F114" i="2"/>
  <c r="E114" i="2"/>
  <c r="D114" i="2"/>
  <c r="C114" i="2"/>
  <c r="L112" i="2"/>
  <c r="K112" i="2"/>
  <c r="J112" i="2"/>
  <c r="L110" i="2"/>
  <c r="K110" i="2"/>
  <c r="J110" i="2"/>
  <c r="L108" i="2"/>
  <c r="K108" i="2"/>
  <c r="J108" i="2"/>
  <c r="L96" i="2"/>
  <c r="K96" i="2"/>
  <c r="J96" i="2"/>
  <c r="K94" i="2"/>
  <c r="J94" i="2"/>
  <c r="L84" i="2"/>
  <c r="K84" i="2"/>
  <c r="J84" i="2"/>
  <c r="K65" i="2"/>
  <c r="J65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K64" i="2"/>
  <c r="J64" i="2"/>
  <c r="I64" i="2"/>
  <c r="H64" i="2"/>
  <c r="F64" i="2"/>
  <c r="E64" i="2"/>
  <c r="D64" i="2"/>
  <c r="C64" i="2"/>
  <c r="L35" i="2"/>
  <c r="K35" i="2"/>
  <c r="J35" i="2"/>
  <c r="AA34" i="2"/>
  <c r="Z34" i="2"/>
  <c r="Y34" i="2"/>
  <c r="X34" i="2"/>
  <c r="W34" i="2"/>
  <c r="V34" i="2"/>
  <c r="U34" i="2"/>
  <c r="T34" i="2"/>
  <c r="S34" i="2"/>
  <c r="R34" i="2"/>
  <c r="Q34" i="2"/>
  <c r="P34" i="2"/>
  <c r="O34" i="2"/>
  <c r="M34" i="2"/>
  <c r="L34" i="2"/>
  <c r="K34" i="2"/>
  <c r="J34" i="2"/>
  <c r="I34" i="2"/>
  <c r="H34" i="2"/>
  <c r="F34" i="2"/>
  <c r="E34" i="2"/>
  <c r="D34" i="2"/>
  <c r="C34" i="2"/>
  <c r="AA141" i="1"/>
  <c r="Z141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I141" i="1"/>
  <c r="H141" i="1"/>
  <c r="F141" i="1"/>
  <c r="E141" i="1"/>
  <c r="D141" i="1"/>
  <c r="C141" i="1"/>
  <c r="L118" i="1"/>
  <c r="L141" i="1" s="1"/>
  <c r="K118" i="1"/>
  <c r="K141" i="1" s="1"/>
  <c r="J118" i="1"/>
  <c r="J141" i="1" s="1"/>
  <c r="K99" i="1"/>
  <c r="J99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M98" i="1"/>
  <c r="K98" i="1"/>
  <c r="J98" i="1"/>
  <c r="I98" i="1"/>
  <c r="H98" i="1"/>
  <c r="F98" i="1"/>
  <c r="E98" i="1"/>
  <c r="D98" i="1"/>
  <c r="C98" i="1"/>
  <c r="AA50" i="1"/>
  <c r="Z50" i="1"/>
  <c r="Y50" i="1"/>
  <c r="X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K108" i="6" l="1"/>
  <c r="L108" i="6"/>
  <c r="J115" i="2"/>
  <c r="J114" i="2"/>
  <c r="K115" i="2"/>
  <c r="K114" i="2"/>
  <c r="L115" i="2"/>
  <c r="L114" i="2"/>
  <c r="C31" i="11"/>
</calcChain>
</file>

<file path=xl/sharedStrings.xml><?xml version="1.0" encoding="utf-8"?>
<sst xmlns="http://schemas.openxmlformats.org/spreadsheetml/2006/main" count="3547" uniqueCount="978">
  <si>
    <t xml:space="preserve">vyjádření / komentář </t>
  </si>
  <si>
    <t>společenské/kulturní dění (typicky nepolitické události, které se netýkají osoby politika – např. sportovní utkání);</t>
  </si>
  <si>
    <t xml:space="preserve">politický subjekt </t>
  </si>
  <si>
    <t xml:space="preserve">Marian Jurečka </t>
  </si>
  <si>
    <t>oznámení (pozvánky na události, oznámení nadcházející události)</t>
  </si>
  <si>
    <t>volný čas (popisné obsahy odkazující k volnému času a volnočasovým aktivitám poslance/poslankyně)</t>
  </si>
  <si>
    <t xml:space="preserve">sociální síť </t>
  </si>
  <si>
    <t xml:space="preserve">Facebook </t>
  </si>
  <si>
    <t>report (zprávy o již proběhlých událostech, často převzaté z médií)</t>
  </si>
  <si>
    <t>preference, záliby (nepolitické více emotivní obsahy vyjadřující politikův životní styl a záliby)</t>
  </si>
  <si>
    <t xml:space="preserve">počet sledujících </t>
  </si>
  <si>
    <t>výzva (k mobilizaci k účasti, zapojení do kampaně, k finančnímu příspěvku, výzva ke sdílení obsahů, zveřejnění materiálů, k volbě);</t>
  </si>
  <si>
    <t>soukromé/rodinné obsahy (zpravidla odkazující k vlastním pocitům či rodině);</t>
  </si>
  <si>
    <t xml:space="preserve">práce s publikem </t>
  </si>
  <si>
    <t xml:space="preserve">ano </t>
  </si>
  <si>
    <t>propagační materiál (sdílení samotné propagačního materiálu – např. grafiky, videa)</t>
  </si>
  <si>
    <t>počet příspěvků</t>
  </si>
  <si>
    <t xml:space="preserve">informativní (informování o aktuální situaci) </t>
  </si>
  <si>
    <t xml:space="preserve">příspěvek </t>
  </si>
  <si>
    <t xml:space="preserve">text </t>
  </si>
  <si>
    <t xml:space="preserve">fotografie </t>
  </si>
  <si>
    <t xml:space="preserve">video </t>
  </si>
  <si>
    <t xml:space="preserve">odkaz </t>
  </si>
  <si>
    <t>jiné</t>
  </si>
  <si>
    <t xml:space="preserve">vlastní obsah </t>
  </si>
  <si>
    <t xml:space="preserve">převzatý obsah </t>
  </si>
  <si>
    <t xml:space="preserve">počet reakcí </t>
  </si>
  <si>
    <t>počet komentářů</t>
  </si>
  <si>
    <t xml:space="preserve">počet sdílení </t>
  </si>
  <si>
    <t xml:space="preserve">obsah sdělení </t>
  </si>
  <si>
    <t>vyjádření/komentář</t>
  </si>
  <si>
    <t xml:space="preserve">oznámení </t>
  </si>
  <si>
    <t xml:space="preserve">report </t>
  </si>
  <si>
    <t>výzva</t>
  </si>
  <si>
    <t xml:space="preserve">propagační materiál </t>
  </si>
  <si>
    <t xml:space="preserve">informativní </t>
  </si>
  <si>
    <t>společenské/kulturní dění</t>
  </si>
  <si>
    <t>volný čas</t>
  </si>
  <si>
    <t>preference a záliby</t>
  </si>
  <si>
    <t>soukromé/rodinné obsahy</t>
  </si>
  <si>
    <t xml:space="preserve">kritičnost </t>
  </si>
  <si>
    <t>vtip</t>
  </si>
  <si>
    <t>emoce</t>
  </si>
  <si>
    <t>Zítra k večeru vás srdečně zvu</t>
  </si>
  <si>
    <t xml:space="preserve">grafika </t>
  </si>
  <si>
    <t xml:space="preserve">pozvánka na koncert </t>
  </si>
  <si>
    <t>Přátelé, zítra budu hostem Otázky Václava Moravce.</t>
  </si>
  <si>
    <t>grafika</t>
  </si>
  <si>
    <t xml:space="preserve">ekonomická situace </t>
  </si>
  <si>
    <t xml:space="preserve">Gratuluji Ivanu Bartošovi </t>
  </si>
  <si>
    <t xml:space="preserve">gratulace Ivanu Bartošovi </t>
  </si>
  <si>
    <t>‼️ Důležité! Nebojte se obrátit na úřady práce</t>
  </si>
  <si>
    <t>Energetika</t>
  </si>
  <si>
    <t>V zákulisí ČT24</t>
  </si>
  <si>
    <t xml:space="preserve">pozvání na sledování </t>
  </si>
  <si>
    <t xml:space="preserve">Borci v dětském pokojíku, </t>
  </si>
  <si>
    <t>víkend u Jurečků</t>
  </si>
  <si>
    <t>‼️ Pomáháme s náklady na enegie!</t>
  </si>
  <si>
    <t xml:space="preserve">Otázky Václava Moravce </t>
  </si>
  <si>
    <t xml:space="preserve">Za minulé vlády vzrostly výdaje státu </t>
  </si>
  <si>
    <t xml:space="preserve">Na cestě z domu do Prahy </t>
  </si>
  <si>
    <t xml:space="preserve">zavolejte mi </t>
  </si>
  <si>
    <t xml:space="preserve">Lidem v těžké situaci </t>
  </si>
  <si>
    <t xml:space="preserve">školství </t>
  </si>
  <si>
    <t>‼ Náš návrh na pomoc</t>
  </si>
  <si>
    <t xml:space="preserve">Podporujeme všechny, kteří poctivě pracují. </t>
  </si>
  <si>
    <t xml:space="preserve">Daňové bonusy </t>
  </si>
  <si>
    <t>Dnes žádá naše vláda v Poslanecké sněmovně o důvěru</t>
  </si>
  <si>
    <t>důvěra vlády</t>
  </si>
  <si>
    <t>Ptáte se, co říkám na</t>
  </si>
  <si>
    <t xml:space="preserve">vyjádření k Okamurovi </t>
  </si>
  <si>
    <t>Naše vláda získala důvěru...</t>
  </si>
  <si>
    <t>Vím, že už jste zřejmě všichni unavení</t>
  </si>
  <si>
    <t xml:space="preserve">zadlužení země </t>
  </si>
  <si>
    <t xml:space="preserve">Moje politika na Ministerstvo práce a sociálních věcí </t>
  </si>
  <si>
    <t xml:space="preserve">sociální práce </t>
  </si>
  <si>
    <t xml:space="preserve">Naše vláda získala důvěru </t>
  </si>
  <si>
    <t>Do 28. ledna probíhá Milostivé léto</t>
  </si>
  <si>
    <t xml:space="preserve">dluhy </t>
  </si>
  <si>
    <t>Chci dát možnost pracovat i maminkám</t>
  </si>
  <si>
    <t xml:space="preserve">péče o dítě </t>
  </si>
  <si>
    <t>Přátelé, v neděli budu hostem pořadu Partie</t>
  </si>
  <si>
    <t>pozvánka Partie</t>
  </si>
  <si>
    <t xml:space="preserve">Pomáháme těm, kteří jsou nejvíce </t>
  </si>
  <si>
    <t xml:space="preserve">Chtěl bych vyzvat všechny z vás </t>
  </si>
  <si>
    <t>Člověk musí bojovat proti tomu zlu</t>
  </si>
  <si>
    <t xml:space="preserve">Jan Palach </t>
  </si>
  <si>
    <t xml:space="preserve">Dnešní setkání s představiteli ČMKOS </t>
  </si>
  <si>
    <t xml:space="preserve">poměry zaměstnanců </t>
  </si>
  <si>
    <t xml:space="preserve">Nebudeme dále pokračovat </t>
  </si>
  <si>
    <t xml:space="preserve">zadlužování </t>
  </si>
  <si>
    <t xml:space="preserve">Důchodci se nemusí bát </t>
  </si>
  <si>
    <t>Důchody</t>
  </si>
  <si>
    <t xml:space="preserve">Poslechněte si rozhovor pro Český rozhlas Plus. </t>
  </si>
  <si>
    <t xml:space="preserve">daňové kvóty </t>
  </si>
  <si>
    <t>Gratuluji Roberta Metsola</t>
  </si>
  <si>
    <t xml:space="preserve">Evropský parlament </t>
  </si>
  <si>
    <t xml:space="preserve">Dnešní jednání tripartity </t>
  </si>
  <si>
    <t xml:space="preserve">Zelená dohoda pro Evropu </t>
  </si>
  <si>
    <t>Přátelé, večer vystoupím na CNN Prima NEWS</t>
  </si>
  <si>
    <t xml:space="preserve">Agenda ministerstva práce </t>
  </si>
  <si>
    <t xml:space="preserve">V rámci Společné zemědělské politiky </t>
  </si>
  <si>
    <t xml:space="preserve">zemědělství </t>
  </si>
  <si>
    <t>Na dnešním jednání vlády jsme rozhodli</t>
  </si>
  <si>
    <t xml:space="preserve">očkování </t>
  </si>
  <si>
    <t>Tiskový briefing senátorského klubu KDU-ČSL</t>
  </si>
  <si>
    <t xml:space="preserve">Jednání mezi vládou a Asociací krajů </t>
  </si>
  <si>
    <t>sociální služby</t>
  </si>
  <si>
    <t xml:space="preserve">Ministr zemědělství Zdeněk Nekula </t>
  </si>
  <si>
    <t xml:space="preserve">Senát schválil vládní novelu </t>
  </si>
  <si>
    <t xml:space="preserve">příspěvek na bydlení </t>
  </si>
  <si>
    <t xml:space="preserve">Setkání se zástupci Hospodářské komory </t>
  </si>
  <si>
    <t>zaměstnanost</t>
  </si>
  <si>
    <t xml:space="preserve">Právě sledujete tiskovou konferenci </t>
  </si>
  <si>
    <t xml:space="preserve">tisková konference </t>
  </si>
  <si>
    <t xml:space="preserve">Spustili jsme web </t>
  </si>
  <si>
    <t xml:space="preserve">Energetika </t>
  </si>
  <si>
    <t xml:space="preserve">celkem příspěvků: </t>
  </si>
  <si>
    <t xml:space="preserve">18 grafika </t>
  </si>
  <si>
    <t>Instagram</t>
  </si>
  <si>
    <t>celkeem příspěvků</t>
  </si>
  <si>
    <t xml:space="preserve">forma obsahu </t>
  </si>
  <si>
    <t xml:space="preserve">reakce na obsah </t>
  </si>
  <si>
    <t>politický přípěvek</t>
  </si>
  <si>
    <t xml:space="preserve">nepolitický příspěvek </t>
  </si>
  <si>
    <t>přítomost atributů</t>
  </si>
  <si>
    <t>-</t>
  </si>
  <si>
    <t xml:space="preserve">1239 zhlédnutí </t>
  </si>
  <si>
    <t>2183 zhlédnutí</t>
  </si>
  <si>
    <t>K očkování se můžete registrovat</t>
  </si>
  <si>
    <t xml:space="preserve">Covid </t>
  </si>
  <si>
    <t>886 zhlédnutí</t>
  </si>
  <si>
    <t xml:space="preserve">Pan bývalý premiér němá rád žvanění </t>
  </si>
  <si>
    <t xml:space="preserve">7143 zhlédnutí </t>
  </si>
  <si>
    <t xml:space="preserve">Babiš ve sněmovně </t>
  </si>
  <si>
    <t xml:space="preserve">zajímavé - zpracovat </t>
  </si>
  <si>
    <t xml:space="preserve">3154 zhlédnutí </t>
  </si>
  <si>
    <t xml:space="preserve">3 081 232! Přesně tolik občanů </t>
  </si>
  <si>
    <t>848 zhlédnutí</t>
  </si>
  <si>
    <t>printscreen</t>
  </si>
  <si>
    <t xml:space="preserve">929 zhlédnutí </t>
  </si>
  <si>
    <t>Všichni víme, jak to za minulé vlády dopadlo</t>
  </si>
  <si>
    <t xml:space="preserve">kritika minulé vlády </t>
  </si>
  <si>
    <t xml:space="preserve">zajímavé - zhodnotit </t>
  </si>
  <si>
    <t>15 grafika, 2 prtsc</t>
  </si>
  <si>
    <t>průměr</t>
  </si>
  <si>
    <t xml:space="preserve">Twitter  </t>
  </si>
  <si>
    <t xml:space="preserve">ne </t>
  </si>
  <si>
    <t xml:space="preserve">retweety </t>
  </si>
  <si>
    <t>Každý den kolem sebe</t>
  </si>
  <si>
    <t>#lidijsoufajn</t>
  </si>
  <si>
    <t xml:space="preserve">Těším se zítra na diskuzi </t>
  </si>
  <si>
    <t>ČMKOS</t>
  </si>
  <si>
    <t xml:space="preserve">Věřím, že v roce 2022 </t>
  </si>
  <si>
    <t xml:space="preserve">Komentář novinky </t>
  </si>
  <si>
    <t xml:space="preserve">Sněmocna schválila pomoc </t>
  </si>
  <si>
    <t>Premiér P.Fiala</t>
  </si>
  <si>
    <t>Prohlášení vlády</t>
  </si>
  <si>
    <t xml:space="preserve">Jako dítě jsem dlouho nechápal </t>
  </si>
  <si>
    <t xml:space="preserve">Vyjádření k sněmovně </t>
  </si>
  <si>
    <t>Nejvíce se v tom vykoupe</t>
  </si>
  <si>
    <t xml:space="preserve">vyjádření k minulé vládě </t>
  </si>
  <si>
    <t xml:space="preserve">Někteří kolegové z řed opozice </t>
  </si>
  <si>
    <t xml:space="preserve">vyjádření k opozici </t>
  </si>
  <si>
    <t>Respektuje, prosím, rozdíl</t>
  </si>
  <si>
    <t>retweet</t>
  </si>
  <si>
    <t xml:space="preserve">Fakt jsme nepřišli žádat </t>
  </si>
  <si>
    <t>Večer šohaj</t>
  </si>
  <si>
    <t>Hledám teď souvis s důvěrou</t>
  </si>
  <si>
    <t>Zde jsme společně začali</t>
  </si>
  <si>
    <t xml:space="preserve">Koalice </t>
  </si>
  <si>
    <t xml:space="preserve">V rozhovoru pro </t>
  </si>
  <si>
    <t xml:space="preserve">Tým Intersucho </t>
  </si>
  <si>
    <t>počasí</t>
  </si>
  <si>
    <t>Jsme připraveni</t>
  </si>
  <si>
    <t>Za chvíli odlétám</t>
  </si>
  <si>
    <t xml:space="preserve">Secvičná s kolegy </t>
  </si>
  <si>
    <t>Pro studenty i společnost</t>
  </si>
  <si>
    <t xml:space="preserve">Energetika, Covid </t>
  </si>
  <si>
    <t xml:space="preserve">Oceňuji Vít Rakušan </t>
  </si>
  <si>
    <t>vyjádření ke STANu</t>
  </si>
  <si>
    <t>Byť jsem osobně očkován</t>
  </si>
  <si>
    <t>Covid</t>
  </si>
  <si>
    <t xml:space="preserve">Méně je někdy více </t>
  </si>
  <si>
    <t>Díky Jan Farsky</t>
  </si>
  <si>
    <t xml:space="preserve">podpora Farského </t>
  </si>
  <si>
    <t xml:space="preserve">Dnes dopoledne probíhá </t>
  </si>
  <si>
    <t xml:space="preserve">Dnešní demonstraci </t>
  </si>
  <si>
    <t xml:space="preserve">retweet </t>
  </si>
  <si>
    <t xml:space="preserve">Jak pomoci domácnostem </t>
  </si>
  <si>
    <t>celkem příspěvků:</t>
  </si>
  <si>
    <t xml:space="preserve">2 grafika, 1 prtscn </t>
  </si>
  <si>
    <t xml:space="preserve">7 reetweet </t>
  </si>
  <si>
    <t xml:space="preserve">krátké satiristické připomínky a komentáře </t>
  </si>
  <si>
    <t xml:space="preserve">Vít Rakušan </t>
  </si>
  <si>
    <t xml:space="preserve">Jak usnadníme získání voličského průkazu? </t>
  </si>
  <si>
    <t>voličské průkazy</t>
  </si>
  <si>
    <t xml:space="preserve">Jedním z problémů, který jseme na Ministerstvu vnitra </t>
  </si>
  <si>
    <t xml:space="preserve">Česká pošta </t>
  </si>
  <si>
    <t xml:space="preserve">Zítřejší dopoledne v Partii na Primě </t>
  </si>
  <si>
    <t xml:space="preserve">Pozvání na rozhovor </t>
  </si>
  <si>
    <t xml:space="preserve">Co je úprava služebního zákona? </t>
  </si>
  <si>
    <t xml:space="preserve">Služební zákon </t>
  </si>
  <si>
    <t>Po nástupu na ministerstvo začalo něco</t>
  </si>
  <si>
    <t>Mynář, Nejedlý</t>
  </si>
  <si>
    <t>Jedna odpověď na všechny tweety</t>
  </si>
  <si>
    <t xml:space="preserve">reakce na opozici </t>
  </si>
  <si>
    <t>koment</t>
  </si>
  <si>
    <t xml:space="preserve">Co bude dělat poradce pro národní bezpečnost? </t>
  </si>
  <si>
    <t xml:space="preserve">CO znamenají korespondenční volby? </t>
  </si>
  <si>
    <t>korespondenční volby</t>
  </si>
  <si>
    <t xml:space="preserve">Pražský hrad je symbol české státnosti </t>
  </si>
  <si>
    <t xml:space="preserve">revize opatření na Hradě </t>
  </si>
  <si>
    <t>Plníme další slib.</t>
  </si>
  <si>
    <t xml:space="preserve">korespondenční volby </t>
  </si>
  <si>
    <t>Pozor na to, přes 600 tisíc občanek a přes 500 tisíc řidičáků letos přestane platit.</t>
  </si>
  <si>
    <t xml:space="preserve">občasnké průkazy </t>
  </si>
  <si>
    <t xml:space="preserve">Jak si představuji snížení počtu úřednických míst? </t>
  </si>
  <si>
    <t xml:space="preserve">inventura státní byrokracie </t>
  </si>
  <si>
    <t>Poslanec Andrej Babiš se nás ptá, co jsme udělali.</t>
  </si>
  <si>
    <t xml:space="preserve">reakce na Babiše </t>
  </si>
  <si>
    <t>Ve čtyřech se nám to lépe táhne.</t>
  </si>
  <si>
    <t>Na věcné a konkrétní otázky reaguji a vysvětluji rád.</t>
  </si>
  <si>
    <t xml:space="preserve">vyjádření na vládě </t>
  </si>
  <si>
    <t>To co dnes ráno posloucháme od opozice je dort,</t>
  </si>
  <si>
    <t xml:space="preserve">Děkujeme za důvěru. </t>
  </si>
  <si>
    <t xml:space="preserve">vyjádření díky za důvěru </t>
  </si>
  <si>
    <t xml:space="preserve">Protest vůči letargii před 53 lety. </t>
  </si>
  <si>
    <t>Tento příspevěk píšu s vědomím</t>
  </si>
  <si>
    <t xml:space="preserve">EU </t>
  </si>
  <si>
    <t xml:space="preserve">Nechat se naočkovat neověřenými </t>
  </si>
  <si>
    <t xml:space="preserve">Landa </t>
  </si>
  <si>
    <t>Žádné peníze na světě</t>
  </si>
  <si>
    <t xml:space="preserve">Financování STAN </t>
  </si>
  <si>
    <t xml:space="preserve">Otevření nové stanice pro ty, kteří pomáhají </t>
  </si>
  <si>
    <t xml:space="preserve">hasiči </t>
  </si>
  <si>
    <t>Máme vládu s důvěrou.</t>
  </si>
  <si>
    <t xml:space="preserve">Charta 77 </t>
  </si>
  <si>
    <t>Myslím, že kdo nás dlouhodobě sleduje,</t>
  </si>
  <si>
    <t xml:space="preserve">Vyjádření k Janu Farskému </t>
  </si>
  <si>
    <t xml:space="preserve">6x grafika </t>
  </si>
  <si>
    <t>ne</t>
  </si>
  <si>
    <t xml:space="preserve">počet příspěvků </t>
  </si>
  <si>
    <t>11037 zhlédnutí</t>
  </si>
  <si>
    <t>poradce pro národní bezpečnost</t>
  </si>
  <si>
    <t xml:space="preserve">Korespondiční volby pro občany v zahraničí. </t>
  </si>
  <si>
    <t>5663 zhlédnutí</t>
  </si>
  <si>
    <t xml:space="preserve">vyjádření díky </t>
  </si>
  <si>
    <t>celkem příspěvků</t>
  </si>
  <si>
    <t xml:space="preserve">9 grafika </t>
  </si>
  <si>
    <t xml:space="preserve">na IG využívá hodně materiálů od starostů (infografiky atd) </t>
  </si>
  <si>
    <t xml:space="preserve">porovnávat – kde použil fotku a kde jenom tweet </t>
  </si>
  <si>
    <t xml:space="preserve">co se kde komunikuje - které příspěvky nejsou na twitteru atd </t>
  </si>
  <si>
    <t xml:space="preserve">Snadnější získání voličského průkazu? </t>
  </si>
  <si>
    <t xml:space="preserve">voličské průkazy </t>
  </si>
  <si>
    <t xml:space="preserve">Upřímně gratuluji Ivan Bartoš... </t>
  </si>
  <si>
    <t xml:space="preserve">gratulace Pirátům </t>
  </si>
  <si>
    <t>Efektivně fungující úřady se zaměstnanci</t>
  </si>
  <si>
    <t>85 % proočkovanost</t>
  </si>
  <si>
    <t xml:space="preserve">reakce na kritiku opozicce </t>
  </si>
  <si>
    <t>Samozřejmě to není povinnost</t>
  </si>
  <si>
    <t xml:space="preserve">přechylování příjmení </t>
  </si>
  <si>
    <t>Sledujte tiskovou konferenci ministra</t>
  </si>
  <si>
    <t xml:space="preserve">Korespondenční hlasování ve volbách </t>
  </si>
  <si>
    <t>Pokud jsou stále přesvědčeni o pochybení, nechť podají trestní oznámení</t>
  </si>
  <si>
    <t>📝 Zbytečná byrokracie a papírování vadí všem, nás nevyjímaje</t>
  </si>
  <si>
    <t>Ne. Jen skončila doba mikromanagementu</t>
  </si>
  <si>
    <t xml:space="preserve">Reakce na Babiše </t>
  </si>
  <si>
    <t xml:space="preserve">Ten smutný příběh jedné rodiny </t>
  </si>
  <si>
    <t xml:space="preserve">Dezinformace </t>
  </si>
  <si>
    <t xml:space="preserve">Ještě donedávna vyjížděli </t>
  </si>
  <si>
    <t>I když jsmee dnes na vládě schválili</t>
  </si>
  <si>
    <t xml:space="preserve">Očkování </t>
  </si>
  <si>
    <t>Právě jsem na Ministerské konferenci</t>
  </si>
  <si>
    <t xml:space="preserve">Ministerská konference </t>
  </si>
  <si>
    <t xml:space="preserve">7 grafika </t>
  </si>
  <si>
    <t xml:space="preserve">4 reetweet </t>
  </si>
  <si>
    <t xml:space="preserve">u twitteru počítáme sečtené hodnoty u rozdělených příspěvků </t>
  </si>
  <si>
    <t xml:space="preserve">grafiky starostové napřímo </t>
  </si>
  <si>
    <t xml:space="preserve">retweety vždy z vnitra </t>
  </si>
  <si>
    <t>Z dnešní večeře s francouzským ministrem vnitra Géraldem</t>
  </si>
  <si>
    <t>EU, kyberbezpečnost</t>
  </si>
  <si>
    <t xml:space="preserve">Posilovací dávka očkování </t>
  </si>
  <si>
    <t>Díky moc všem zaměstnancům České pošty za letošní pomoc Ježíškovi!</t>
  </si>
  <si>
    <t>Další koronavirová vlna Omicron je jak vlna tsunami.</t>
  </si>
  <si>
    <t xml:space="preserve">- </t>
  </si>
  <si>
    <t xml:space="preserve">V souvislosti s variantou Ominron jsme rozhodli o: </t>
  </si>
  <si>
    <t>Před chvílí jsme zveřejnili programové prohlášení naší vlády, která si ve středu</t>
  </si>
  <si>
    <t xml:space="preserve">programové prohlášení </t>
  </si>
  <si>
    <t>Co znamená slibovaná změna krizové legislativy?</t>
  </si>
  <si>
    <t xml:space="preserve">program vlády </t>
  </si>
  <si>
    <t>11037 (zhlédnutí)</t>
  </si>
  <si>
    <t>5663 (zhlédnutí)</t>
  </si>
  <si>
    <t>fb</t>
  </si>
  <si>
    <t>V souvislosti s variantou Omikron jsme dnes na vládě rozhodli o zkrácení karantény a izolace na 5 dní, toto pravidlo začne platit od 11.1.2022.</t>
  </si>
  <si>
    <t>ig</t>
  </si>
  <si>
    <t>tewittre</t>
  </si>
  <si>
    <t>Neukřičený, obsahově bohatý, důrazný</t>
  </si>
  <si>
    <t xml:space="preserve">Vyjádření </t>
  </si>
  <si>
    <t>Thank you @DGarnin</t>
  </si>
  <si>
    <t>Na dnešním jednání s hejtmany</t>
  </si>
  <si>
    <t>⚠️ Krizím musíme umět čelit.</t>
  </si>
  <si>
    <t>Petr Fiala</t>
  </si>
  <si>
    <t>Přeji Pirátské straně úspěšný sněm a dobrou volbu vedení.</t>
  </si>
  <si>
    <t>volba Pirátů</t>
  </si>
  <si>
    <t xml:space="preserve">Gratuluji Ivan Bartoš </t>
  </si>
  <si>
    <t>9. ledna 1991 byla Federálním shromážděním ČSFR schválena Listina základních práv a svobod.</t>
  </si>
  <si>
    <t xml:space="preserve">listina základních práv a svobod </t>
  </si>
  <si>
    <t xml:space="preserve">komentáře - tým </t>
  </si>
  <si>
    <t>Dne 9. ledna 1890 se v Malých Svatoňovicích</t>
  </si>
  <si>
    <t xml:space="preserve">Karel Čapek </t>
  </si>
  <si>
    <t>Nemocnice v Uherském Hradišti byla v kritických dobách epidemie,</t>
  </si>
  <si>
    <t>Nemocnice UH</t>
  </si>
  <si>
    <t>Gynekologicko-porodnické oddělení uherskohradišťské nemocnice</t>
  </si>
  <si>
    <t xml:space="preserve">Nemocnice UH </t>
  </si>
  <si>
    <t xml:space="preserve">Rád jsem dnes předal pamětní minci a drobné dárky rodičům </t>
  </si>
  <si>
    <t>první dítě ZK</t>
  </si>
  <si>
    <t>Bývalá, nechvalně proslulá věznice v Uherském Hradišti</t>
  </si>
  <si>
    <t>Věznice UH</t>
  </si>
  <si>
    <t>Otevření Centra zobrazovacích metod</t>
  </si>
  <si>
    <t xml:space="preserve">Centrum tzobrazovacích metod </t>
  </si>
  <si>
    <t>Ve Fakultní nemocnice Brno  bylo během pandemie 4000</t>
  </si>
  <si>
    <t>Gratuluji Radku Kaňovi ke zvolení</t>
  </si>
  <si>
    <t>gratulace ODS</t>
  </si>
  <si>
    <t>I am very sad to read in the news that Mr David Sassoli</t>
  </si>
  <si>
    <t xml:space="preserve">Smrt David Sassoli </t>
  </si>
  <si>
    <t>Dnes jedu na svou první zahraniční cestu.</t>
  </si>
  <si>
    <t>Zahraniční cesta – Slovensko</t>
  </si>
  <si>
    <t>Jednání se slovenským premiérem</t>
  </si>
  <si>
    <t>Předseda vlady SK</t>
  </si>
  <si>
    <t>S prezidentkou Zuzana Čaputová</t>
  </si>
  <si>
    <t>Setkání s prezidentkou SK</t>
  </si>
  <si>
    <t xml:space="preserve">Předseda SK </t>
  </si>
  <si>
    <t>Dnes je velmi důležitý den.</t>
  </si>
  <si>
    <t xml:space="preserve">Žádost o důvěru </t>
  </si>
  <si>
    <t>Děkuji za vřelé přijetí našim slovenským přátelům.</t>
  </si>
  <si>
    <t xml:space="preserve">Cesta na SK </t>
  </si>
  <si>
    <t xml:space="preserve">Rád jsem dnes v Praze </t>
  </si>
  <si>
    <t xml:space="preserve">Evropská rada </t>
  </si>
  <si>
    <t>Česká republika má vládu s důvěrou Poslanecké sněmovny.</t>
  </si>
  <si>
    <t xml:space="preserve">Důvěra vlády </t>
  </si>
  <si>
    <t>Tisková konference po vyslovení důvěry vládě.</t>
  </si>
  <si>
    <t>Tisková konference</t>
  </si>
  <si>
    <t>Milí přátelé, včera jsme získali důvěru Sněmovny.</t>
  </si>
  <si>
    <t xml:space="preserve">Vyjádření po zvolení vlády </t>
  </si>
  <si>
    <t>16. ledna 1969 se na protest proti</t>
  </si>
  <si>
    <t xml:space="preserve">Palach </t>
  </si>
  <si>
    <t>Považujeme za důležité,</t>
  </si>
  <si>
    <t xml:space="preserve">jaderná energie </t>
  </si>
  <si>
    <t>Energetická soběstačnost je jedna</t>
  </si>
  <si>
    <t xml:space="preserve">emise </t>
  </si>
  <si>
    <t xml:space="preserve">Congratulations to Roberta Metsola </t>
  </si>
  <si>
    <t>gratulace</t>
  </si>
  <si>
    <t>Stát musí šetřit především na sobě</t>
  </si>
  <si>
    <t xml:space="preserve">daně </t>
  </si>
  <si>
    <t>Na prvním jednání tripartity</t>
  </si>
  <si>
    <t xml:space="preserve">tripartita </t>
  </si>
  <si>
    <t>Tisková konference po jednání vlády.</t>
  </si>
  <si>
    <t xml:space="preserve">konference po jednání vlády </t>
  </si>
  <si>
    <t>Mnozí dnešní čtyřicátníci se obávají</t>
  </si>
  <si>
    <t>důchody</t>
  </si>
  <si>
    <t xml:space="preserve">Občanům dáváme programové prohlášení </t>
  </si>
  <si>
    <t>očkování</t>
  </si>
  <si>
    <t>Pracovní jednání s Asociací krajů ČR.</t>
  </si>
  <si>
    <t xml:space="preserve">Asociace krajů </t>
  </si>
  <si>
    <t xml:space="preserve">Dva roky od úmrtí Jaroslava Kubery. </t>
  </si>
  <si>
    <t xml:space="preserve">úmrtí Kubery </t>
  </si>
  <si>
    <t>Do konce volebního období postavíme</t>
  </si>
  <si>
    <t xml:space="preserve">dálnice </t>
  </si>
  <si>
    <t>Na dnešní schůzce s ministrem průmyslu</t>
  </si>
  <si>
    <t xml:space="preserve">energetika </t>
  </si>
  <si>
    <t>Poprvé jsem jako předseda vlády navštívil Senát.</t>
  </si>
  <si>
    <t xml:space="preserve">Senát </t>
  </si>
  <si>
    <t>Provedeme revizi učiva na základních</t>
  </si>
  <si>
    <t>Od pondělí se otevírá registrace k očkování posilující</t>
  </si>
  <si>
    <t xml:space="preserve">počet příspěvků: </t>
  </si>
  <si>
    <t xml:space="preserve">8 grafika </t>
  </si>
  <si>
    <t xml:space="preserve">komentáře v EN </t>
  </si>
  <si>
    <t>5188 zhlédnutí</t>
  </si>
  <si>
    <t>5 grafika</t>
  </si>
  <si>
    <t xml:space="preserve">Petr Fiala </t>
  </si>
  <si>
    <t>Twitter</t>
  </si>
  <si>
    <t xml:space="preserve">Great to welcome </t>
  </si>
  <si>
    <t>Na koaliční radě</t>
  </si>
  <si>
    <t xml:space="preserve">Přečtěte si celý projev </t>
  </si>
  <si>
    <t xml:space="preserve">Vždy je dobré navštívit Prahu </t>
  </si>
  <si>
    <t>Předseda Evropské rady</t>
  </si>
  <si>
    <t xml:space="preserve">Tisková konference </t>
  </si>
  <si>
    <t xml:space="preserve">zajímavý příspěvek </t>
  </si>
  <si>
    <t xml:space="preserve">Vláda dnes zasedla netradičně </t>
  </si>
  <si>
    <t>reetweet</t>
  </si>
  <si>
    <t>Zástupci vlády, odborů</t>
  </si>
  <si>
    <t xml:space="preserve">Je dobře, že NATO </t>
  </si>
  <si>
    <t>Vláda dnes projedná</t>
  </si>
  <si>
    <t>Očkování proti covidu</t>
  </si>
  <si>
    <t>Vláda navrhujee úpravu</t>
  </si>
  <si>
    <t xml:space="preserve">Energetickou krizi </t>
  </si>
  <si>
    <t xml:space="preserve">Jednání členů vlády </t>
  </si>
  <si>
    <t xml:space="preserve">13 retweet </t>
  </si>
  <si>
    <t xml:space="preserve">příspěvky vznikají na twitteru, pak se přesdílejí </t>
  </si>
  <si>
    <t xml:space="preserve">anglické příspěvky </t>
  </si>
  <si>
    <t xml:space="preserve">Tomio Okamura </t>
  </si>
  <si>
    <t>ano</t>
  </si>
  <si>
    <t>Hnutí SPD nesouhlasí se zřízením</t>
  </si>
  <si>
    <t xml:space="preserve">financování úřadu vlády </t>
  </si>
  <si>
    <t xml:space="preserve">Nová vládní koalice Demobloku </t>
  </si>
  <si>
    <t xml:space="preserve">green deal </t>
  </si>
  <si>
    <t>Okomentoval jsem v TV CNN</t>
  </si>
  <si>
    <t xml:space="preserve">programové prohlášení vlády </t>
  </si>
  <si>
    <t xml:space="preserve">co si o tom myslíte vy? Napište mi do komentáře </t>
  </si>
  <si>
    <t xml:space="preserve">Hnutí SPD se podařilo svolat </t>
  </si>
  <si>
    <t>kritika STAN</t>
  </si>
  <si>
    <t>Panu předsedovi Bartošovi</t>
  </si>
  <si>
    <t xml:space="preserve">gratulace Bartošovi </t>
  </si>
  <si>
    <t xml:space="preserve">sarkasmus </t>
  </si>
  <si>
    <t xml:space="preserve">Co si myslíte o slovech </t>
  </si>
  <si>
    <t xml:space="preserve">vyjádření Foldyny </t>
  </si>
  <si>
    <t xml:space="preserve">Vyhláška o povinném očkování </t>
  </si>
  <si>
    <t xml:space="preserve">Takzvaný liberálně demokratický západ </t>
  </si>
  <si>
    <t xml:space="preserve">Brusel </t>
  </si>
  <si>
    <t>Řešení zdražování energií</t>
  </si>
  <si>
    <t xml:space="preserve">Šílený výsledek sluníčkářského multikulturismu </t>
  </si>
  <si>
    <t xml:space="preserve">terorismus </t>
  </si>
  <si>
    <t xml:space="preserve">sluníčkáři </t>
  </si>
  <si>
    <t xml:space="preserve">Nová vláda okradla o již slíbené </t>
  </si>
  <si>
    <t>platy hasičů</t>
  </si>
  <si>
    <t>V tomto měla Margret</t>
  </si>
  <si>
    <t>Margaret Thatcher</t>
  </si>
  <si>
    <t xml:space="preserve">Co si zvolíte Vy? </t>
  </si>
  <si>
    <t xml:space="preserve">multikulturismu </t>
  </si>
  <si>
    <t xml:space="preserve">Hnutí SPD odmítá plány na zařízení </t>
  </si>
  <si>
    <t xml:space="preserve">referendum o vystoupení z EU </t>
  </si>
  <si>
    <t xml:space="preserve">O podpoře živnostníků </t>
  </si>
  <si>
    <t xml:space="preserve">podniky, piráti, migranti </t>
  </si>
  <si>
    <t xml:space="preserve">migranti, </t>
  </si>
  <si>
    <t xml:space="preserve">Vlastenci společně </t>
  </si>
  <si>
    <t xml:space="preserve">vlastenectvní </t>
  </si>
  <si>
    <t>vlastenci</t>
  </si>
  <si>
    <t>SPD zveřejnilo výzvu</t>
  </si>
  <si>
    <t xml:space="preserve">stížnost proti covid očkování -výzva </t>
  </si>
  <si>
    <t xml:space="preserve">Vládní opatření jsou zmatek </t>
  </si>
  <si>
    <t xml:space="preserve">financování STAN </t>
  </si>
  <si>
    <t xml:space="preserve">SPD odmítá nepřátelské </t>
  </si>
  <si>
    <t xml:space="preserve">kritika Pekarové </t>
  </si>
  <si>
    <t xml:space="preserve">Vládní opatření v oblasti </t>
  </si>
  <si>
    <t xml:space="preserve">covid </t>
  </si>
  <si>
    <t xml:space="preserve">Pohrdání voliči daným slovem. </t>
  </si>
  <si>
    <t xml:space="preserve">kritika STAN </t>
  </si>
  <si>
    <t xml:space="preserve">konference SPD </t>
  </si>
  <si>
    <t>Tomio Okamura a poslanec SPD</t>
  </si>
  <si>
    <t>Kazachstán</t>
  </si>
  <si>
    <t xml:space="preserve">Nová Fialova vládní koalice </t>
  </si>
  <si>
    <t xml:space="preserve">kritika vlády </t>
  </si>
  <si>
    <t xml:space="preserve">Vládní koalizce zablokovala návrh SPD </t>
  </si>
  <si>
    <t xml:space="preserve">zmrazení platů </t>
  </si>
  <si>
    <t xml:space="preserve">Poslanec STAN </t>
  </si>
  <si>
    <t>Poslanci SPD nedají důveru</t>
  </si>
  <si>
    <t xml:space="preserve">Nová Fialova vláda </t>
  </si>
  <si>
    <t>zmrazení pltů</t>
  </si>
  <si>
    <t xml:space="preserve">Před chvílí jsem vystoupiů ve Snídani s Novou </t>
  </si>
  <si>
    <t xml:space="preserve">co si o tom myslíte vy? </t>
  </si>
  <si>
    <t xml:space="preserve">Kvůli nové Fialově vládě </t>
  </si>
  <si>
    <t xml:space="preserve">platy hasiců </t>
  </si>
  <si>
    <t xml:space="preserve">Snaha Ukrajiny vyprovokovat </t>
  </si>
  <si>
    <t xml:space="preserve">válka Ukrajina </t>
  </si>
  <si>
    <t xml:space="preserve">válka </t>
  </si>
  <si>
    <t xml:space="preserve">Na právě probíhající schůzi </t>
  </si>
  <si>
    <t xml:space="preserve">Farský ze STAN </t>
  </si>
  <si>
    <t xml:space="preserve">kritika Farského </t>
  </si>
  <si>
    <t xml:space="preserve">Můj projev k dnešnímu hlasování </t>
  </si>
  <si>
    <t xml:space="preserve">hlasování důvěry vlády </t>
  </si>
  <si>
    <t xml:space="preserve">Mě už to tady sere.  </t>
  </si>
  <si>
    <t xml:space="preserve">kritika Fiala </t>
  </si>
  <si>
    <t xml:space="preserve">Urgentní zpráva - web Novinky </t>
  </si>
  <si>
    <t xml:space="preserve">diskreditace Okamury </t>
  </si>
  <si>
    <t xml:space="preserve">diskreditace </t>
  </si>
  <si>
    <t xml:space="preserve">Poslanci SPD iniciovali dnes </t>
  </si>
  <si>
    <t xml:space="preserve">Před chvílí jsem vystoupil </t>
  </si>
  <si>
    <t xml:space="preserve">Okolo financování STAN </t>
  </si>
  <si>
    <t xml:space="preserve">Dnes máme na programu </t>
  </si>
  <si>
    <t xml:space="preserve">Vícepremiér a předseda </t>
  </si>
  <si>
    <t xml:space="preserve">Když shrnu ten výsledek </t>
  </si>
  <si>
    <t xml:space="preserve">Obávám se, že vláda Petra Fialy </t>
  </si>
  <si>
    <t xml:space="preserve">Tak tohle je fakt síla </t>
  </si>
  <si>
    <t>cenzura sociálních sítí 1</t>
  </si>
  <si>
    <t xml:space="preserve">A co myslíte vy? </t>
  </si>
  <si>
    <t xml:space="preserve">imigranti diktát </t>
  </si>
  <si>
    <t xml:space="preserve">Vystoupil jsem v pořadu </t>
  </si>
  <si>
    <t xml:space="preserve">reakce na vládní prohlášení </t>
  </si>
  <si>
    <t xml:space="preserve">Nová vláda nakonec před hlasováním </t>
  </si>
  <si>
    <t xml:space="preserve">Francie chce během svého </t>
  </si>
  <si>
    <t xml:space="preserve">vystoupení z EU </t>
  </si>
  <si>
    <t xml:space="preserve">Další nátlak a diktát Bruselu </t>
  </si>
  <si>
    <t xml:space="preserve">dotace EU </t>
  </si>
  <si>
    <t xml:space="preserve">Poslanci vládní pětikoalice </t>
  </si>
  <si>
    <t xml:space="preserve">A co si myslíte vy? </t>
  </si>
  <si>
    <t xml:space="preserve">kritika EU </t>
  </si>
  <si>
    <t xml:space="preserve">Aktuality </t>
  </si>
  <si>
    <t xml:space="preserve">Paní Pekarová Adamová </t>
  </si>
  <si>
    <t>Vládní pětikoalice s hnutím ANO</t>
  </si>
  <si>
    <t xml:space="preserve">Nelegální migrace </t>
  </si>
  <si>
    <t>migrace</t>
  </si>
  <si>
    <t xml:space="preserve">emoce - strach </t>
  </si>
  <si>
    <t xml:space="preserve">Brutální zdražování nebere konce </t>
  </si>
  <si>
    <t xml:space="preserve">zdražování </t>
  </si>
  <si>
    <t xml:space="preserve">Nevím, co an tomto </t>
  </si>
  <si>
    <t>Orbán</t>
  </si>
  <si>
    <t>Vládní koalice se vzteká a brečí</t>
  </si>
  <si>
    <t xml:space="preserve">kritika opozice </t>
  </si>
  <si>
    <t>SPD včera ve Sněmovně zablokovalo</t>
  </si>
  <si>
    <t xml:space="preserve">korespondiční volby </t>
  </si>
  <si>
    <t>napište mi do komentářů</t>
  </si>
  <si>
    <t xml:space="preserve">Na základě iniciativy SPD </t>
  </si>
  <si>
    <t xml:space="preserve">Evropská unie s využitím nástroje </t>
  </si>
  <si>
    <t xml:space="preserve">Poslanci ANO, Pirátů, </t>
  </si>
  <si>
    <t>Souhlasím s Viktorem Orbánem.</t>
  </si>
  <si>
    <t xml:space="preserve">Orbán </t>
  </si>
  <si>
    <t>Zadlužení státu je neúnosné</t>
  </si>
  <si>
    <t xml:space="preserve">zadlužení státu </t>
  </si>
  <si>
    <t xml:space="preserve">Minulý týden jsme navrhli zákon, </t>
  </si>
  <si>
    <t xml:space="preserve">postižení lidé </t>
  </si>
  <si>
    <t xml:space="preserve">emoce - postižené osoby </t>
  </si>
  <si>
    <t>Už je to půl roku</t>
  </si>
  <si>
    <t xml:space="preserve">hymna SPD </t>
  </si>
  <si>
    <t xml:space="preserve">hymna - napište mi do komentářů </t>
  </si>
  <si>
    <t>SPD ve Sněmovně minulý pátek</t>
  </si>
  <si>
    <t xml:space="preserve">video - prohlášení SPD </t>
  </si>
  <si>
    <t xml:space="preserve">Celým interneteem prolétlo </t>
  </si>
  <si>
    <t xml:space="preserve">kritika Pirátů </t>
  </si>
  <si>
    <t xml:space="preserve">OSVČ </t>
  </si>
  <si>
    <t xml:space="preserve">Pochybnosti o netransparentním financování STAN </t>
  </si>
  <si>
    <t xml:space="preserve">Právě jsem zaslal maďarskému </t>
  </si>
  <si>
    <t xml:space="preserve">dopis </t>
  </si>
  <si>
    <t>vyjádření podpory</t>
  </si>
  <si>
    <t>Děsivý politický program</t>
  </si>
  <si>
    <t>rozhovor Parlamentní listy</t>
  </si>
  <si>
    <t xml:space="preserve">Dnešní aktuality: </t>
  </si>
  <si>
    <t xml:space="preserve">Inflace a hrozba válečného konfliktu na Ukrajině </t>
  </si>
  <si>
    <t xml:space="preserve">Dnes jsem předal srbskému </t>
  </si>
  <si>
    <t>dopis</t>
  </si>
  <si>
    <t xml:space="preserve">Novak Djokovič </t>
  </si>
  <si>
    <t xml:space="preserve">Sociální politika je věcí </t>
  </si>
  <si>
    <t xml:space="preserve">menželství </t>
  </si>
  <si>
    <t xml:space="preserve">Nepřátelské a arogantní chování </t>
  </si>
  <si>
    <t xml:space="preserve">Podle hnutí SPD </t>
  </si>
  <si>
    <t xml:space="preserve">Vystupme z EU </t>
  </si>
  <si>
    <t xml:space="preserve">Greeen deal, migrace, odchod z EU </t>
  </si>
  <si>
    <t xml:space="preserve">Hnutí SPD minulý pátek </t>
  </si>
  <si>
    <t xml:space="preserve">Souhlasím s polským premiérem </t>
  </si>
  <si>
    <t xml:space="preserve">premiér Polska </t>
  </si>
  <si>
    <t xml:space="preserve">Dnes se mě snažil redaktor </t>
  </si>
  <si>
    <t xml:space="preserve">Pokrytec, politický podvodník </t>
  </si>
  <si>
    <t xml:space="preserve">Povedlo se! </t>
  </si>
  <si>
    <t xml:space="preserve">Tak co teď Bartoš? </t>
  </si>
  <si>
    <t xml:space="preserve">Nová německá vláda </t>
  </si>
  <si>
    <t xml:space="preserve">blackout </t>
  </si>
  <si>
    <t xml:space="preserve">eemoce - strach </t>
  </si>
  <si>
    <t xml:space="preserve">Rezignace poslance Farského </t>
  </si>
  <si>
    <t xml:space="preserve">Všichni zaměstnanci včetně živnostníků </t>
  </si>
  <si>
    <t xml:space="preserve">živnostníci </t>
  </si>
  <si>
    <t>znovu přesdíleno</t>
  </si>
  <si>
    <t xml:space="preserve">Další otřesný případ </t>
  </si>
  <si>
    <t xml:space="preserve">pomoc </t>
  </si>
  <si>
    <t xml:space="preserve">emoce - podpora </t>
  </si>
  <si>
    <t xml:space="preserve">Předsedkyně Sněmvny </t>
  </si>
  <si>
    <t>Tak to pode mě je...</t>
  </si>
  <si>
    <t xml:space="preserve">sebeobrana </t>
  </si>
  <si>
    <t xml:space="preserve">emoce - strach - zbraně </t>
  </si>
  <si>
    <t xml:space="preserve">Jsme politická i ekonomická kolonie </t>
  </si>
  <si>
    <t xml:space="preserve">Evropskáunie je svým </t>
  </si>
  <si>
    <t xml:space="preserve">postavte se proti diktátu EU </t>
  </si>
  <si>
    <t xml:space="preserve">Vystoupil jsem v TV Barrandov </t>
  </si>
  <si>
    <t xml:space="preserve">Barrandov </t>
  </si>
  <si>
    <t xml:space="preserve">napište mi do komentáře </t>
  </si>
  <si>
    <t xml:space="preserve">Ve Sněmocně mě </t>
  </si>
  <si>
    <t>Předseda Pirátů Ivan</t>
  </si>
  <si>
    <t xml:space="preserve">kritika Bartoše </t>
  </si>
  <si>
    <t xml:space="preserve">Vláda Petra Fialy </t>
  </si>
  <si>
    <t>Ukrajina</t>
  </si>
  <si>
    <t xml:space="preserve">Ukrajina </t>
  </si>
  <si>
    <t xml:space="preserve">aktuality </t>
  </si>
  <si>
    <t>podpora Orbána</t>
  </si>
  <si>
    <t xml:space="preserve">Vládě Petra Fialy </t>
  </si>
  <si>
    <t xml:space="preserve">podpora vlády </t>
  </si>
  <si>
    <t xml:space="preserve">kritika neschopnosti vlády </t>
  </si>
  <si>
    <t xml:space="preserve">45 grafika </t>
  </si>
  <si>
    <t xml:space="preserve">2 dopis </t>
  </si>
  <si>
    <t xml:space="preserve">domácká grafika </t>
  </si>
  <si>
    <t xml:space="preserve">cílí na svou osobu </t>
  </si>
  <si>
    <t xml:space="preserve">komentáře - pouze děkuju </t>
  </si>
  <si>
    <t xml:space="preserve">vtipné grafiky </t>
  </si>
  <si>
    <t xml:space="preserve">dlouhé příspěvky </t>
  </si>
  <si>
    <t xml:space="preserve">opakující se obsah - recyklovaný </t>
  </si>
  <si>
    <t>hodně sdílení</t>
  </si>
  <si>
    <t xml:space="preserve">dnešní aktuality SPD </t>
  </si>
  <si>
    <t xml:space="preserve">projevy ze sněmovny </t>
  </si>
  <si>
    <t xml:space="preserve">pouze kritika a zablokování (například korespondenčních voleb) </t>
  </si>
  <si>
    <t xml:space="preserve">Instagram </t>
  </si>
  <si>
    <t xml:space="preserve">Vládní opatření nové vlády </t>
  </si>
  <si>
    <t xml:space="preserve">Příští týden bude ena základě </t>
  </si>
  <si>
    <t xml:space="preserve">Vláda SPOLU </t>
  </si>
  <si>
    <t xml:space="preserve">Vláda chce zmrazit platy </t>
  </si>
  <si>
    <t xml:space="preserve">platy politiků </t>
  </si>
  <si>
    <t>Česká republika je defacto</t>
  </si>
  <si>
    <t xml:space="preserve">Pohrdání voliči daným slibem. </t>
  </si>
  <si>
    <t>6498 zhlédnutí</t>
  </si>
  <si>
    <t xml:space="preserve">Minulý týden proběhlo </t>
  </si>
  <si>
    <t xml:space="preserve">důvěra vlády </t>
  </si>
  <si>
    <t xml:space="preserve">Vláda pokračuje v hloupých </t>
  </si>
  <si>
    <t xml:space="preserve">Předseda SRAN a ministr vnitra </t>
  </si>
  <si>
    <t xml:space="preserve">Velký negativní ohas </t>
  </si>
  <si>
    <t xml:space="preserve">Meziročně inflace v prosinci </t>
  </si>
  <si>
    <t>inflace</t>
  </si>
  <si>
    <t>Vládní hutí STAN</t>
  </si>
  <si>
    <t xml:space="preserve">28 grafika </t>
  </si>
  <si>
    <t>Vláda potvrdila, že ČR</t>
  </si>
  <si>
    <t>protektorát Bruselu</t>
  </si>
  <si>
    <t xml:space="preserve">Tomio Okamura v TV CNN </t>
  </si>
  <si>
    <t xml:space="preserve">prohlášení v TV CNN </t>
  </si>
  <si>
    <t xml:space="preserve">Přeededovi Bartošovi gratulujeme </t>
  </si>
  <si>
    <t xml:space="preserve">zvolení Bartoše </t>
  </si>
  <si>
    <t xml:space="preserve">emoce - výsměch </t>
  </si>
  <si>
    <t xml:space="preserve">SPD na začátku týdne </t>
  </si>
  <si>
    <t xml:space="preserve">dopis ombudsmanovi </t>
  </si>
  <si>
    <t xml:space="preserve">Příští týden bude svolána </t>
  </si>
  <si>
    <t xml:space="preserve">Premiér Fiala sliboval </t>
  </si>
  <si>
    <t xml:space="preserve">Nová Fialova vláda, </t>
  </si>
  <si>
    <t xml:space="preserve">Tomio Okamura: </t>
  </si>
  <si>
    <t xml:space="preserve">Nepřátelské výroky Pekarové Adamové </t>
  </si>
  <si>
    <t xml:space="preserve">Vláda zamítka zmrazení </t>
  </si>
  <si>
    <t xml:space="preserve">Tomio Okamura ve snídani s Novou </t>
  </si>
  <si>
    <t>platy politiků</t>
  </si>
  <si>
    <t xml:space="preserve">Vláda sama neví </t>
  </si>
  <si>
    <t xml:space="preserve">zákony </t>
  </si>
  <si>
    <t xml:space="preserve">Projev k důvěře vládě </t>
  </si>
  <si>
    <t xml:space="preserve">Špinavá manipulace </t>
  </si>
  <si>
    <t xml:space="preserve">manipulace </t>
  </si>
  <si>
    <t>Tomio Okamura v ČT24</t>
  </si>
  <si>
    <t xml:space="preserve">Vysvětlení původu peněz </t>
  </si>
  <si>
    <t>financování STAN</t>
  </si>
  <si>
    <t xml:space="preserve">Netransparentní financování </t>
  </si>
  <si>
    <t xml:space="preserve">Ministr Vít Rakušan </t>
  </si>
  <si>
    <t xml:space="preserve">kritika fialovy vlády </t>
  </si>
  <si>
    <t xml:space="preserve">vládní prohlášeneí </t>
  </si>
  <si>
    <t xml:space="preserve">Nová vláda odmítla </t>
  </si>
  <si>
    <t xml:space="preserve">Vláda ODMÍTLA </t>
  </si>
  <si>
    <t xml:space="preserve">Dnešní aktuality </t>
  </si>
  <si>
    <t>Vláda ZAMÍTLA</t>
  </si>
  <si>
    <t xml:space="preserve">Neschopná pirátka </t>
  </si>
  <si>
    <t xml:space="preserve">kritika Richterové </t>
  </si>
  <si>
    <t xml:space="preserve">Vládní hnutí STAN </t>
  </si>
  <si>
    <t xml:space="preserve">Zadlužení státu </t>
  </si>
  <si>
    <t>SPD podalo zákon</t>
  </si>
  <si>
    <t xml:space="preserve">postižené osoby </t>
  </si>
  <si>
    <t xml:space="preserve">SPD podalo zákony </t>
  </si>
  <si>
    <t xml:space="preserve">Vláda dnes opět zalhala </t>
  </si>
  <si>
    <t>Poslanec Farský</t>
  </si>
  <si>
    <t xml:space="preserve">eneergetika </t>
  </si>
  <si>
    <t xml:space="preserve">dnešní aktuality </t>
  </si>
  <si>
    <t xml:space="preserve">1 grafika </t>
  </si>
  <si>
    <t xml:space="preserve">často příspěvky, které mluví o TO jako o třetí osobě </t>
  </si>
  <si>
    <t xml:space="preserve">Ivan Bartoš </t>
  </si>
  <si>
    <t>Chtěl bych s velkou pokorou poděkovat</t>
  </si>
  <si>
    <t xml:space="preserve">podpoření Bartošovi </t>
  </si>
  <si>
    <t>Gratuluji nově zvoleným místopředsedům</t>
  </si>
  <si>
    <t xml:space="preserve">místopředsedové </t>
  </si>
  <si>
    <t>Krize bydlení patří mezi zásadní problémy</t>
  </si>
  <si>
    <t xml:space="preserve">krize bydlení </t>
  </si>
  <si>
    <t>Tento den, tedy 11. ledna, si nejen Piráti a Pirátky,</t>
  </si>
  <si>
    <t xml:space="preserve">svoboda, demokracie </t>
  </si>
  <si>
    <t>smrt aktivisty</t>
  </si>
  <si>
    <t>Dnes nová vláda předstupuje před Sněmovnu</t>
  </si>
  <si>
    <t>Jaká bude zemědělská politika v nadcházejících letech?</t>
  </si>
  <si>
    <t>I po dvaadvacetihodinovém jednání</t>
  </si>
  <si>
    <t>Děkujeme poslankyním a poslancům za vysloven</t>
  </si>
  <si>
    <t xml:space="preserve">emoce - vděk </t>
  </si>
  <si>
    <t xml:space="preserve">Vždycky pottěší... </t>
  </si>
  <si>
    <t xml:space="preserve">hodnocení demagog </t>
  </si>
  <si>
    <t>Před třiapadesáti lety otřásla</t>
  </si>
  <si>
    <t xml:space="preserve">Emoce - Palach </t>
  </si>
  <si>
    <t>Dnes 1. oficiální jednání tripartity.</t>
  </si>
  <si>
    <t xml:space="preserve">jednání tripartitiy </t>
  </si>
  <si>
    <t>Společně s Jan Lipavský</t>
  </si>
  <si>
    <t xml:space="preserve">jednání nové vlády </t>
  </si>
  <si>
    <t>Potřebujeme stavební zákon, který ulehčí lidem</t>
  </si>
  <si>
    <t xml:space="preserve">stavební zákon </t>
  </si>
  <si>
    <t xml:space="preserve">Už při nástupu na Ministerstvo pro </t>
  </si>
  <si>
    <t xml:space="preserve">rozdíly mezi regiony </t>
  </si>
  <si>
    <t xml:space="preserve">Po dopoledním setkání s hejtmany </t>
  </si>
  <si>
    <t xml:space="preserve">ministerstvo pro místní rozvoj </t>
  </si>
  <si>
    <t>První jednání Rady vlády pro informační společnost</t>
  </si>
  <si>
    <t xml:space="preserve">IT </t>
  </si>
  <si>
    <t xml:space="preserve">Kdyby mi to někdo před lety předpovídal, nevěřil bych </t>
  </si>
  <si>
    <t xml:space="preserve">osobní příspěvek </t>
  </si>
  <si>
    <t xml:space="preserve">rodina </t>
  </si>
  <si>
    <t xml:space="preserve">Velmi mě zasáhla zpráva </t>
  </si>
  <si>
    <t xml:space="preserve">smrt Sassoliho </t>
  </si>
  <si>
    <t xml:space="preserve">emoce - smrt Sassoliho </t>
  </si>
  <si>
    <t>Jaké jsou naše současné porátské...</t>
  </si>
  <si>
    <t xml:space="preserve">setkání se zástupci </t>
  </si>
  <si>
    <t>A president who issues an order</t>
  </si>
  <si>
    <t xml:space="preserve">Tento den, tedy 11. ledna </t>
  </si>
  <si>
    <t xml:space="preserve">Ministr zahraničí </t>
  </si>
  <si>
    <t xml:space="preserve">Strany by neměly brát penízee </t>
  </si>
  <si>
    <t xml:space="preserve">kritičnost, ale v rámci koalice </t>
  </si>
  <si>
    <t xml:space="preserve">Dary od problematických zdrojů </t>
  </si>
  <si>
    <t xml:space="preserve">Dnes jsem na strakovka </t>
  </si>
  <si>
    <t>3 retweet</t>
  </si>
  <si>
    <t xml:space="preserve">Markéta Pekarová Adamová </t>
  </si>
  <si>
    <t>Češi svého Babiše už vyhnali.</t>
  </si>
  <si>
    <t xml:space="preserve">Kritika Orbána </t>
  </si>
  <si>
    <t xml:space="preserve">Ve zdravém těle zdravý duch. 😉 </t>
  </si>
  <si>
    <t xml:space="preserve">pozitivní emoce - osobní obsah </t>
  </si>
  <si>
    <t xml:space="preserve">Za Vlastimil Válek jakožto ministra </t>
  </si>
  <si>
    <t xml:space="preserve">Válek </t>
  </si>
  <si>
    <t xml:space="preserve">Jak se vláda připravuje </t>
  </si>
  <si>
    <t xml:space="preserve">Zemřel předseda Evropského parlamentu </t>
  </si>
  <si>
    <t xml:space="preserve">smrt Sassoli </t>
  </si>
  <si>
    <t xml:space="preserve">kondolence - Sassoli </t>
  </si>
  <si>
    <t xml:space="preserve">Chci, aby Poslanecná sněmovna </t>
  </si>
  <si>
    <t xml:space="preserve">kybernetika </t>
  </si>
  <si>
    <t>Schválili jsme adresnou pomoc těm</t>
  </si>
  <si>
    <t xml:space="preserve">Jednací řád Sněmocny </t>
  </si>
  <si>
    <t xml:space="preserve">jednací řád Sněmovny </t>
  </si>
  <si>
    <t xml:space="preserve">Důvěra pro mě není jenom prázdné slovo. </t>
  </si>
  <si>
    <t xml:space="preserve">emoce - žádost o důvěru </t>
  </si>
  <si>
    <t xml:space="preserve">Chtěla bych moc poděkovat </t>
  </si>
  <si>
    <t xml:space="preserve">poslanecná sněmovna </t>
  </si>
  <si>
    <t xml:space="preserve">Naše vláda změny pro budoucnost získala </t>
  </si>
  <si>
    <t xml:space="preserve">Naše vláda právě záskala důvěru PS. </t>
  </si>
  <si>
    <t xml:space="preserve">Dnees jsem měla smutnou povinnost </t>
  </si>
  <si>
    <t xml:space="preserve">pohřeb Sassoli </t>
  </si>
  <si>
    <t xml:space="preserve">emoce - pohřeb Sassoli </t>
  </si>
  <si>
    <t xml:space="preserve">veřejné finance </t>
  </si>
  <si>
    <t xml:space="preserve">Jan Palach položil nejvyšší oběť </t>
  </si>
  <si>
    <t xml:space="preserve">emoce - čest památce Palacha </t>
  </si>
  <si>
    <t xml:space="preserve">Směr Bratislava na mou první </t>
  </si>
  <si>
    <t xml:space="preserve">zahraniční cesta </t>
  </si>
  <si>
    <t xml:space="preserve">S předsedou Nárocní rady Slovenské republiky </t>
  </si>
  <si>
    <t xml:space="preserve">Zahraniční cesta Slovensko </t>
  </si>
  <si>
    <t xml:space="preserve">Moc děkuji za podporu </t>
  </si>
  <si>
    <t xml:space="preserve">podpora Slovensko </t>
  </si>
  <si>
    <t xml:space="preserve">emoce - vděk za důvěru </t>
  </si>
  <si>
    <t xml:space="preserve">Uctili jsme památku prvních mužů </t>
  </si>
  <si>
    <t xml:space="preserve">uctění památky </t>
  </si>
  <si>
    <t xml:space="preserve">emoce - uctění památky </t>
  </si>
  <si>
    <t xml:space="preserve">Mezinárodní visegrádský fond </t>
  </si>
  <si>
    <t xml:space="preserve">visegrádský fond </t>
  </si>
  <si>
    <t>Příští měsíc to budou 4 roky</t>
  </si>
  <si>
    <t xml:space="preserve">Kuciak </t>
  </si>
  <si>
    <t xml:space="preserve">emoce - uctění památky Kuciaka </t>
  </si>
  <si>
    <t xml:space="preserve">S paní prezidentskou </t>
  </si>
  <si>
    <t xml:space="preserve">prezdentka SK </t>
  </si>
  <si>
    <t xml:space="preserve">Má návštěva Slovenska </t>
  </si>
  <si>
    <t xml:space="preserve">návštěva Sk </t>
  </si>
  <si>
    <t xml:space="preserve">S premiérem SK </t>
  </si>
  <si>
    <t xml:space="preserve">premiér SK </t>
  </si>
  <si>
    <t xml:space="preserve">Má návštěva Slovenska se chýlí ke konci </t>
  </si>
  <si>
    <t xml:space="preserve">konec návštěvy SK </t>
  </si>
  <si>
    <t xml:space="preserve">Alexej Navalnyj, kritik </t>
  </si>
  <si>
    <t xml:space="preserve">Navalnyj </t>
  </si>
  <si>
    <t>Všetaty. Právě zde žil Jan Palach.</t>
  </si>
  <si>
    <t xml:space="preserve">emoce - Palach </t>
  </si>
  <si>
    <t xml:space="preserve">Očkování nebude povinné. </t>
  </si>
  <si>
    <t xml:space="preserve">Jaroslav Kubera byl politikem </t>
  </si>
  <si>
    <t xml:space="preserve">připomenutí smrti Kubery </t>
  </si>
  <si>
    <t xml:space="preserve">emoce - smrt Kubery </t>
  </si>
  <si>
    <t xml:space="preserve">O osudu Ukrajiny si musí rozhodovat sami Ukrajinci. </t>
  </si>
  <si>
    <t>Ještě pár dní mohou lidé s exekucemi</t>
  </si>
  <si>
    <t xml:space="preserve">Milostivé léto </t>
  </si>
  <si>
    <t xml:space="preserve">3 grafika </t>
  </si>
  <si>
    <t xml:space="preserve">Markéta Adamová Pekarová </t>
  </si>
  <si>
    <t xml:space="preserve">Na cestě domů. </t>
  </si>
  <si>
    <t xml:space="preserve">Moc gratuluji PiratIvanBartoš </t>
  </si>
  <si>
    <t xml:space="preserve">gratulace Bartoš </t>
  </si>
  <si>
    <t xml:space="preserve">Hybridní válka probíhá a kyberútoky </t>
  </si>
  <si>
    <t xml:space="preserve">hybridní válka </t>
  </si>
  <si>
    <t>Jens Stoltenberg: „NATO odmítá činit jakékoli kompromisy</t>
  </si>
  <si>
    <t xml:space="preserve">NATO </t>
  </si>
  <si>
    <t xml:space="preserve">Viktor Orbán de facto </t>
  </si>
  <si>
    <t xml:space="preserve">kritika Orbána </t>
  </si>
  <si>
    <t xml:space="preserve">CZ + EN </t>
  </si>
  <si>
    <t xml:space="preserve">Omikron se rychle šíří </t>
  </si>
  <si>
    <t>retweeet</t>
  </si>
  <si>
    <t xml:space="preserve">Premiér Pfiala požádal PS </t>
  </si>
  <si>
    <t xml:space="preserve">vyslovení důvěry </t>
  </si>
  <si>
    <t xml:space="preserve">Ano, Tomio Okamura má pravdu, </t>
  </si>
  <si>
    <t xml:space="preserve">nepodepsání charty </t>
  </si>
  <si>
    <t xml:space="preserve">emoce + sarkasmus </t>
  </si>
  <si>
    <t xml:space="preserve">Živý vstup do Událostí. </t>
  </si>
  <si>
    <t xml:space="preserve">Při zahájení 7. schůze </t>
  </si>
  <si>
    <t xml:space="preserve">poděkování sněmovna </t>
  </si>
  <si>
    <t xml:space="preserve">emoce - poděkování </t>
  </si>
  <si>
    <t xml:space="preserve">Pro návrh. Naše vláda získala důvěru Sněmovny </t>
  </si>
  <si>
    <t xml:space="preserve">Předsedkyně sněmovna dnes </t>
  </si>
  <si>
    <t xml:space="preserve">Ačkoli je eomikron velmi nakažlivý </t>
  </si>
  <si>
    <t>S generálem Řehkou z NUKIB_CZ</t>
  </si>
  <si>
    <t xml:space="preserve">kybernetické útoky </t>
  </si>
  <si>
    <t xml:space="preserve">Jan Palach nedokázal přihlížet </t>
  </si>
  <si>
    <t xml:space="preserve">S mým slovenským protějškem </t>
  </si>
  <si>
    <t xml:space="preserve">Neodmyslitelnou zásluhou na vzniku </t>
  </si>
  <si>
    <t>TGM</t>
  </si>
  <si>
    <t xml:space="preserve">uctění památky TGM </t>
  </si>
  <si>
    <t xml:space="preserve">Děkuji za velmi otevřený a vřelý rozhohor </t>
  </si>
  <si>
    <t xml:space="preserve">rozhovor s Korcokem </t>
  </si>
  <si>
    <t xml:space="preserve">Vražda Jána Kuciaka </t>
  </si>
  <si>
    <t xml:space="preserve">Jednání se slovenským premiérem </t>
  </si>
  <si>
    <t xml:space="preserve">European Parliament elected </t>
  </si>
  <si>
    <t xml:space="preserve">Roberta Metsola </t>
  </si>
  <si>
    <t xml:space="preserve">emoce - gratulace, příspěvek EN </t>
  </si>
  <si>
    <t xml:space="preserve">Prosím, očkujte se. Očkování nebude povinné. </t>
  </si>
  <si>
    <t xml:space="preserve">Poklesem státní dotace na veřejnou dopravu </t>
  </si>
  <si>
    <t xml:space="preserve">dotace na dopravu </t>
  </si>
  <si>
    <t xml:space="preserve">Můžeme se bavit o tom,  jestli měl </t>
  </si>
  <si>
    <t xml:space="preserve">odstoupení Farského </t>
  </si>
  <si>
    <t xml:space="preserve">Pana velvyslance YPerebyinis </t>
  </si>
  <si>
    <t xml:space="preserve">Květina na Lacičce Jaroslava Kubery </t>
  </si>
  <si>
    <t xml:space="preserve">Obracím se na Vás s žádostí </t>
  </si>
  <si>
    <t>Očkování posilovací dávkou</t>
  </si>
  <si>
    <t>počet příspěvků:</t>
  </si>
  <si>
    <t>5 retweet</t>
  </si>
  <si>
    <t xml:space="preserve">Andrej Babiš </t>
  </si>
  <si>
    <t>částěčně</t>
  </si>
  <si>
    <t>Tohle jsem napsal pro Mladá fronta DNES</t>
  </si>
  <si>
    <t xml:space="preserve">vyjádření do MF DNES </t>
  </si>
  <si>
    <t xml:space="preserve">Krásný den všem </t>
  </si>
  <si>
    <t xml:space="preserve">168 hodin </t>
  </si>
  <si>
    <t xml:space="preserve">Určitě jste si všimli, že jsem se </t>
  </si>
  <si>
    <t xml:space="preserve">vyjádření </t>
  </si>
  <si>
    <t xml:space="preserve">Pusťte si ŽIVĚ můj projev </t>
  </si>
  <si>
    <t xml:space="preserve">projev </t>
  </si>
  <si>
    <t>Hnutí ANO nebude hlasovat pro</t>
  </si>
  <si>
    <t xml:space="preserve">Všichni vědí, kam šel. náš dluh </t>
  </si>
  <si>
    <t xml:space="preserve">státní dluh </t>
  </si>
  <si>
    <t xml:space="preserve">Bez toho, abyste sahali lidem na platy </t>
  </si>
  <si>
    <t xml:space="preserve">rozpočet </t>
  </si>
  <si>
    <t xml:space="preserve">Zmrazení platů není vůbec mírně vážně. </t>
  </si>
  <si>
    <t xml:space="preserve">Jsmě 6. nejméně zadlužená země </t>
  </si>
  <si>
    <t xml:space="preserve">zadluženost ČR </t>
  </si>
  <si>
    <t>Víte, jak pan ministr Válek</t>
  </si>
  <si>
    <t xml:space="preserve">Vtip na Válka </t>
  </si>
  <si>
    <t>Vážená paní předsedající,...</t>
  </si>
  <si>
    <t xml:space="preserve">Dneska jdu, a stihl jsem i rozhovor </t>
  </si>
  <si>
    <t xml:space="preserve">rozhovor Rádio Z </t>
  </si>
  <si>
    <t xml:space="preserve">Dnešní Sněmovna </t>
  </si>
  <si>
    <t xml:space="preserve">Nenechám si to líbit! </t>
  </si>
  <si>
    <t xml:space="preserve">Snídaně s Novou! </t>
  </si>
  <si>
    <t xml:space="preserve">snídaně s Novou </t>
  </si>
  <si>
    <t xml:space="preserve">Alena Schillerová </t>
  </si>
  <si>
    <t xml:space="preserve">Jsem ve Snídaně s Novou </t>
  </si>
  <si>
    <t xml:space="preserve">Hubnu! Vstával jsem v 5, abych cvičil </t>
  </si>
  <si>
    <t xml:space="preserve">Přečtěte si! </t>
  </si>
  <si>
    <t xml:space="preserve">Parlamentní listy </t>
  </si>
  <si>
    <t xml:space="preserve">Jsem zpátky! Dovolil jsem si jet na dovču </t>
  </si>
  <si>
    <t xml:space="preserve">Jak jsem řekl v projevu </t>
  </si>
  <si>
    <t xml:space="preserve">vysmívání se Válkovi </t>
  </si>
  <si>
    <t xml:space="preserve">Sledujte Alena Schollerová </t>
  </si>
  <si>
    <t xml:space="preserve">Sněmovna, kyperské peníze </t>
  </si>
  <si>
    <t xml:space="preserve">Zdravím Tanvald! </t>
  </si>
  <si>
    <t xml:space="preserve">Pojď do mě </t>
  </si>
  <si>
    <t>Ahoj lidi</t>
  </si>
  <si>
    <t xml:space="preserve">Hezký večer vám všem </t>
  </si>
  <si>
    <t>Čau lidi!</t>
  </si>
  <si>
    <t xml:space="preserve">Jak jsem vypadal v roce 1981 </t>
  </si>
  <si>
    <t xml:space="preserve">Pan Miloš Zeman mi natočil </t>
  </si>
  <si>
    <t xml:space="preserve">vtip - Miloš </t>
  </si>
  <si>
    <t xml:space="preserve">Čau lidi už dneska </t>
  </si>
  <si>
    <t xml:space="preserve">Díky vám všem </t>
  </si>
  <si>
    <t xml:space="preserve">Roudnice </t>
  </si>
  <si>
    <t xml:space="preserve">emoce - díky </t>
  </si>
  <si>
    <t xml:space="preserve">Čau lidi. odteď vždycky v pondělí </t>
  </si>
  <si>
    <t xml:space="preserve">Moje poslanecná kancelář v Roudnici </t>
  </si>
  <si>
    <t>Omlouvám se všem, hlavně paní, která za mnou přijela až z Ostavy</t>
  </si>
  <si>
    <t xml:space="preserve">emoce - omluva </t>
  </si>
  <si>
    <t xml:space="preserve">Budete o nás slyšet. </t>
  </si>
  <si>
    <t xml:space="preserve">stínová vláda </t>
  </si>
  <si>
    <t xml:space="preserve">Pusťte si Karel Havlíček </t>
  </si>
  <si>
    <t xml:space="preserve">Havlíček </t>
  </si>
  <si>
    <t xml:space="preserve">Budu kandidovat na prezidentka? </t>
  </si>
  <si>
    <t xml:space="preserve">Tak tohle je bomba. </t>
  </si>
  <si>
    <t>emoce - vtip</t>
  </si>
  <si>
    <t xml:space="preserve">Myslíte si, že už nastal čas </t>
  </si>
  <si>
    <t xml:space="preserve">Byli jsme velmoc, teď sem vozí bordel </t>
  </si>
  <si>
    <t xml:space="preserve">Dobře jste jim to řekl </t>
  </si>
  <si>
    <t xml:space="preserve">Stavte se na kafe s Babišem! </t>
  </si>
  <si>
    <t xml:space="preserve">fotografie podporovatelů </t>
  </si>
  <si>
    <t xml:space="preserve">Jaký mám názor </t>
  </si>
  <si>
    <t xml:space="preserve">Tyhle Událost, komentáře jsem už sdílel </t>
  </si>
  <si>
    <t xml:space="preserve">Události komentáře </t>
  </si>
  <si>
    <t xml:space="preserve">Gratuluju, Dita Charanzová! </t>
  </si>
  <si>
    <t xml:space="preserve">Dita Charanzová </t>
  </si>
  <si>
    <t xml:space="preserve">emoce - gratulace </t>
  </si>
  <si>
    <t xml:space="preserve">Leoš by si chtěl půjčit můj obytňák! </t>
  </si>
  <si>
    <t xml:space="preserve">emoce - pozitivní + vtip </t>
  </si>
  <si>
    <t xml:space="preserve">Kdy budeme mít platy jako vy ve vládě? </t>
  </si>
  <si>
    <t xml:space="preserve">Kandidáta na prezidenta? </t>
  </si>
  <si>
    <t xml:space="preserve">kandidatura na prezidenta </t>
  </si>
  <si>
    <t>Karel Havlíček: Vzpomínáte na podzimní hlasování</t>
  </si>
  <si>
    <t xml:space="preserve">solární tunel </t>
  </si>
  <si>
    <t xml:space="preserve">Přečtěte si našeho </t>
  </si>
  <si>
    <t xml:space="preserve">vládní koalice </t>
  </si>
  <si>
    <t xml:space="preserve">Jana Mračková Vildumetzová </t>
  </si>
  <si>
    <t xml:space="preserve">Alena Schillerová: Jan Farský </t>
  </si>
  <si>
    <t xml:space="preserve">Farský </t>
  </si>
  <si>
    <t xml:space="preserve">Jedeme dál! </t>
  </si>
  <si>
    <t xml:space="preserve">živák </t>
  </si>
  <si>
    <t xml:space="preserve">Jedeme dál </t>
  </si>
  <si>
    <t xml:space="preserve">Uprade úvodní fotky </t>
  </si>
  <si>
    <t xml:space="preserve">Sledujte ve 12.00 </t>
  </si>
  <si>
    <t xml:space="preserve">Malostranská Beseda právě teď </t>
  </si>
  <si>
    <t xml:space="preserve">To, co předvedla nová vláda za měsíc </t>
  </si>
  <si>
    <t xml:space="preserve">Stínová vláda hnutí ANO </t>
  </si>
  <si>
    <t xml:space="preserve">Odpovídám redaktorce z Novinek </t>
  </si>
  <si>
    <t>odpověď Novinky</t>
  </si>
  <si>
    <t xml:space="preserve">Ve vládě Peetra Fialy </t>
  </si>
  <si>
    <t xml:space="preserve">kritika Fialovy vlády </t>
  </si>
  <si>
    <t xml:space="preserve">Naše vláda byla pro lidi </t>
  </si>
  <si>
    <t xml:space="preserve">Pan Farský je dokonalý přáklad </t>
  </si>
  <si>
    <t xml:space="preserve">Pro mě je STAN to nejhorší </t>
  </si>
  <si>
    <t xml:space="preserve">JEDEME DÁL! </t>
  </si>
  <si>
    <t xml:space="preserve">Tady jsou fotky </t>
  </si>
  <si>
    <t xml:space="preserve">Pro mě budete vždycky premiér vy </t>
  </si>
  <si>
    <t xml:space="preserve">odpověď </t>
  </si>
  <si>
    <t xml:space="preserve">Takdy Mirka jsem musel zcenzurovat </t>
  </si>
  <si>
    <t xml:space="preserve">2 živé přenosy </t>
  </si>
  <si>
    <t xml:space="preserve">po - čau lidi </t>
  </si>
  <si>
    <t xml:space="preserve">kritika probíhá primárně skrze kritiku od ostatní, on to pouse sdílí - alibista </t>
  </si>
  <si>
    <t xml:space="preserve">po - roudnice </t>
  </si>
  <si>
    <t xml:space="preserve">jedeme dál - stínová vláda hnutí ano </t>
  </si>
  <si>
    <t xml:space="preserve">pojď do mě </t>
  </si>
  <si>
    <t xml:space="preserve">hodně příspěvků s lidmi </t>
  </si>
  <si>
    <t>N/A</t>
  </si>
  <si>
    <t xml:space="preserve">Twitter </t>
  </si>
  <si>
    <t xml:space="preserve">KDU-ČSL </t>
  </si>
  <si>
    <t>STAN</t>
  </si>
  <si>
    <t>ODS</t>
  </si>
  <si>
    <t xml:space="preserve">SPD </t>
  </si>
  <si>
    <t xml:space="preserve">Česká pirátská strana </t>
  </si>
  <si>
    <t>TOP 09</t>
  </si>
  <si>
    <t xml:space="preserve">ANO </t>
  </si>
  <si>
    <t xml:space="preserve">FACEBOOK </t>
  </si>
  <si>
    <t xml:space="preserve">Jurečka </t>
  </si>
  <si>
    <t>Rakušan</t>
  </si>
  <si>
    <t xml:space="preserve">6 grafika </t>
  </si>
  <si>
    <t>Fiala</t>
  </si>
  <si>
    <t>Okamura</t>
  </si>
  <si>
    <t>45 grafika, 2 dopis</t>
  </si>
  <si>
    <t xml:space="preserve">Bartoš </t>
  </si>
  <si>
    <t xml:space="preserve">Pekarová Adamová </t>
  </si>
  <si>
    <t xml:space="preserve">Babiš </t>
  </si>
  <si>
    <t>1 grafika, 2 živé přenosy</t>
  </si>
  <si>
    <t xml:space="preserve">INSTAGRAM </t>
  </si>
  <si>
    <t xml:space="preserve">Rakušan </t>
  </si>
  <si>
    <t xml:space="preserve">Fiala </t>
  </si>
  <si>
    <t xml:space="preserve">Okamura </t>
  </si>
  <si>
    <t>28 grafika, 2 dopis</t>
  </si>
  <si>
    <t>Bartoš</t>
  </si>
  <si>
    <t xml:space="preserve">TWITTER </t>
  </si>
  <si>
    <t>11 + 7 retweet</t>
  </si>
  <si>
    <t>12 + 4 retweet</t>
  </si>
  <si>
    <t>3 + 13 retweet</t>
  </si>
  <si>
    <t>2 + 5 retweet</t>
  </si>
  <si>
    <t>průměrný počet reakcí na sledujícího</t>
  </si>
  <si>
    <t>průměrný počet komentářů na sledujícího</t>
  </si>
  <si>
    <t>průměrný počet sdílení na sledujícího</t>
  </si>
  <si>
    <t xml:space="preserve">průměrný počet reakcí na sledujícího </t>
  </si>
  <si>
    <t xml:space="preserve">průměrný počet komentářů na sledujícího </t>
  </si>
  <si>
    <t xml:space="preserve">průměrný počet retweetů na sledujícího </t>
  </si>
  <si>
    <t>grafika a jiné</t>
  </si>
  <si>
    <t xml:space="preserve">grafika a jiné </t>
  </si>
  <si>
    <t xml:space="preserve">průměr kritičnosti na příspěvek </t>
  </si>
  <si>
    <t>průměr emoce na příspěvek</t>
  </si>
  <si>
    <t xml:space="preserve">průměr emoce na příspěvek </t>
  </si>
  <si>
    <t>průměr kritičnosti na příspěvek</t>
  </si>
  <si>
    <t>Facebook</t>
  </si>
  <si>
    <t>CPC</t>
  </si>
  <si>
    <t>CPM</t>
  </si>
  <si>
    <t>CTR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</si>
</sst>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\.m\."/>
    <numFmt numFmtId="165" formatCode="d\.m"/>
    <numFmt numFmtId="166" formatCode="#,##0.000"/>
  </numFmts>
  <fonts count="13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theme="1"/>
      <name val="Arial"/>
    </font>
    <font>
      <sz val="11"/>
      <color rgb="FF050505"/>
      <name val="System-ui"/>
    </font>
    <font>
      <sz val="10"/>
      <color rgb="FF000000"/>
      <name val="Arial"/>
    </font>
    <font>
      <sz val="11"/>
      <color rgb="FF050505"/>
      <name val="Arial"/>
    </font>
    <font>
      <sz val="10"/>
      <color rgb="FF050505"/>
      <name val="System-ui"/>
    </font>
    <font>
      <sz val="10"/>
      <color rgb="FF000000"/>
      <name val="Roboto"/>
    </font>
    <font>
      <b/>
      <sz val="10"/>
      <color theme="1"/>
      <name val="Arial"/>
      <scheme val="minor"/>
    </font>
    <font>
      <b/>
      <sz val="10"/>
      <color rgb="FF050505"/>
      <name val="Arial"/>
    </font>
    <font>
      <sz val="10"/>
      <color rgb="FF050505"/>
      <name val="Arial"/>
    </font>
    <font>
      <b/>
      <sz val="10"/>
      <color rgb="FF000000"/>
      <name val="Arial"/>
      <scheme val="minor"/>
    </font>
    <font>
      <sz val="10"/>
      <color theme="3"/>
      <name val="Arial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A4C2F4"/>
        <bgColor rgb="FFA4C2F4"/>
      </patternFill>
    </fill>
    <fill>
      <patternFill patternType="solid">
        <fgColor rgb="FFD9EAD3"/>
        <bgColor rgb="FFD9EAD3"/>
      </patternFill>
    </fill>
    <fill>
      <patternFill patternType="solid">
        <fgColor rgb="FFF4CCCC"/>
        <bgColor rgb="FFF4CCCC"/>
      </patternFill>
    </fill>
    <fill>
      <patternFill patternType="solid">
        <fgColor rgb="FFFCE5CD"/>
        <bgColor rgb="FFFCE5CD"/>
      </patternFill>
    </fill>
    <fill>
      <patternFill patternType="solid">
        <fgColor rgb="FFD9D2E9"/>
        <bgColor rgb="FFD9D2E9"/>
      </patternFill>
    </fill>
    <fill>
      <patternFill patternType="solid">
        <fgColor rgb="FFE6B8AF"/>
        <bgColor rgb="FFE6B8AF"/>
      </patternFill>
    </fill>
    <fill>
      <patternFill patternType="solid">
        <fgColor rgb="FFFFF2CC"/>
        <bgColor rgb="FFFFF2CC"/>
      </patternFill>
    </fill>
    <fill>
      <patternFill patternType="solid">
        <fgColor rgb="FFD5A6BD"/>
        <bgColor rgb="FFD5A6BD"/>
      </patternFill>
    </fill>
    <fill>
      <patternFill patternType="solid">
        <fgColor rgb="FFD9D9D9"/>
        <bgColor rgb="FFD9D9D9"/>
      </patternFill>
    </fill>
    <fill>
      <patternFill patternType="solid">
        <fgColor rgb="FFFFFFFF"/>
        <bgColor rgb="FFFFFFFF"/>
      </patternFill>
    </fill>
    <fill>
      <patternFill patternType="solid">
        <fgColor rgb="FFFF0000"/>
        <bgColor rgb="FFFF0000"/>
      </patternFill>
    </fill>
    <fill>
      <patternFill patternType="solid">
        <fgColor rgb="FFD0E0E3"/>
        <bgColor rgb="FFD0E0E3"/>
      </patternFill>
    </fill>
    <fill>
      <patternFill patternType="solid">
        <fgColor rgb="FF999999"/>
        <bgColor rgb="FF999999"/>
      </patternFill>
    </fill>
    <fill>
      <patternFill patternType="solid">
        <fgColor rgb="FFAEAAAA"/>
        <bgColor indexed="64"/>
      </patternFill>
    </fill>
    <fill>
      <patternFill patternType="solid">
        <fgColor theme="3" tint="0.499984740745262"/>
        <bgColor rgb="FFA4C2F4"/>
      </patternFill>
    </fill>
    <fill>
      <patternFill patternType="solid">
        <fgColor theme="3" tint="0.499984740745262"/>
        <bgColor indexed="64"/>
      </patternFill>
    </fill>
    <fill>
      <patternFill patternType="solid">
        <fgColor theme="3" tint="0.499984740745262"/>
        <bgColor rgb="FFD5A6BD"/>
      </patternFill>
    </fill>
    <fill>
      <patternFill patternType="solid">
        <fgColor theme="3" tint="0.499984740745262"/>
        <bgColor rgb="FFFFFFFF"/>
      </patternFill>
    </fill>
    <fill>
      <patternFill patternType="solid">
        <fgColor rgb="FFD0CECE"/>
        <bgColor indexed="64"/>
      </patternFill>
    </fill>
    <fill>
      <patternFill patternType="solid">
        <fgColor rgb="FFD061AD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1" tint="0.499984740745262"/>
        <bgColor rgb="FF999999"/>
      </patternFill>
    </fill>
    <fill>
      <patternFill patternType="solid">
        <fgColor theme="1" tint="0.499984740745262"/>
        <bgColor rgb="FFFFFFFF"/>
      </patternFill>
    </fill>
    <fill>
      <patternFill patternType="solid">
        <fgColor theme="1" tint="0.499984740745262"/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3" borderId="0" xfId="0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1" fillId="7" borderId="0" xfId="0" applyFont="1" applyFill="1"/>
    <xf numFmtId="164" fontId="1" fillId="0" borderId="0" xfId="0" applyNumberFormat="1" applyFont="1"/>
    <xf numFmtId="0" fontId="1" fillId="8" borderId="0" xfId="0" applyFont="1" applyFill="1"/>
    <xf numFmtId="0" fontId="1" fillId="9" borderId="0" xfId="0" applyFont="1" applyFill="1"/>
    <xf numFmtId="164" fontId="2" fillId="0" borderId="0" xfId="0" applyNumberFormat="1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right"/>
    </xf>
    <xf numFmtId="0" fontId="1" fillId="10" borderId="0" xfId="0" applyFont="1" applyFill="1"/>
    <xf numFmtId="0" fontId="2" fillId="0" borderId="1" xfId="0" applyFont="1" applyBorder="1"/>
    <xf numFmtId="0" fontId="3" fillId="11" borderId="0" xfId="0" applyFont="1" applyFill="1"/>
    <xf numFmtId="0" fontId="2" fillId="9" borderId="0" xfId="0" applyFont="1" applyFill="1"/>
    <xf numFmtId="0" fontId="2" fillId="3" borderId="0" xfId="0" applyFont="1" applyFill="1"/>
    <xf numFmtId="0" fontId="2" fillId="4" borderId="0" xfId="0" applyFont="1" applyFill="1"/>
    <xf numFmtId="0" fontId="2" fillId="5" borderId="0" xfId="0" applyFont="1" applyFill="1"/>
    <xf numFmtId="0" fontId="2" fillId="6" borderId="0" xfId="0" applyFont="1" applyFill="1"/>
    <xf numFmtId="0" fontId="2" fillId="7" borderId="1" xfId="0" applyFont="1" applyFill="1" applyBorder="1"/>
    <xf numFmtId="0" fontId="2" fillId="7" borderId="0" xfId="0" applyFont="1" applyFill="1"/>
    <xf numFmtId="0" fontId="4" fillId="11" borderId="0" xfId="0" applyFont="1" applyFill="1" applyAlignment="1">
      <alignment horizontal="left"/>
    </xf>
    <xf numFmtId="0" fontId="2" fillId="8" borderId="0" xfId="0" applyFont="1" applyFill="1"/>
    <xf numFmtId="0" fontId="1" fillId="12" borderId="0" xfId="0" applyFont="1" applyFill="1"/>
    <xf numFmtId="0" fontId="2" fillId="3" borderId="0" xfId="0" applyFont="1" applyFill="1" applyAlignment="1">
      <alignment horizontal="right"/>
    </xf>
    <xf numFmtId="0" fontId="2" fillId="4" borderId="0" xfId="0" applyFont="1" applyFill="1" applyAlignment="1">
      <alignment horizontal="right"/>
    </xf>
    <xf numFmtId="0" fontId="2" fillId="5" borderId="0" xfId="0" applyFont="1" applyFill="1" applyAlignment="1">
      <alignment horizontal="right"/>
    </xf>
    <xf numFmtId="0" fontId="2" fillId="6" borderId="0" xfId="0" applyFont="1" applyFill="1" applyAlignment="1">
      <alignment horizontal="right"/>
    </xf>
    <xf numFmtId="0" fontId="2" fillId="7" borderId="0" xfId="0" applyFont="1" applyFill="1" applyAlignment="1">
      <alignment horizontal="right"/>
    </xf>
    <xf numFmtId="164" fontId="2" fillId="0" borderId="0" xfId="0" applyNumberFormat="1" applyFont="1"/>
    <xf numFmtId="0" fontId="5" fillId="11" borderId="0" xfId="0" applyFont="1" applyFill="1"/>
    <xf numFmtId="165" fontId="1" fillId="0" borderId="0" xfId="0" applyNumberFormat="1" applyFont="1"/>
    <xf numFmtId="0" fontId="6" fillId="11" borderId="0" xfId="0" applyFont="1" applyFill="1"/>
    <xf numFmtId="0" fontId="7" fillId="11" borderId="0" xfId="0" applyFont="1" applyFill="1"/>
    <xf numFmtId="0" fontId="1" fillId="13" borderId="0" xfId="0" applyFont="1" applyFill="1"/>
    <xf numFmtId="0" fontId="8" fillId="10" borderId="0" xfId="0" applyFont="1" applyFill="1"/>
    <xf numFmtId="3" fontId="9" fillId="10" borderId="0" xfId="0" applyNumberFormat="1" applyFont="1" applyFill="1" applyAlignment="1">
      <alignment horizontal="right"/>
    </xf>
    <xf numFmtId="3" fontId="8" fillId="10" borderId="0" xfId="0" applyNumberFormat="1" applyFont="1" applyFill="1" applyAlignment="1">
      <alignment horizontal="right"/>
    </xf>
    <xf numFmtId="3" fontId="10" fillId="11" borderId="0" xfId="0" applyNumberFormat="1" applyFont="1" applyFill="1" applyAlignment="1">
      <alignment horizontal="right"/>
    </xf>
    <xf numFmtId="3" fontId="11" fillId="10" borderId="0" xfId="0" applyNumberFormat="1" applyFont="1" applyFill="1" applyAlignment="1">
      <alignment horizontal="right"/>
    </xf>
    <xf numFmtId="3" fontId="0" fillId="0" borderId="0" xfId="0" applyNumberFormat="1" applyAlignment="1">
      <alignment horizontal="right"/>
    </xf>
    <xf numFmtId="3" fontId="1" fillId="2" borderId="0" xfId="0" applyNumberFormat="1" applyFont="1" applyFill="1"/>
    <xf numFmtId="3" fontId="1" fillId="0" borderId="0" xfId="0" applyNumberFormat="1" applyFont="1"/>
    <xf numFmtId="3" fontId="1" fillId="4" borderId="0" xfId="0" applyNumberFormat="1" applyFont="1" applyFill="1"/>
    <xf numFmtId="3" fontId="1" fillId="10" borderId="0" xfId="0" applyNumberFormat="1" applyFont="1" applyFill="1"/>
    <xf numFmtId="3" fontId="1" fillId="9" borderId="0" xfId="0" applyNumberFormat="1" applyFont="1" applyFill="1"/>
    <xf numFmtId="3" fontId="2" fillId="0" borderId="0" xfId="0" applyNumberFormat="1" applyFont="1"/>
    <xf numFmtId="0" fontId="1" fillId="14" borderId="0" xfId="0" applyFont="1" applyFill="1"/>
    <xf numFmtId="3" fontId="1" fillId="14" borderId="0" xfId="0" applyNumberFormat="1" applyFont="1" applyFill="1"/>
    <xf numFmtId="0" fontId="1" fillId="10" borderId="0" xfId="0" applyFont="1" applyFill="1" applyAlignment="1">
      <alignment horizontal="right"/>
    </xf>
    <xf numFmtId="4" fontId="1" fillId="10" borderId="0" xfId="0" applyNumberFormat="1" applyFont="1" applyFill="1" applyAlignment="1">
      <alignment wrapText="1"/>
    </xf>
    <xf numFmtId="4" fontId="1" fillId="0" borderId="0" xfId="0" applyNumberFormat="1" applyFont="1" applyAlignment="1">
      <alignment wrapText="1"/>
    </xf>
    <xf numFmtId="3" fontId="1" fillId="0" borderId="0" xfId="0" applyNumberFormat="1" applyFont="1" applyAlignment="1">
      <alignment wrapText="1"/>
    </xf>
    <xf numFmtId="3" fontId="1" fillId="10" borderId="0" xfId="0" applyNumberFormat="1" applyFont="1" applyFill="1" applyAlignment="1">
      <alignment horizontal="right"/>
    </xf>
    <xf numFmtId="3" fontId="1" fillId="10" borderId="0" xfId="0" applyNumberFormat="1" applyFont="1" applyFill="1" applyAlignment="1">
      <alignment wrapText="1"/>
    </xf>
    <xf numFmtId="166" fontId="1" fillId="10" borderId="0" xfId="0" applyNumberFormat="1" applyFont="1" applyFill="1" applyAlignment="1">
      <alignment wrapText="1"/>
    </xf>
    <xf numFmtId="166" fontId="1" fillId="0" borderId="0" xfId="0" applyNumberFormat="1" applyFont="1" applyAlignment="1">
      <alignment wrapText="1"/>
    </xf>
    <xf numFmtId="3" fontId="1" fillId="10" borderId="0" xfId="0" applyNumberFormat="1" applyFont="1" applyFill="1" applyAlignment="1">
      <alignment horizontal="right" wrapText="1"/>
    </xf>
    <xf numFmtId="4" fontId="1" fillId="10" borderId="0" xfId="0" applyNumberFormat="1" applyFont="1" applyFill="1" applyAlignment="1">
      <alignment horizontal="right" wrapText="1"/>
    </xf>
    <xf numFmtId="9" fontId="1" fillId="0" borderId="0" xfId="0" applyNumberFormat="1" applyFont="1"/>
    <xf numFmtId="9" fontId="1" fillId="10" borderId="0" xfId="0" applyNumberFormat="1" applyFont="1" applyFill="1"/>
    <xf numFmtId="0" fontId="1" fillId="15" borderId="0" xfId="0" applyFont="1" applyFill="1" applyAlignment="1">
      <alignment horizontal="left" vertical="center"/>
    </xf>
    <xf numFmtId="3" fontId="1" fillId="15" borderId="0" xfId="0" applyNumberFormat="1" applyFont="1" applyFill="1" applyAlignment="1">
      <alignment horizontal="left" vertical="center"/>
    </xf>
    <xf numFmtId="0" fontId="1" fillId="15" borderId="0" xfId="0" applyFont="1" applyFill="1" applyAlignment="1">
      <alignment vertical="center"/>
    </xf>
    <xf numFmtId="3" fontId="1" fillId="15" borderId="0" xfId="0" applyNumberFormat="1" applyFont="1" applyFill="1" applyAlignment="1">
      <alignment vertical="center"/>
    </xf>
    <xf numFmtId="3" fontId="1" fillId="15" borderId="0" xfId="0" applyNumberFormat="1" applyFont="1" applyFill="1" applyAlignment="1">
      <alignment vertical="center" wrapText="1"/>
    </xf>
    <xf numFmtId="4" fontId="1" fillId="15" borderId="0" xfId="0" applyNumberFormat="1" applyFont="1" applyFill="1" applyAlignment="1">
      <alignment vertical="center" wrapText="1"/>
    </xf>
    <xf numFmtId="3" fontId="0" fillId="15" borderId="0" xfId="0" applyNumberFormat="1" applyFill="1" applyAlignment="1">
      <alignment vertical="center" wrapText="1"/>
    </xf>
    <xf numFmtId="4" fontId="0" fillId="15" borderId="0" xfId="0" applyNumberFormat="1" applyFill="1" applyAlignment="1">
      <alignment horizontal="left" vertical="center" wrapText="1"/>
    </xf>
    <xf numFmtId="0" fontId="1" fillId="14" borderId="0" xfId="0" applyFont="1" applyFill="1" applyAlignment="1">
      <alignment vertical="center"/>
    </xf>
    <xf numFmtId="3" fontId="1" fillId="14" borderId="0" xfId="0" applyNumberFormat="1" applyFont="1" applyFill="1" applyAlignment="1">
      <alignment vertical="center"/>
    </xf>
    <xf numFmtId="0" fontId="0" fillId="0" borderId="0" xfId="0" applyAlignment="1">
      <alignment vertical="center"/>
    </xf>
    <xf numFmtId="3" fontId="1" fillId="14" borderId="0" xfId="0" applyNumberFormat="1" applyFont="1" applyFill="1" applyAlignment="1">
      <alignment vertical="center" wrapText="1"/>
    </xf>
    <xf numFmtId="4" fontId="1" fillId="14" borderId="0" xfId="0" applyNumberFormat="1" applyFont="1" applyFill="1" applyAlignment="1">
      <alignment vertical="center" wrapText="1"/>
    </xf>
    <xf numFmtId="3" fontId="1" fillId="0" borderId="0" xfId="0" applyNumberFormat="1" applyFont="1" applyAlignment="1">
      <alignment horizontal="right"/>
    </xf>
    <xf numFmtId="0" fontId="1" fillId="15" borderId="0" xfId="0" applyFont="1" applyFill="1" applyAlignment="1">
      <alignment vertical="center" wrapText="1"/>
    </xf>
    <xf numFmtId="3" fontId="4" fillId="10" borderId="0" xfId="0" applyNumberFormat="1" applyFont="1" applyFill="1" applyAlignment="1">
      <alignment horizontal="right"/>
    </xf>
    <xf numFmtId="0" fontId="4" fillId="10" borderId="0" xfId="0" applyFont="1" applyFill="1" applyAlignment="1">
      <alignment horizontal="right"/>
    </xf>
    <xf numFmtId="0" fontId="1" fillId="16" borderId="0" xfId="0" applyFont="1" applyFill="1"/>
    <xf numFmtId="9" fontId="1" fillId="16" borderId="0" xfId="0" applyNumberFormat="1" applyFont="1" applyFill="1" applyAlignment="1">
      <alignment wrapText="1"/>
    </xf>
    <xf numFmtId="0" fontId="1" fillId="16" borderId="0" xfId="0" applyFont="1" applyFill="1" applyAlignment="1">
      <alignment wrapText="1"/>
    </xf>
    <xf numFmtId="9" fontId="1" fillId="17" borderId="0" xfId="0" applyNumberFormat="1" applyFont="1" applyFill="1"/>
    <xf numFmtId="0" fontId="0" fillId="17" borderId="0" xfId="0" applyFill="1"/>
    <xf numFmtId="0" fontId="1" fillId="18" borderId="0" xfId="0" applyFont="1" applyFill="1" applyAlignment="1">
      <alignment wrapText="1"/>
    </xf>
    <xf numFmtId="0" fontId="4" fillId="18" borderId="0" xfId="0" applyFont="1" applyFill="1" applyAlignment="1">
      <alignment horizontal="left" wrapText="1"/>
    </xf>
    <xf numFmtId="0" fontId="4" fillId="19" borderId="0" xfId="0" applyFont="1" applyFill="1" applyAlignment="1">
      <alignment horizontal="left" wrapText="1"/>
    </xf>
    <xf numFmtId="0" fontId="1" fillId="17" borderId="0" xfId="0" applyFont="1" applyFill="1" applyAlignment="1">
      <alignment wrapText="1"/>
    </xf>
    <xf numFmtId="20" fontId="0" fillId="0" borderId="0" xfId="0" applyNumberFormat="1"/>
    <xf numFmtId="10" fontId="0" fillId="0" borderId="0" xfId="0" applyNumberFormat="1"/>
    <xf numFmtId="0" fontId="0" fillId="20" borderId="0" xfId="0" applyFill="1"/>
    <xf numFmtId="0" fontId="1" fillId="20" borderId="0" xfId="0" applyFont="1" applyFill="1"/>
    <xf numFmtId="0" fontId="1" fillId="20" borderId="0" xfId="0" applyFont="1" applyFill="1" applyAlignment="1">
      <alignment horizontal="right"/>
    </xf>
    <xf numFmtId="0" fontId="12" fillId="20" borderId="0" xfId="0" applyFont="1" applyFill="1" applyAlignment="1">
      <alignment horizontal="right"/>
    </xf>
    <xf numFmtId="0" fontId="12" fillId="2" borderId="0" xfId="0" applyFont="1" applyFill="1"/>
    <xf numFmtId="0" fontId="12" fillId="2" borderId="0" xfId="0" applyFont="1" applyFill="1" applyAlignment="1">
      <alignment horizontal="right"/>
    </xf>
    <xf numFmtId="0" fontId="2" fillId="9" borderId="1" xfId="0" applyFont="1" applyFill="1" applyBorder="1" applyAlignment="1">
      <alignment horizontal="right"/>
    </xf>
    <xf numFmtId="0" fontId="2" fillId="9" borderId="0" xfId="0" applyFont="1" applyFill="1" applyAlignment="1">
      <alignment horizontal="right"/>
    </xf>
    <xf numFmtId="0" fontId="1" fillId="21" borderId="0" xfId="0" applyFont="1" applyFill="1"/>
    <xf numFmtId="0" fontId="1" fillId="21" borderId="0" xfId="0" applyFont="1" applyFill="1" applyAlignment="1">
      <alignment horizontal="right"/>
    </xf>
    <xf numFmtId="0" fontId="1" fillId="22" borderId="0" xfId="0" applyFont="1" applyFill="1" applyAlignment="1">
      <alignment horizontal="left"/>
    </xf>
    <xf numFmtId="0" fontId="1" fillId="22" borderId="0" xfId="0" applyFont="1" applyFill="1" applyAlignment="1">
      <alignment horizontal="right"/>
    </xf>
    <xf numFmtId="0" fontId="1" fillId="2" borderId="0" xfId="0" applyFont="1" applyFill="1" applyAlignment="1">
      <alignment horizontal="right"/>
    </xf>
    <xf numFmtId="0" fontId="1" fillId="9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23" borderId="0" xfId="0" applyFont="1" applyFill="1" applyAlignment="1">
      <alignment wrapText="1"/>
    </xf>
    <xf numFmtId="0" fontId="4" fillId="23" borderId="0" xfId="0" applyFont="1" applyFill="1" applyAlignment="1">
      <alignment horizontal="left" wrapText="1"/>
    </xf>
    <xf numFmtId="0" fontId="4" fillId="24" borderId="0" xfId="0" applyFont="1" applyFill="1" applyAlignment="1">
      <alignment horizontal="left" wrapText="1"/>
    </xf>
    <xf numFmtId="0" fontId="1" fillId="25" borderId="0" xfId="0" applyFont="1" applyFill="1" applyAlignment="1">
      <alignment wrapText="1"/>
    </xf>
    <xf numFmtId="0" fontId="0" fillId="25" borderId="0" xfId="0" applyFill="1"/>
    <xf numFmtId="0" fontId="1" fillId="3" borderId="0" xfId="0" applyFont="1" applyFill="1" applyAlignment="1"/>
    <xf numFmtId="0" fontId="0" fillId="0" borderId="0" xfId="0" applyAlignment="1"/>
    <xf numFmtId="0" fontId="1" fillId="4" borderId="0" xfId="0" applyFont="1" applyFill="1" applyAlignment="1"/>
    <xf numFmtId="0" fontId="1" fillId="5" borderId="0" xfId="0" applyFont="1" applyFill="1" applyAlignment="1"/>
    <xf numFmtId="0" fontId="1" fillId="6" borderId="0" xfId="0" applyFont="1" applyFill="1" applyAlignment="1"/>
    <xf numFmtId="0" fontId="2" fillId="3" borderId="0" xfId="0" applyFont="1" applyFill="1" applyAlignment="1"/>
    <xf numFmtId="0" fontId="2" fillId="4" borderId="0" xfId="0" applyFont="1" applyFill="1" applyAlignment="1"/>
    <xf numFmtId="0" fontId="2" fillId="5" borderId="0" xfId="0" applyFont="1" applyFill="1" applyAlignment="1"/>
    <xf numFmtId="0" fontId="2" fillId="6" borderId="0" xfId="0" applyFont="1" applyFill="1" applyAlignment="1"/>
    <xf numFmtId="3" fontId="1" fillId="4" borderId="0" xfId="0" applyNumberFormat="1" applyFont="1" applyFill="1" applyAlignment="1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D061A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1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Facebook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v>Text</c:v>
          </c:tx>
          <c:dPt>
            <c:idx val="0"/>
            <c:bubble3D val="0"/>
            <c:spPr>
              <a:gradFill rotWithShape="1">
                <a:gsLst>
                  <a:gs pos="0">
                    <a:schemeClr val="dk1">
                      <a:tint val="885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dk1">
                      <a:tint val="885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dk1">
                      <a:tint val="885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1-42E6-4B02-855D-62A829F09044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dk1">
                      <a:tint val="55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dk1">
                      <a:tint val="55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dk1">
                      <a:tint val="55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3-119C-4D5B-8339-A2CFBDE4F63C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dk1">
                      <a:tint val="75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dk1">
                      <a:tint val="75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dk1">
                      <a:tint val="75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5-119C-4D5B-8339-A2CFBDE4F63C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dk1">
                      <a:tint val="985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dk1">
                      <a:tint val="985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dk1">
                      <a:tint val="985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7-119C-4D5B-8339-A2CFBDE4F63C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dk1">
                      <a:tint val="30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dk1">
                      <a:tint val="30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dk1">
                      <a:tint val="30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9-119C-4D5B-8339-A2CFBDE4F63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'Typy příspěvků'!$D$1:$H$1</c:f>
              <c:strCache>
                <c:ptCount val="5"/>
                <c:pt idx="0">
                  <c:v>text </c:v>
                </c:pt>
                <c:pt idx="1">
                  <c:v>fotografie </c:v>
                </c:pt>
                <c:pt idx="2">
                  <c:v>video </c:v>
                </c:pt>
                <c:pt idx="3">
                  <c:v>odkaz </c:v>
                </c:pt>
                <c:pt idx="4">
                  <c:v>grafika a jiné</c:v>
                </c:pt>
              </c:strCache>
            </c:strRef>
          </c:cat>
          <c:val>
            <c:numRef>
              <c:f>'Typy příspěvků'!$D$9:$H$9</c:f>
              <c:numCache>
                <c:formatCode>General</c:formatCode>
                <c:ptCount val="5"/>
                <c:pt idx="0">
                  <c:v>25</c:v>
                </c:pt>
                <c:pt idx="1">
                  <c:v>108</c:v>
                </c:pt>
                <c:pt idx="2">
                  <c:v>77</c:v>
                </c:pt>
                <c:pt idx="3">
                  <c:v>38</c:v>
                </c:pt>
                <c:pt idx="4">
                  <c:v>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2E6-4B02-855D-62A829F09044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 rtl="0">
              <a:defRPr sz="900" b="0" i="0" u="none" strike="noStrike" kern="120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ayout>
        <c:manualLayout>
          <c:xMode val="edge"/>
          <c:yMode val="edge"/>
          <c:x val="0.67917391904959246"/>
          <c:y val="0.25678056752339923"/>
          <c:w val="0.29826495372288986"/>
          <c:h val="0.5959971277175258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1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Instagram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dk1">
                      <a:tint val="885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dk1">
                      <a:tint val="885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dk1">
                      <a:tint val="885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1-4D25-4E7A-AFF7-0F87FCA86879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dk1">
                      <a:tint val="55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dk1">
                      <a:tint val="55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dk1">
                      <a:tint val="55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3-D14F-460E-AE8A-F3718530799A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dk1">
                      <a:tint val="75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dk1">
                      <a:tint val="75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dk1">
                      <a:tint val="75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5-D14F-460E-AE8A-F3718530799A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dk1">
                      <a:tint val="985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dk1">
                      <a:tint val="985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dk1">
                      <a:tint val="985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7-D14F-460E-AE8A-F3718530799A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dk1">
                      <a:tint val="30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dk1">
                      <a:tint val="30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dk1">
                      <a:tint val="30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9-D14F-460E-AE8A-F3718530799A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'Typy příspěvků'!$D$11:$H$11</c:f>
              <c:strCache>
                <c:ptCount val="5"/>
                <c:pt idx="0">
                  <c:v>text </c:v>
                </c:pt>
                <c:pt idx="1">
                  <c:v>fotografie </c:v>
                </c:pt>
                <c:pt idx="2">
                  <c:v>video </c:v>
                </c:pt>
                <c:pt idx="3">
                  <c:v>odkaz </c:v>
                </c:pt>
                <c:pt idx="4">
                  <c:v>grafika a jiné </c:v>
                </c:pt>
              </c:strCache>
            </c:strRef>
          </c:cat>
          <c:val>
            <c:numRef>
              <c:f>'Typy příspěvků'!$D$19:$H$19</c:f>
              <c:numCache>
                <c:formatCode>General</c:formatCode>
                <c:ptCount val="5"/>
                <c:pt idx="0">
                  <c:v>0</c:v>
                </c:pt>
                <c:pt idx="1">
                  <c:v>75</c:v>
                </c:pt>
                <c:pt idx="2">
                  <c:v>11</c:v>
                </c:pt>
                <c:pt idx="3">
                  <c:v>11</c:v>
                </c:pt>
                <c:pt idx="4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D25-4E7A-AFF7-0F87FCA868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1"/>
  <mc:AlternateContent xmlns:mc="http://schemas.openxmlformats.org/markup-compatibility/2006">
    <mc:Choice xmlns:c14="http://schemas.microsoft.com/office/drawing/2007/8/2/chart" Requires="c14">
      <c14:style val="101"/>
    </mc:Choice>
    <mc:Fallback>
      <c:style val="1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cap="none" spc="20" baseline="0">
                <a:solidFill>
                  <a:schemeClr val="tx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Twitter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cap="none" spc="2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dPt>
            <c:idx val="0"/>
            <c:bubble3D val="0"/>
            <c:spPr>
              <a:gradFill rotWithShape="1">
                <a:gsLst>
                  <a:gs pos="0">
                    <a:schemeClr val="dk1">
                      <a:tint val="885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dk1">
                      <a:tint val="885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dk1">
                      <a:tint val="885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1-8945-4756-888B-6597091CC4B7}"/>
              </c:ext>
            </c:extLst>
          </c:dPt>
          <c:dPt>
            <c:idx val="1"/>
            <c:bubble3D val="0"/>
            <c:spPr>
              <a:gradFill rotWithShape="1">
                <a:gsLst>
                  <a:gs pos="0">
                    <a:schemeClr val="dk1">
                      <a:tint val="55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dk1">
                      <a:tint val="55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dk1">
                      <a:tint val="55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3-AF1E-4601-8B08-75144221791D}"/>
              </c:ext>
            </c:extLst>
          </c:dPt>
          <c:dPt>
            <c:idx val="2"/>
            <c:bubble3D val="0"/>
            <c:spPr>
              <a:gradFill rotWithShape="1">
                <a:gsLst>
                  <a:gs pos="0">
                    <a:schemeClr val="dk1">
                      <a:tint val="75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dk1">
                      <a:tint val="75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dk1">
                      <a:tint val="75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5-AF1E-4601-8B08-75144221791D}"/>
              </c:ext>
            </c:extLst>
          </c:dPt>
          <c:dPt>
            <c:idx val="3"/>
            <c:bubble3D val="0"/>
            <c:spPr>
              <a:gradFill rotWithShape="1">
                <a:gsLst>
                  <a:gs pos="0">
                    <a:schemeClr val="dk1">
                      <a:tint val="985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dk1">
                      <a:tint val="985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dk1">
                      <a:tint val="985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7-AF1E-4601-8B08-75144221791D}"/>
              </c:ext>
            </c:extLst>
          </c:dPt>
          <c:dPt>
            <c:idx val="4"/>
            <c:bubble3D val="0"/>
            <c:spPr>
              <a:gradFill rotWithShape="1">
                <a:gsLst>
                  <a:gs pos="0">
                    <a:schemeClr val="dk1">
                      <a:tint val="30000"/>
                      <a:lumMod val="110000"/>
                      <a:satMod val="105000"/>
                      <a:tint val="67000"/>
                    </a:schemeClr>
                  </a:gs>
                  <a:gs pos="50000">
                    <a:schemeClr val="dk1">
                      <a:tint val="30000"/>
                      <a:lumMod val="105000"/>
                      <a:satMod val="103000"/>
                      <a:tint val="73000"/>
                    </a:schemeClr>
                  </a:gs>
                  <a:gs pos="100000">
                    <a:schemeClr val="dk1">
                      <a:tint val="30000"/>
                      <a:lumMod val="105000"/>
                      <a:satMod val="109000"/>
                      <a:tint val="81000"/>
                    </a:schemeClr>
                  </a:gs>
                </a:gsLst>
                <a:lin ang="5400000" scaled="0"/>
              </a:gradFill>
              <a:ln>
                <a:noFill/>
              </a:ln>
              <a:effectLst/>
              <a:sp3d/>
            </c:spPr>
            <c:extLst>
              <c:ext xmlns:c16="http://schemas.microsoft.com/office/drawing/2014/chart" uri="{C3380CC4-5D6E-409C-BE32-E72D297353CC}">
                <c16:uniqueId val="{00000009-AF1E-4601-8B08-75144221791D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'Typy příspěvků'!$D$21:$H$21</c:f>
              <c:strCache>
                <c:ptCount val="5"/>
                <c:pt idx="0">
                  <c:v>text </c:v>
                </c:pt>
                <c:pt idx="1">
                  <c:v>fotografie </c:v>
                </c:pt>
                <c:pt idx="2">
                  <c:v>video </c:v>
                </c:pt>
                <c:pt idx="3">
                  <c:v>odkaz </c:v>
                </c:pt>
                <c:pt idx="4">
                  <c:v>grafika a jiné</c:v>
                </c:pt>
              </c:strCache>
            </c:strRef>
          </c:cat>
          <c:val>
            <c:numRef>
              <c:f>'Typy příspěvků'!$D$29:$H$29</c:f>
              <c:numCache>
                <c:formatCode>General</c:formatCode>
                <c:ptCount val="5"/>
                <c:pt idx="0">
                  <c:v>76</c:v>
                </c:pt>
                <c:pt idx="1">
                  <c:v>47</c:v>
                </c:pt>
                <c:pt idx="2">
                  <c:v>36</c:v>
                </c:pt>
                <c:pt idx="3">
                  <c:v>24</c:v>
                </c:pt>
                <c:pt idx="4">
                  <c:v>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945-4756-888B-6597091CC4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9571119399548742"/>
          <c:y val="0.32733763729770743"/>
          <c:w val="0.28089699313901556"/>
          <c:h val="0.5039345200333370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20">
  <a:schemeClr val="dk1"/>
  <cs:variation>
    <a:tint val="88500"/>
  </cs:variation>
  <cs:variation>
    <a:tint val="55000"/>
  </cs:variation>
  <cs:variation>
    <a:tint val="75000"/>
  </cs:variation>
  <cs:variation>
    <a:tint val="98500"/>
  </cs:variation>
  <cs:variation>
    <a:tint val="30000"/>
  </cs:variation>
  <cs:variation>
    <a:tint val="60000"/>
  </cs:variation>
  <cs:variation>
    <a:tint val="80000"/>
  </cs:variation>
</cs:colorStyle>
</file>

<file path=xl/charts/style1.xml><?xml version="1.0" encoding="utf-8"?>
<cs:chartStyle xmlns:cs="http://schemas.microsoft.com/office/drawing/2012/chartStyle" xmlns:a="http://schemas.openxmlformats.org/drawingml/2006/main" id="265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/>
    <cs:fillRef idx="2">
      <cs:styleClr val="auto"/>
    </cs:fillRef>
    <cs:effectRef idx="1"/>
    <cs:fontRef idx="minor">
      <a:schemeClr val="dk1"/>
    </cs:fontRef>
    <cs:spPr/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65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/>
    <cs:fillRef idx="2">
      <cs:styleClr val="auto"/>
    </cs:fillRef>
    <cs:effectRef idx="1"/>
    <cs:fontRef idx="minor">
      <a:schemeClr val="dk1"/>
    </cs:fontRef>
    <cs:spPr/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65">
  <cs:axisTitle>
    <cs:lnRef idx="0"/>
    <cs:fillRef idx="0"/>
    <cs:effectRef idx="0"/>
    <cs:fontRef idx="minor">
      <a:schemeClr val="tx1">
        <a:lumMod val="50000"/>
        <a:lumOff val="50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>
  <cs:dataPoint3D>
    <cs:lnRef idx="0"/>
    <cs:fillRef idx="2">
      <cs:styleClr val="auto"/>
    </cs:fillRef>
    <cs:effectRef idx="1"/>
    <cs:fontRef idx="minor">
      <a:schemeClr val="dk1"/>
    </cs:fontRef>
    <cs:spPr/>
  </cs:dataPoint3D>
  <cs:dataPointLine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158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2">
      <cs:styleClr val="auto"/>
    </cs:fillRef>
    <cs:effectRef idx="1"/>
    <cs:fontRef idx="minor">
      <a:schemeClr val="dk1"/>
    </cs:fontRef>
    <cs:spPr>
      <a:ln w="9525" cap="flat" cmpd="sng" algn="ctr">
        <a:solidFill>
          <a:schemeClr val="phClr">
            <a:shade val="95000"/>
          </a:schemeClr>
        </a:solidFill>
        <a:round/>
      </a:ln>
    </cs:spPr>
  </cs:dataPointMarker>
  <cs:dataPointMarkerLayout symbol="circle" size="4"/>
  <cs:dataPointWirefram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400" kern="1200" cap="none" spc="20" baseline="0"/>
  </cs:title>
  <cs:trendline>
    <cs:lnRef idx="0">
      <cs:styleClr val="auto"/>
    </cs:lnRef>
    <cs:fillRef idx="2"/>
    <cs:effectRef idx="0"/>
    <cs:fontRef idx="minor">
      <a:schemeClr val="dk1"/>
    </cs:fontRef>
    <cs:spPr>
      <a:ln w="9525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57150</xdr:colOff>
      <xdr:row>0</xdr:row>
      <xdr:rowOff>0</xdr:rowOff>
    </xdr:from>
    <xdr:ext cx="3257550" cy="2019300"/>
    <xdr:graphicFrame macro="">
      <xdr:nvGraphicFramePr>
        <xdr:cNvPr id="56" name="Chart 1" title="Graf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oneCellAnchor>
  <xdr:oneCellAnchor>
    <xdr:from>
      <xdr:col>12</xdr:col>
      <xdr:colOff>0</xdr:colOff>
      <xdr:row>10</xdr:row>
      <xdr:rowOff>177800</xdr:rowOff>
    </xdr:from>
    <xdr:ext cx="3257550" cy="2009775"/>
    <xdr:graphicFrame macro="">
      <xdr:nvGraphicFramePr>
        <xdr:cNvPr id="3" name="Chart 2" title="Graf">
          <a:extLst>
            <a:ext uri="{FF2B5EF4-FFF2-40B4-BE49-F238E27FC236}">
              <a16:creationId xmlns:a16="http://schemas.microsoft.com/office/drawing/2014/main" id="{00000000-0008-0000-0A00-000003000000}"/>
            </a:ext>
            <a:ext uri="{147F2762-F138-4A5C-976F-8EAC2B608ADB}">
              <a16:predDERef xmlns:a16="http://schemas.microsoft.com/office/drawing/2014/main" pred="{00000000-0008-0000-0A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oneCellAnchor>
  <xdr:oneCellAnchor>
    <xdr:from>
      <xdr:col>12</xdr:col>
      <xdr:colOff>73025</xdr:colOff>
      <xdr:row>22</xdr:row>
      <xdr:rowOff>12700</xdr:rowOff>
    </xdr:from>
    <xdr:ext cx="3257550" cy="2009775"/>
    <xdr:graphicFrame macro="">
      <xdr:nvGraphicFramePr>
        <xdr:cNvPr id="4" name="Chart 3" title="Graf">
          <a:extLst>
            <a:ext uri="{FF2B5EF4-FFF2-40B4-BE49-F238E27FC236}">
              <a16:creationId xmlns:a16="http://schemas.microsoft.com/office/drawing/2014/main" id="{00000000-0008-0000-0A00-000004000000}"/>
            </a:ext>
            <a:ext uri="{147F2762-F138-4A5C-976F-8EAC2B608ADB}">
              <a16:predDERef xmlns:a16="http://schemas.microsoft.com/office/drawing/2014/main" pred="{00000000-0008-0000-0A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BZ143"/>
  <sheetViews>
    <sheetView tabSelected="1" topLeftCell="A35" workbookViewId="0">
      <selection activeCell="C12" sqref="C12"/>
    </sheetView>
  </sheetViews>
  <sheetFormatPr defaultColWidth="12.42578125" defaultRowHeight="15.75" customHeight="1"/>
  <cols>
    <col min="1" max="1" width="15.85546875" customWidth="1"/>
    <col min="2" max="2" width="16.42578125" customWidth="1"/>
    <col min="10" max="10" width="17" customWidth="1"/>
    <col min="11" max="11" width="16.140625" customWidth="1"/>
    <col min="14" max="14" width="18.85546875" customWidth="1"/>
    <col min="15" max="15" width="17.7109375" customWidth="1"/>
    <col min="19" max="19" width="13.7109375" customWidth="1"/>
    <col min="21" max="21" width="14" customWidth="1"/>
    <col min="22" max="22" width="13.42578125" customWidth="1"/>
    <col min="23" max="23" width="14" customWidth="1"/>
    <col min="24" max="24" width="14.42578125" customWidth="1"/>
  </cols>
  <sheetData>
    <row r="1" spans="1:31" ht="12.95">
      <c r="A1" s="1"/>
      <c r="B1" s="1"/>
      <c r="O1" s="1" t="s">
        <v>0</v>
      </c>
      <c r="U1" s="1" t="s">
        <v>1</v>
      </c>
    </row>
    <row r="2" spans="1:31" ht="12.95">
      <c r="A2" s="102" t="s">
        <v>2</v>
      </c>
      <c r="B2" s="103" t="s">
        <v>3</v>
      </c>
      <c r="O2" s="1" t="s">
        <v>4</v>
      </c>
      <c r="U2" s="1" t="s">
        <v>5</v>
      </c>
    </row>
    <row r="3" spans="1:31" ht="12.95">
      <c r="A3" s="102" t="s">
        <v>6</v>
      </c>
      <c r="B3" s="103" t="s">
        <v>7</v>
      </c>
      <c r="C3" s="1"/>
      <c r="D3" s="1"/>
      <c r="E3" s="1"/>
      <c r="F3" s="1"/>
      <c r="I3" s="1"/>
      <c r="J3" s="1"/>
      <c r="K3" s="1"/>
      <c r="O3" s="1" t="s">
        <v>8</v>
      </c>
      <c r="U3" s="1" t="s">
        <v>9</v>
      </c>
    </row>
    <row r="4" spans="1:31" ht="12.95">
      <c r="A4" s="102" t="s">
        <v>10</v>
      </c>
      <c r="B4" s="103">
        <v>36025</v>
      </c>
      <c r="C4" s="1"/>
      <c r="D4" s="1"/>
      <c r="E4" s="1"/>
      <c r="F4" s="1"/>
      <c r="I4" s="1"/>
      <c r="J4" s="1"/>
      <c r="K4" s="1"/>
      <c r="O4" s="1" t="s">
        <v>11</v>
      </c>
      <c r="U4" s="1" t="s">
        <v>12</v>
      </c>
    </row>
    <row r="5" spans="1:31" ht="12.95">
      <c r="A5" s="102" t="s">
        <v>13</v>
      </c>
      <c r="B5" s="103" t="s">
        <v>14</v>
      </c>
      <c r="N5" s="1"/>
      <c r="O5" s="1" t="s">
        <v>15</v>
      </c>
      <c r="P5" s="1"/>
      <c r="Q5" s="1"/>
      <c r="R5" s="1"/>
      <c r="S5" s="1"/>
      <c r="T5" s="1"/>
      <c r="AD5" s="1"/>
    </row>
    <row r="6" spans="1:31" ht="12.95">
      <c r="A6" s="102" t="s">
        <v>16</v>
      </c>
      <c r="B6" s="103">
        <v>40</v>
      </c>
      <c r="O6" s="1" t="s">
        <v>17</v>
      </c>
    </row>
    <row r="7" spans="1:31" ht="12.95">
      <c r="O7" s="1"/>
    </row>
    <row r="8" spans="1:31" ht="12.95">
      <c r="B8" s="1"/>
      <c r="C8" s="3"/>
      <c r="D8" s="3"/>
      <c r="E8" s="3"/>
      <c r="F8" s="3"/>
      <c r="G8" s="3"/>
      <c r="H8" s="3"/>
      <c r="I8" s="3"/>
      <c r="J8" s="4"/>
      <c r="K8" s="4"/>
      <c r="L8" s="4"/>
      <c r="O8" s="5"/>
      <c r="P8" s="5"/>
      <c r="Q8" s="5"/>
      <c r="R8" s="5"/>
      <c r="S8" s="5"/>
      <c r="T8" s="5"/>
      <c r="U8" s="6"/>
      <c r="V8" s="6"/>
      <c r="W8" s="6"/>
      <c r="X8" s="6"/>
      <c r="Y8" s="7"/>
      <c r="Z8" s="7"/>
      <c r="AA8" s="7"/>
    </row>
    <row r="9" spans="1:31" ht="12.95">
      <c r="A9" s="1"/>
      <c r="B9" s="1" t="s">
        <v>18</v>
      </c>
      <c r="C9" s="3" t="s">
        <v>19</v>
      </c>
      <c r="D9" s="3" t="s">
        <v>20</v>
      </c>
      <c r="E9" s="3" t="s">
        <v>21</v>
      </c>
      <c r="F9" s="3" t="s">
        <v>22</v>
      </c>
      <c r="G9" s="3" t="s">
        <v>23</v>
      </c>
      <c r="H9" s="3" t="s">
        <v>24</v>
      </c>
      <c r="I9" s="3" t="s">
        <v>25</v>
      </c>
      <c r="J9" s="4" t="s">
        <v>26</v>
      </c>
      <c r="K9" s="4" t="s">
        <v>27</v>
      </c>
      <c r="L9" s="4" t="s">
        <v>28</v>
      </c>
      <c r="M9" s="1" t="s">
        <v>13</v>
      </c>
      <c r="N9" s="1" t="s">
        <v>29</v>
      </c>
      <c r="O9" s="5" t="s">
        <v>30</v>
      </c>
      <c r="P9" s="5" t="s">
        <v>31</v>
      </c>
      <c r="Q9" s="5" t="s">
        <v>32</v>
      </c>
      <c r="R9" s="5" t="s">
        <v>33</v>
      </c>
      <c r="S9" s="5" t="s">
        <v>34</v>
      </c>
      <c r="T9" s="5" t="s">
        <v>35</v>
      </c>
      <c r="U9" s="6" t="s">
        <v>36</v>
      </c>
      <c r="V9" s="6" t="s">
        <v>37</v>
      </c>
      <c r="W9" s="6" t="s">
        <v>38</v>
      </c>
      <c r="X9" s="6" t="s">
        <v>39</v>
      </c>
      <c r="Y9" s="7" t="s">
        <v>40</v>
      </c>
      <c r="Z9" s="7" t="s">
        <v>41</v>
      </c>
      <c r="AA9" s="7" t="s">
        <v>42</v>
      </c>
    </row>
    <row r="10" spans="1:31" ht="12.95">
      <c r="A10" s="8">
        <v>44569</v>
      </c>
      <c r="B10" s="1" t="s">
        <v>43</v>
      </c>
      <c r="C10" s="1">
        <v>0</v>
      </c>
      <c r="D10" s="1">
        <v>0</v>
      </c>
      <c r="E10" s="1">
        <v>0</v>
      </c>
      <c r="F10" s="1">
        <v>0</v>
      </c>
      <c r="G10" s="1" t="s">
        <v>44</v>
      </c>
      <c r="H10" s="1">
        <v>0</v>
      </c>
      <c r="I10" s="1">
        <v>1</v>
      </c>
      <c r="J10" s="1">
        <v>37</v>
      </c>
      <c r="K10" s="1">
        <v>4</v>
      </c>
      <c r="L10" s="1">
        <v>3</v>
      </c>
      <c r="M10" s="1">
        <v>1</v>
      </c>
      <c r="N10" s="1" t="s">
        <v>45</v>
      </c>
      <c r="O10" s="1">
        <v>0</v>
      </c>
      <c r="P10" s="1">
        <v>0</v>
      </c>
      <c r="Q10" s="1">
        <v>0</v>
      </c>
      <c r="R10" s="1">
        <v>1</v>
      </c>
      <c r="S10" s="1">
        <v>1</v>
      </c>
      <c r="T10" s="1">
        <v>1</v>
      </c>
      <c r="U10" s="1">
        <v>1</v>
      </c>
      <c r="V10" s="1">
        <v>1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E10" s="1"/>
    </row>
    <row r="11" spans="1:31" ht="12.95">
      <c r="A11" s="8">
        <v>44569</v>
      </c>
      <c r="B11" s="1" t="s">
        <v>46</v>
      </c>
      <c r="C11" s="1">
        <v>0</v>
      </c>
      <c r="D11" s="1">
        <v>0</v>
      </c>
      <c r="E11" s="1">
        <v>0</v>
      </c>
      <c r="F11" s="1">
        <v>0</v>
      </c>
      <c r="G11" s="1" t="s">
        <v>47</v>
      </c>
      <c r="H11" s="1">
        <v>0</v>
      </c>
      <c r="I11" s="1">
        <v>1</v>
      </c>
      <c r="J11" s="1">
        <v>96</v>
      </c>
      <c r="K11" s="1">
        <v>43</v>
      </c>
      <c r="L11" s="1">
        <v>3</v>
      </c>
      <c r="M11" s="1">
        <v>1</v>
      </c>
      <c r="N11" s="1" t="s">
        <v>48</v>
      </c>
      <c r="O11" s="1">
        <v>0</v>
      </c>
      <c r="P11" s="1">
        <v>1</v>
      </c>
      <c r="Q11" s="1">
        <v>0</v>
      </c>
      <c r="R11" s="1">
        <v>1</v>
      </c>
      <c r="S11" s="1">
        <v>1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</row>
    <row r="12" spans="1:31" ht="12.95">
      <c r="A12" s="8">
        <v>44569</v>
      </c>
      <c r="B12" s="1" t="s">
        <v>49</v>
      </c>
      <c r="C12" s="1">
        <v>0</v>
      </c>
      <c r="D12" s="1">
        <v>0</v>
      </c>
      <c r="E12" s="1">
        <v>0</v>
      </c>
      <c r="F12" s="1">
        <v>0</v>
      </c>
      <c r="G12" s="1" t="s">
        <v>47</v>
      </c>
      <c r="H12" s="1">
        <v>1</v>
      </c>
      <c r="I12" s="1">
        <v>0</v>
      </c>
      <c r="J12" s="1">
        <v>236</v>
      </c>
      <c r="K12" s="1">
        <v>19</v>
      </c>
      <c r="L12" s="1">
        <v>3</v>
      </c>
      <c r="M12" s="1">
        <v>1</v>
      </c>
      <c r="N12" s="1" t="s">
        <v>50</v>
      </c>
      <c r="O12" s="1">
        <v>1</v>
      </c>
      <c r="P12" s="1">
        <v>0</v>
      </c>
      <c r="Q12" s="1">
        <v>0</v>
      </c>
      <c r="R12" s="1">
        <v>0</v>
      </c>
      <c r="S12" s="1">
        <v>1</v>
      </c>
      <c r="T12" s="1">
        <v>1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</row>
    <row r="13" spans="1:31" ht="12.95">
      <c r="A13" s="8">
        <v>44570</v>
      </c>
      <c r="B13" s="1" t="s">
        <v>51</v>
      </c>
      <c r="C13" s="1">
        <v>0</v>
      </c>
      <c r="D13" s="1">
        <v>0</v>
      </c>
      <c r="E13" s="1">
        <v>0</v>
      </c>
      <c r="F13" s="1">
        <v>0</v>
      </c>
      <c r="G13" s="1" t="s">
        <v>47</v>
      </c>
      <c r="H13" s="1">
        <v>0</v>
      </c>
      <c r="I13" s="1">
        <v>1</v>
      </c>
      <c r="J13" s="1">
        <v>87</v>
      </c>
      <c r="K13" s="1">
        <v>54</v>
      </c>
      <c r="L13" s="1">
        <v>55</v>
      </c>
      <c r="M13" s="1">
        <v>0</v>
      </c>
      <c r="N13" s="1" t="s">
        <v>52</v>
      </c>
      <c r="O13" s="1">
        <v>0</v>
      </c>
      <c r="P13" s="1">
        <v>0</v>
      </c>
      <c r="Q13" s="1">
        <v>0</v>
      </c>
      <c r="R13" s="1">
        <v>1</v>
      </c>
      <c r="S13" s="1">
        <v>0</v>
      </c>
      <c r="T13" s="1">
        <v>1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</row>
    <row r="14" spans="1:31" ht="12.95">
      <c r="A14" s="8">
        <v>44570</v>
      </c>
      <c r="B14" s="1" t="s">
        <v>53</v>
      </c>
      <c r="C14" s="1">
        <v>0</v>
      </c>
      <c r="D14" s="1">
        <v>1</v>
      </c>
      <c r="E14" s="1">
        <v>0</v>
      </c>
      <c r="F14" s="1">
        <v>0</v>
      </c>
      <c r="G14" s="1">
        <v>0</v>
      </c>
      <c r="H14" s="1">
        <v>1</v>
      </c>
      <c r="I14" s="1">
        <v>0</v>
      </c>
      <c r="J14" s="1">
        <v>178</v>
      </c>
      <c r="K14" s="1">
        <v>52</v>
      </c>
      <c r="L14" s="1">
        <v>2</v>
      </c>
      <c r="M14" s="1">
        <v>0</v>
      </c>
      <c r="N14" s="1" t="s">
        <v>54</v>
      </c>
      <c r="O14" s="1">
        <v>0</v>
      </c>
      <c r="P14" s="1">
        <v>1</v>
      </c>
      <c r="Q14" s="1">
        <v>0</v>
      </c>
      <c r="R14" s="1">
        <v>1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</row>
    <row r="15" spans="1:31" ht="12.95">
      <c r="A15" s="8">
        <v>44570</v>
      </c>
      <c r="B15" s="1" t="s">
        <v>55</v>
      </c>
      <c r="C15" s="1">
        <v>0</v>
      </c>
      <c r="D15" s="1">
        <v>1</v>
      </c>
      <c r="E15" s="1">
        <v>0</v>
      </c>
      <c r="F15" s="1">
        <v>0</v>
      </c>
      <c r="G15" s="1">
        <v>0</v>
      </c>
      <c r="H15" s="1">
        <v>1</v>
      </c>
      <c r="I15" s="1">
        <v>0</v>
      </c>
      <c r="J15" s="1">
        <v>840</v>
      </c>
      <c r="K15" s="1">
        <v>136</v>
      </c>
      <c r="L15" s="1">
        <v>7</v>
      </c>
      <c r="M15" s="1">
        <v>0</v>
      </c>
      <c r="N15" s="1" t="s">
        <v>56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1</v>
      </c>
      <c r="W15" s="1">
        <v>0</v>
      </c>
      <c r="X15" s="1">
        <v>1</v>
      </c>
      <c r="Y15" s="1">
        <v>0</v>
      </c>
      <c r="Z15" s="1">
        <v>1</v>
      </c>
      <c r="AA15" s="1">
        <v>1</v>
      </c>
    </row>
    <row r="16" spans="1:31" ht="12.95">
      <c r="A16" s="8">
        <v>44571</v>
      </c>
      <c r="B16" s="1" t="s">
        <v>57</v>
      </c>
      <c r="C16" s="1">
        <v>0</v>
      </c>
      <c r="D16" s="1">
        <v>0</v>
      </c>
      <c r="E16" s="1">
        <v>1</v>
      </c>
      <c r="F16" s="1">
        <v>0</v>
      </c>
      <c r="G16" s="1">
        <v>0</v>
      </c>
      <c r="H16" s="1">
        <v>0</v>
      </c>
      <c r="I16" s="1">
        <v>1</v>
      </c>
      <c r="J16" s="1">
        <v>71</v>
      </c>
      <c r="K16" s="1">
        <v>18</v>
      </c>
      <c r="L16" s="1">
        <v>7</v>
      </c>
      <c r="M16" s="1">
        <v>0</v>
      </c>
      <c r="N16" s="1" t="s">
        <v>58</v>
      </c>
      <c r="O16" s="1">
        <v>1</v>
      </c>
      <c r="P16" s="1">
        <v>0</v>
      </c>
      <c r="Q16" s="1">
        <v>0</v>
      </c>
      <c r="R16" s="1">
        <v>0</v>
      </c>
      <c r="S16" s="1">
        <v>0</v>
      </c>
      <c r="T16" s="1">
        <v>1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</row>
    <row r="17" spans="1:27" ht="12.95">
      <c r="A17" s="8">
        <v>44571</v>
      </c>
      <c r="B17" s="1" t="s">
        <v>59</v>
      </c>
      <c r="C17" s="1">
        <v>0</v>
      </c>
      <c r="D17" s="1">
        <v>0</v>
      </c>
      <c r="E17" s="1">
        <v>1</v>
      </c>
      <c r="F17" s="1">
        <v>0</v>
      </c>
      <c r="G17" s="1">
        <v>0</v>
      </c>
      <c r="H17" s="1">
        <v>1</v>
      </c>
      <c r="I17" s="1">
        <v>0</v>
      </c>
      <c r="J17" s="1">
        <v>158</v>
      </c>
      <c r="K17" s="1">
        <v>105</v>
      </c>
      <c r="L17" s="1">
        <v>9</v>
      </c>
      <c r="M17" s="1">
        <v>1</v>
      </c>
      <c r="N17" s="1" t="s">
        <v>58</v>
      </c>
      <c r="O17" s="1">
        <v>1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1</v>
      </c>
      <c r="Z17" s="1">
        <v>0</v>
      </c>
      <c r="AA17" s="1">
        <v>0</v>
      </c>
    </row>
    <row r="18" spans="1:27" ht="12.95">
      <c r="A18" s="8">
        <v>44571</v>
      </c>
      <c r="B18" s="1" t="s">
        <v>60</v>
      </c>
      <c r="C18" s="1">
        <v>0</v>
      </c>
      <c r="D18" s="1">
        <v>0</v>
      </c>
      <c r="E18" s="1">
        <v>0</v>
      </c>
      <c r="F18" s="1">
        <v>0</v>
      </c>
      <c r="G18" s="1" t="s">
        <v>47</v>
      </c>
      <c r="H18" s="1">
        <v>0</v>
      </c>
      <c r="I18" s="1">
        <v>1</v>
      </c>
      <c r="J18" s="1">
        <v>254</v>
      </c>
      <c r="K18" s="1">
        <v>42</v>
      </c>
      <c r="L18" s="1">
        <v>11</v>
      </c>
      <c r="M18" s="1">
        <v>1</v>
      </c>
      <c r="N18" s="1" t="s">
        <v>61</v>
      </c>
      <c r="O18" s="1">
        <v>1</v>
      </c>
      <c r="P18" s="1">
        <v>0</v>
      </c>
      <c r="Q18" s="1">
        <v>0</v>
      </c>
      <c r="R18" s="1">
        <v>1</v>
      </c>
      <c r="S18" s="1">
        <v>1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</row>
    <row r="19" spans="1:27" ht="12.95">
      <c r="A19" s="8">
        <v>44572</v>
      </c>
      <c r="B19" s="1" t="s">
        <v>62</v>
      </c>
      <c r="C19" s="1">
        <v>0</v>
      </c>
      <c r="D19" s="1">
        <v>0</v>
      </c>
      <c r="E19" s="1">
        <v>1</v>
      </c>
      <c r="F19" s="1">
        <v>0</v>
      </c>
      <c r="G19" s="1">
        <v>0</v>
      </c>
      <c r="H19" s="1">
        <v>0</v>
      </c>
      <c r="I19" s="1">
        <v>1</v>
      </c>
      <c r="J19" s="1">
        <v>103</v>
      </c>
      <c r="K19" s="1">
        <v>48</v>
      </c>
      <c r="L19" s="1">
        <v>3</v>
      </c>
      <c r="M19" s="1">
        <v>0</v>
      </c>
      <c r="N19" s="1" t="s">
        <v>63</v>
      </c>
      <c r="O19" s="1">
        <v>1</v>
      </c>
      <c r="P19" s="1">
        <v>0</v>
      </c>
      <c r="Q19" s="1">
        <v>0</v>
      </c>
      <c r="R19" s="1">
        <v>0</v>
      </c>
      <c r="S19" s="1">
        <v>0</v>
      </c>
      <c r="T19" s="1">
        <v>1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</row>
    <row r="20" spans="1:27" ht="12.95">
      <c r="A20" s="8">
        <v>44572</v>
      </c>
      <c r="B20" s="1" t="s">
        <v>64</v>
      </c>
      <c r="C20" s="1">
        <v>0</v>
      </c>
      <c r="D20" s="1">
        <v>0</v>
      </c>
      <c r="E20" s="1">
        <v>0</v>
      </c>
      <c r="F20" s="1">
        <v>0</v>
      </c>
      <c r="G20" s="1" t="s">
        <v>47</v>
      </c>
      <c r="H20" s="1">
        <v>0</v>
      </c>
      <c r="I20" s="1">
        <v>1</v>
      </c>
      <c r="J20" s="1">
        <v>239</v>
      </c>
      <c r="K20" s="1">
        <v>205</v>
      </c>
      <c r="L20" s="1">
        <v>5</v>
      </c>
      <c r="M20" s="1">
        <v>1</v>
      </c>
      <c r="N20" s="1" t="s">
        <v>52</v>
      </c>
      <c r="O20" s="1">
        <v>1</v>
      </c>
      <c r="P20" s="1">
        <v>0</v>
      </c>
      <c r="Q20" s="1">
        <v>0</v>
      </c>
      <c r="R20" s="1">
        <v>0</v>
      </c>
      <c r="S20" s="1">
        <v>1</v>
      </c>
      <c r="T20" s="1">
        <v>1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</row>
    <row r="21" spans="1:27" ht="12.95">
      <c r="A21" s="8">
        <v>44573</v>
      </c>
      <c r="B21" s="1" t="s">
        <v>65</v>
      </c>
      <c r="C21" s="1">
        <v>0</v>
      </c>
      <c r="D21" s="1">
        <v>0</v>
      </c>
      <c r="E21" s="1">
        <v>1</v>
      </c>
      <c r="F21" s="1">
        <v>0</v>
      </c>
      <c r="G21" s="1">
        <v>0</v>
      </c>
      <c r="H21" s="1">
        <v>0</v>
      </c>
      <c r="I21" s="1">
        <v>1</v>
      </c>
      <c r="J21" s="1">
        <v>95</v>
      </c>
      <c r="K21" s="1">
        <v>54</v>
      </c>
      <c r="L21" s="1">
        <v>1</v>
      </c>
      <c r="M21" s="1">
        <v>0</v>
      </c>
      <c r="N21" s="1" t="s">
        <v>66</v>
      </c>
      <c r="O21" s="1">
        <v>1</v>
      </c>
      <c r="P21" s="1">
        <v>0</v>
      </c>
      <c r="Q21" s="1">
        <v>0</v>
      </c>
      <c r="R21" s="1">
        <v>0</v>
      </c>
      <c r="S21" s="1">
        <v>0</v>
      </c>
      <c r="T21" s="1">
        <v>1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</row>
    <row r="22" spans="1:27" ht="12.95">
      <c r="A22" s="8">
        <v>44573</v>
      </c>
      <c r="B22" s="1" t="s">
        <v>67</v>
      </c>
      <c r="C22" s="1">
        <v>0</v>
      </c>
      <c r="D22" s="1">
        <v>0</v>
      </c>
      <c r="E22" s="1">
        <v>0</v>
      </c>
      <c r="F22" s="1">
        <v>0</v>
      </c>
      <c r="G22" s="1" t="s">
        <v>47</v>
      </c>
      <c r="H22" s="1">
        <v>0</v>
      </c>
      <c r="I22" s="1">
        <v>1</v>
      </c>
      <c r="J22" s="1">
        <v>147</v>
      </c>
      <c r="K22" s="1">
        <v>49</v>
      </c>
      <c r="L22" s="1">
        <v>5</v>
      </c>
      <c r="M22" s="1">
        <v>0</v>
      </c>
      <c r="N22" s="1" t="s">
        <v>68</v>
      </c>
      <c r="O22" s="1">
        <v>1</v>
      </c>
      <c r="P22" s="1">
        <v>1</v>
      </c>
      <c r="Q22" s="1">
        <v>0</v>
      </c>
      <c r="R22" s="1">
        <v>0</v>
      </c>
      <c r="S22" s="1">
        <v>1</v>
      </c>
      <c r="T22" s="1">
        <v>1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</row>
    <row r="23" spans="1:27" ht="12.95">
      <c r="A23" s="8">
        <v>44573</v>
      </c>
      <c r="B23" s="1" t="s">
        <v>69</v>
      </c>
      <c r="C23" s="1">
        <v>0</v>
      </c>
      <c r="D23" s="1">
        <v>1</v>
      </c>
      <c r="E23" s="1">
        <v>0</v>
      </c>
      <c r="F23" s="1">
        <v>0</v>
      </c>
      <c r="G23" s="1">
        <v>0</v>
      </c>
      <c r="H23" s="1">
        <v>1</v>
      </c>
      <c r="I23" s="1">
        <v>0</v>
      </c>
      <c r="J23" s="3">
        <v>1500</v>
      </c>
      <c r="K23" s="1">
        <v>482</v>
      </c>
      <c r="L23" s="1">
        <v>28</v>
      </c>
      <c r="M23" s="1">
        <v>1</v>
      </c>
      <c r="N23" s="1" t="s">
        <v>70</v>
      </c>
      <c r="O23" s="1">
        <v>1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1</v>
      </c>
      <c r="Z23" s="1">
        <v>0</v>
      </c>
      <c r="AA23" s="1">
        <v>0</v>
      </c>
    </row>
    <row r="24" spans="1:27" ht="12.95">
      <c r="A24" s="8">
        <v>44574</v>
      </c>
      <c r="B24" s="1" t="s">
        <v>71</v>
      </c>
      <c r="C24" s="1">
        <v>0</v>
      </c>
      <c r="D24" s="1">
        <v>0</v>
      </c>
      <c r="E24" s="1">
        <v>1</v>
      </c>
      <c r="F24" s="1">
        <v>0</v>
      </c>
      <c r="G24" s="1">
        <v>0</v>
      </c>
      <c r="H24" s="1">
        <v>1</v>
      </c>
      <c r="I24" s="1">
        <v>0</v>
      </c>
      <c r="J24" s="1">
        <v>157</v>
      </c>
      <c r="K24" s="1">
        <v>71</v>
      </c>
      <c r="L24" s="1">
        <v>2</v>
      </c>
      <c r="M24" s="1">
        <v>0</v>
      </c>
      <c r="N24" s="1" t="s">
        <v>68</v>
      </c>
      <c r="O24" s="1">
        <v>0</v>
      </c>
      <c r="P24" s="1">
        <v>1</v>
      </c>
      <c r="Q24" s="1">
        <v>0</v>
      </c>
      <c r="R24" s="1">
        <v>0</v>
      </c>
      <c r="S24" s="1">
        <v>0</v>
      </c>
      <c r="T24" s="1">
        <v>1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</row>
    <row r="25" spans="1:27" ht="12.95">
      <c r="A25" s="8">
        <v>44574</v>
      </c>
      <c r="B25" s="1" t="s">
        <v>72</v>
      </c>
      <c r="C25" s="1">
        <v>0</v>
      </c>
      <c r="D25" s="1">
        <v>0</v>
      </c>
      <c r="E25" s="1">
        <v>1</v>
      </c>
      <c r="F25" s="1">
        <v>0</v>
      </c>
      <c r="G25" s="1">
        <v>0</v>
      </c>
      <c r="H25" s="1">
        <v>1</v>
      </c>
      <c r="I25" s="1">
        <v>0</v>
      </c>
      <c r="J25" s="1">
        <v>397</v>
      </c>
      <c r="K25" s="1">
        <v>150</v>
      </c>
      <c r="L25" s="1">
        <v>23</v>
      </c>
      <c r="M25" s="1">
        <v>1</v>
      </c>
      <c r="N25" s="1" t="s">
        <v>73</v>
      </c>
      <c r="O25" s="1">
        <v>1</v>
      </c>
      <c r="P25" s="1">
        <v>0</v>
      </c>
      <c r="Q25" s="1">
        <v>0</v>
      </c>
      <c r="R25" s="1">
        <v>0</v>
      </c>
      <c r="S25" s="1">
        <v>0</v>
      </c>
      <c r="T25" s="1">
        <v>1</v>
      </c>
      <c r="U25" s="1">
        <v>0</v>
      </c>
      <c r="V25" s="1">
        <v>0</v>
      </c>
      <c r="W25" s="1">
        <v>0</v>
      </c>
      <c r="X25" s="1">
        <v>0</v>
      </c>
      <c r="Y25" s="1">
        <v>1</v>
      </c>
      <c r="Z25" s="1">
        <v>0</v>
      </c>
      <c r="AA25" s="1">
        <v>0</v>
      </c>
    </row>
    <row r="26" spans="1:27" ht="12.95">
      <c r="A26" s="8">
        <v>44574</v>
      </c>
      <c r="B26" s="1" t="s">
        <v>74</v>
      </c>
      <c r="C26" s="1">
        <v>0</v>
      </c>
      <c r="D26" s="1">
        <v>0</v>
      </c>
      <c r="E26" s="1">
        <v>0</v>
      </c>
      <c r="F26" s="1">
        <v>0</v>
      </c>
      <c r="G26" s="1" t="s">
        <v>47</v>
      </c>
      <c r="H26" s="1">
        <v>0</v>
      </c>
      <c r="I26" s="1">
        <v>1</v>
      </c>
      <c r="J26" s="1">
        <v>402</v>
      </c>
      <c r="K26" s="1">
        <v>133</v>
      </c>
      <c r="L26" s="1">
        <v>6</v>
      </c>
      <c r="M26" s="1">
        <v>0</v>
      </c>
      <c r="N26" s="1" t="s">
        <v>75</v>
      </c>
      <c r="O26" s="1">
        <v>1</v>
      </c>
      <c r="P26" s="1">
        <v>0</v>
      </c>
      <c r="Q26" s="1">
        <v>0</v>
      </c>
      <c r="R26" s="1">
        <v>0</v>
      </c>
      <c r="S26" s="1">
        <v>1</v>
      </c>
      <c r="T26" s="1">
        <v>1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</row>
    <row r="27" spans="1:27" ht="12.95">
      <c r="A27" s="8">
        <v>44574</v>
      </c>
      <c r="B27" s="1" t="s">
        <v>76</v>
      </c>
      <c r="C27" s="1">
        <v>0</v>
      </c>
      <c r="D27" s="1">
        <v>0</v>
      </c>
      <c r="E27" s="1">
        <v>0</v>
      </c>
      <c r="F27" s="1">
        <v>0</v>
      </c>
      <c r="G27" s="1" t="s">
        <v>47</v>
      </c>
      <c r="H27" s="1">
        <v>0</v>
      </c>
      <c r="I27" s="1">
        <v>1</v>
      </c>
      <c r="J27" s="1">
        <v>654</v>
      </c>
      <c r="K27" s="1">
        <v>263</v>
      </c>
      <c r="L27" s="1">
        <v>14</v>
      </c>
      <c r="M27" s="1">
        <v>1</v>
      </c>
      <c r="N27" s="1" t="s">
        <v>68</v>
      </c>
      <c r="O27" s="1">
        <v>0</v>
      </c>
      <c r="P27" s="1">
        <v>1</v>
      </c>
      <c r="Q27" s="1">
        <v>0</v>
      </c>
      <c r="R27" s="1">
        <v>0</v>
      </c>
      <c r="S27" s="1">
        <v>1</v>
      </c>
      <c r="T27" s="1">
        <v>1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</row>
    <row r="28" spans="1:27" ht="12.95">
      <c r="A28" s="8">
        <v>44575</v>
      </c>
      <c r="B28" s="1" t="s">
        <v>77</v>
      </c>
      <c r="C28" s="1">
        <v>0</v>
      </c>
      <c r="D28" s="1">
        <v>0</v>
      </c>
      <c r="E28" s="1">
        <v>0</v>
      </c>
      <c r="F28" s="1">
        <v>0</v>
      </c>
      <c r="G28" s="1" t="s">
        <v>47</v>
      </c>
      <c r="H28" s="1">
        <v>0</v>
      </c>
      <c r="I28" s="1">
        <v>1</v>
      </c>
      <c r="J28" s="4">
        <v>26</v>
      </c>
      <c r="K28" s="1">
        <v>24</v>
      </c>
      <c r="L28" s="1">
        <v>3</v>
      </c>
      <c r="M28" s="1">
        <v>0</v>
      </c>
      <c r="N28" s="1" t="s">
        <v>78</v>
      </c>
      <c r="O28" s="1">
        <v>1</v>
      </c>
      <c r="P28" s="1">
        <v>1</v>
      </c>
      <c r="Q28" s="1">
        <v>0</v>
      </c>
      <c r="R28" s="1">
        <v>1</v>
      </c>
      <c r="S28" s="1">
        <v>1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</row>
    <row r="29" spans="1:27" ht="12.95">
      <c r="A29" s="8">
        <v>44575</v>
      </c>
      <c r="B29" s="1" t="s">
        <v>79</v>
      </c>
      <c r="C29" s="1">
        <v>0</v>
      </c>
      <c r="D29" s="1">
        <v>0</v>
      </c>
      <c r="E29" s="1">
        <v>0</v>
      </c>
      <c r="F29" s="1">
        <v>0</v>
      </c>
      <c r="G29" s="1" t="s">
        <v>47</v>
      </c>
      <c r="H29" s="1">
        <v>0</v>
      </c>
      <c r="I29" s="1">
        <v>1</v>
      </c>
      <c r="J29" s="1">
        <v>160</v>
      </c>
      <c r="K29" s="1">
        <v>163</v>
      </c>
      <c r="L29" s="1">
        <v>5</v>
      </c>
      <c r="M29" s="1">
        <v>0</v>
      </c>
      <c r="N29" s="1" t="s">
        <v>80</v>
      </c>
      <c r="O29" s="1">
        <v>1</v>
      </c>
      <c r="P29" s="1">
        <v>0</v>
      </c>
      <c r="Q29" s="1">
        <v>0</v>
      </c>
      <c r="R29" s="1">
        <v>0</v>
      </c>
      <c r="S29" s="1">
        <v>1</v>
      </c>
      <c r="T29" s="1">
        <v>1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1</v>
      </c>
    </row>
    <row r="30" spans="1:27" ht="12.95">
      <c r="A30" s="8">
        <v>44576</v>
      </c>
      <c r="B30" s="1" t="s">
        <v>81</v>
      </c>
      <c r="C30" s="1">
        <v>0</v>
      </c>
      <c r="D30" s="1">
        <v>0</v>
      </c>
      <c r="E30" s="1">
        <v>0</v>
      </c>
      <c r="F30" s="1">
        <v>0</v>
      </c>
      <c r="G30" s="1" t="s">
        <v>47</v>
      </c>
      <c r="H30" s="1">
        <v>0</v>
      </c>
      <c r="I30" s="1">
        <v>1</v>
      </c>
      <c r="J30" s="1">
        <v>92</v>
      </c>
      <c r="K30" s="1">
        <v>47</v>
      </c>
      <c r="L30" s="1">
        <v>7</v>
      </c>
      <c r="M30" s="1">
        <v>1</v>
      </c>
      <c r="N30" s="1" t="s">
        <v>82</v>
      </c>
      <c r="O30" s="1">
        <v>0</v>
      </c>
      <c r="P30" s="1">
        <v>1</v>
      </c>
      <c r="Q30" s="1">
        <v>0</v>
      </c>
      <c r="R30" s="1">
        <v>1</v>
      </c>
      <c r="S30" s="1">
        <v>1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</row>
    <row r="31" spans="1:27" ht="12.95">
      <c r="A31" s="8">
        <v>44576</v>
      </c>
      <c r="B31" s="1" t="s">
        <v>83</v>
      </c>
      <c r="C31" s="1">
        <v>0</v>
      </c>
      <c r="D31" s="1">
        <v>0</v>
      </c>
      <c r="E31" s="1">
        <v>0</v>
      </c>
      <c r="F31" s="1">
        <v>0</v>
      </c>
      <c r="G31" s="1" t="s">
        <v>47</v>
      </c>
      <c r="H31" s="1">
        <v>0</v>
      </c>
      <c r="I31" s="1">
        <v>1</v>
      </c>
      <c r="J31" s="1">
        <v>123</v>
      </c>
      <c r="K31" s="1">
        <v>132</v>
      </c>
      <c r="L31" s="1">
        <v>27</v>
      </c>
      <c r="M31" s="1">
        <v>1</v>
      </c>
      <c r="N31" s="1" t="s">
        <v>52</v>
      </c>
      <c r="O31" s="1">
        <v>1</v>
      </c>
      <c r="P31" s="1">
        <v>0</v>
      </c>
      <c r="Q31" s="1">
        <v>0</v>
      </c>
      <c r="R31" s="1">
        <v>0</v>
      </c>
      <c r="S31" s="1">
        <v>1</v>
      </c>
      <c r="T31" s="1">
        <v>1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1</v>
      </c>
    </row>
    <row r="32" spans="1:27" ht="12.95">
      <c r="A32" s="8">
        <v>44577</v>
      </c>
      <c r="B32" s="1" t="s">
        <v>84</v>
      </c>
      <c r="C32" s="1">
        <v>0</v>
      </c>
      <c r="D32" s="1">
        <v>0</v>
      </c>
      <c r="E32" s="1">
        <v>1</v>
      </c>
      <c r="F32" s="1">
        <v>1</v>
      </c>
      <c r="G32" s="1">
        <v>0</v>
      </c>
      <c r="H32" s="1">
        <v>0</v>
      </c>
      <c r="I32" s="1">
        <v>1</v>
      </c>
      <c r="J32" s="1">
        <v>53</v>
      </c>
      <c r="K32" s="1">
        <v>33</v>
      </c>
      <c r="L32" s="1">
        <v>7</v>
      </c>
      <c r="M32" s="1">
        <v>1</v>
      </c>
      <c r="N32" s="1" t="s">
        <v>52</v>
      </c>
      <c r="O32" s="1">
        <v>1</v>
      </c>
      <c r="P32" s="1">
        <v>0</v>
      </c>
      <c r="Q32" s="1">
        <v>0</v>
      </c>
      <c r="R32" s="1">
        <v>1</v>
      </c>
      <c r="S32" s="1">
        <v>0</v>
      </c>
      <c r="T32" s="1">
        <v>1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</row>
    <row r="33" spans="1:27" ht="12.95">
      <c r="A33" s="8">
        <v>44577</v>
      </c>
      <c r="B33" s="1" t="s">
        <v>85</v>
      </c>
      <c r="C33" s="1">
        <v>0</v>
      </c>
      <c r="D33" s="1">
        <v>0</v>
      </c>
      <c r="E33" s="1">
        <v>0</v>
      </c>
      <c r="F33" s="1">
        <v>0</v>
      </c>
      <c r="G33" s="1" t="s">
        <v>47</v>
      </c>
      <c r="H33" s="1">
        <v>0</v>
      </c>
      <c r="I33" s="1">
        <v>1</v>
      </c>
      <c r="J33" s="1">
        <v>215</v>
      </c>
      <c r="K33" s="1">
        <v>9</v>
      </c>
      <c r="L33" s="1">
        <v>7</v>
      </c>
      <c r="M33" s="1">
        <v>0</v>
      </c>
      <c r="N33" s="1" t="s">
        <v>86</v>
      </c>
      <c r="O33" s="1">
        <v>0</v>
      </c>
      <c r="P33" s="1">
        <v>1</v>
      </c>
      <c r="Q33" s="1">
        <v>0</v>
      </c>
      <c r="R33" s="1">
        <v>0</v>
      </c>
      <c r="S33" s="1">
        <v>1</v>
      </c>
      <c r="T33" s="1">
        <v>0</v>
      </c>
      <c r="U33" s="1">
        <v>1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1</v>
      </c>
    </row>
    <row r="34" spans="1:27" ht="12.95">
      <c r="A34" s="8">
        <v>44578</v>
      </c>
      <c r="B34" s="1" t="s">
        <v>87</v>
      </c>
      <c r="C34" s="1">
        <v>0</v>
      </c>
      <c r="D34" s="1">
        <v>1</v>
      </c>
      <c r="E34" s="1">
        <v>0</v>
      </c>
      <c r="F34" s="1">
        <v>0</v>
      </c>
      <c r="G34" s="1">
        <v>0</v>
      </c>
      <c r="H34" s="1">
        <v>1</v>
      </c>
      <c r="I34" s="1">
        <v>0</v>
      </c>
      <c r="J34" s="1">
        <v>72</v>
      </c>
      <c r="K34" s="1">
        <v>30</v>
      </c>
      <c r="L34" s="1">
        <v>0</v>
      </c>
      <c r="M34" s="1">
        <v>1</v>
      </c>
      <c r="N34" s="1" t="s">
        <v>88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1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</row>
    <row r="35" spans="1:27" ht="12.95">
      <c r="A35" s="8">
        <v>44578</v>
      </c>
      <c r="B35" s="1" t="s">
        <v>89</v>
      </c>
      <c r="C35" s="1">
        <v>0</v>
      </c>
      <c r="D35" s="1">
        <v>0</v>
      </c>
      <c r="E35" s="1">
        <v>1</v>
      </c>
      <c r="F35" s="1">
        <v>0</v>
      </c>
      <c r="G35" s="1">
        <v>0</v>
      </c>
      <c r="H35" s="1">
        <v>0</v>
      </c>
      <c r="I35" s="1">
        <v>1</v>
      </c>
      <c r="J35" s="1">
        <v>136</v>
      </c>
      <c r="K35" s="1">
        <v>27</v>
      </c>
      <c r="L35" s="1">
        <v>5</v>
      </c>
      <c r="M35" s="1">
        <v>1</v>
      </c>
      <c r="N35" s="1" t="s">
        <v>90</v>
      </c>
      <c r="O35" s="1">
        <v>1</v>
      </c>
      <c r="P35" s="1">
        <v>0</v>
      </c>
      <c r="Q35" s="1">
        <v>0</v>
      </c>
      <c r="R35" s="1">
        <v>0</v>
      </c>
      <c r="S35" s="1">
        <v>0</v>
      </c>
      <c r="T35" s="1">
        <v>1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</row>
    <row r="36" spans="1:27" ht="12.95">
      <c r="A36" s="8">
        <v>44578</v>
      </c>
      <c r="B36" s="1" t="s">
        <v>91</v>
      </c>
      <c r="C36" s="1">
        <v>0</v>
      </c>
      <c r="D36" s="1">
        <v>0</v>
      </c>
      <c r="E36" s="1">
        <v>0</v>
      </c>
      <c r="F36" s="1">
        <v>1</v>
      </c>
      <c r="G36" s="1">
        <v>0</v>
      </c>
      <c r="H36" s="1">
        <v>0</v>
      </c>
      <c r="I36" s="1">
        <v>1</v>
      </c>
      <c r="J36" s="1">
        <v>179</v>
      </c>
      <c r="K36" s="1">
        <v>130</v>
      </c>
      <c r="L36" s="1">
        <v>8</v>
      </c>
      <c r="M36" s="1">
        <v>1</v>
      </c>
      <c r="N36" s="1" t="s">
        <v>92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1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</row>
    <row r="37" spans="1:27" ht="12.95">
      <c r="A37" s="8">
        <v>44579</v>
      </c>
      <c r="B37" s="1" t="s">
        <v>93</v>
      </c>
      <c r="C37" s="1">
        <v>0</v>
      </c>
      <c r="D37" s="1">
        <v>0</v>
      </c>
      <c r="E37" s="1">
        <v>0</v>
      </c>
      <c r="F37" s="1">
        <v>1</v>
      </c>
      <c r="G37" s="1">
        <v>0</v>
      </c>
      <c r="H37" s="1">
        <v>0</v>
      </c>
      <c r="I37" s="1">
        <v>1</v>
      </c>
      <c r="J37" s="1">
        <v>44</v>
      </c>
      <c r="K37" s="1">
        <v>34</v>
      </c>
      <c r="L37" s="1">
        <v>0</v>
      </c>
      <c r="M37" s="1">
        <v>1</v>
      </c>
      <c r="N37" s="1" t="s">
        <v>94</v>
      </c>
      <c r="O37" s="1">
        <v>1</v>
      </c>
      <c r="P37" s="1">
        <v>0</v>
      </c>
      <c r="Q37" s="1">
        <v>0</v>
      </c>
      <c r="R37" s="1">
        <v>0</v>
      </c>
      <c r="S37" s="1">
        <v>0</v>
      </c>
      <c r="T37" s="1">
        <v>1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</row>
    <row r="38" spans="1:27" ht="12.95">
      <c r="A38" s="8">
        <v>44579</v>
      </c>
      <c r="B38" s="1" t="s">
        <v>95</v>
      </c>
      <c r="C38" s="1">
        <v>0</v>
      </c>
      <c r="D38" s="1">
        <v>1</v>
      </c>
      <c r="E38" s="1">
        <v>0</v>
      </c>
      <c r="F38" s="1">
        <v>0</v>
      </c>
      <c r="G38" s="1">
        <v>0</v>
      </c>
      <c r="H38" s="1">
        <v>1</v>
      </c>
      <c r="I38" s="1">
        <v>0</v>
      </c>
      <c r="J38" s="1">
        <v>79</v>
      </c>
      <c r="K38" s="1">
        <v>11</v>
      </c>
      <c r="L38" s="1">
        <v>0</v>
      </c>
      <c r="M38" s="1">
        <v>0</v>
      </c>
      <c r="N38" s="1" t="s">
        <v>96</v>
      </c>
      <c r="O38" s="1">
        <v>1</v>
      </c>
      <c r="P38" s="1">
        <v>0</v>
      </c>
      <c r="Q38" s="1">
        <v>0</v>
      </c>
      <c r="R38" s="1">
        <v>0</v>
      </c>
      <c r="S38" s="1">
        <v>0</v>
      </c>
      <c r="T38" s="1">
        <v>1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</row>
    <row r="39" spans="1:27" ht="12.95">
      <c r="A39" s="8">
        <v>44579</v>
      </c>
      <c r="B39" s="1" t="s">
        <v>97</v>
      </c>
      <c r="C39" s="1">
        <v>0</v>
      </c>
      <c r="D39" s="1">
        <v>1</v>
      </c>
      <c r="E39" s="1">
        <v>0</v>
      </c>
      <c r="F39" s="1">
        <v>0</v>
      </c>
      <c r="G39" s="1">
        <v>0</v>
      </c>
      <c r="H39" s="1">
        <v>1</v>
      </c>
      <c r="I39" s="1">
        <v>0</v>
      </c>
      <c r="J39" s="1">
        <v>86</v>
      </c>
      <c r="K39" s="1">
        <v>23</v>
      </c>
      <c r="L39" s="1">
        <v>0</v>
      </c>
      <c r="M39" s="1">
        <v>1</v>
      </c>
      <c r="N39" s="1" t="s">
        <v>98</v>
      </c>
      <c r="O39" s="1">
        <v>1</v>
      </c>
      <c r="P39" s="1">
        <v>0</v>
      </c>
      <c r="Q39" s="1">
        <v>0</v>
      </c>
      <c r="R39" s="1">
        <v>0</v>
      </c>
      <c r="S39" s="1">
        <v>0</v>
      </c>
      <c r="T39" s="1">
        <v>1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</row>
    <row r="40" spans="1:27" ht="12.95">
      <c r="A40" s="8">
        <v>44580</v>
      </c>
      <c r="B40" s="1" t="s">
        <v>99</v>
      </c>
      <c r="C40" s="1">
        <v>0</v>
      </c>
      <c r="D40" s="1">
        <v>0</v>
      </c>
      <c r="E40" s="1">
        <v>0</v>
      </c>
      <c r="F40" s="1">
        <v>0</v>
      </c>
      <c r="G40" s="1" t="s">
        <v>47</v>
      </c>
      <c r="H40" s="1">
        <v>0</v>
      </c>
      <c r="I40" s="1">
        <v>1</v>
      </c>
      <c r="J40" s="1">
        <v>73</v>
      </c>
      <c r="K40" s="1">
        <v>6</v>
      </c>
      <c r="L40" s="1">
        <v>2</v>
      </c>
      <c r="M40" s="1">
        <v>0</v>
      </c>
      <c r="N40" s="1" t="s">
        <v>100</v>
      </c>
      <c r="O40" s="1">
        <v>1</v>
      </c>
      <c r="P40" s="1">
        <v>0</v>
      </c>
      <c r="Q40" s="1">
        <v>0</v>
      </c>
      <c r="R40" s="1">
        <v>0</v>
      </c>
      <c r="S40" s="1">
        <v>1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</row>
    <row r="41" spans="1:27" ht="12.95">
      <c r="A41" s="8">
        <v>44580</v>
      </c>
      <c r="B41" s="1" t="s">
        <v>101</v>
      </c>
      <c r="C41" s="1">
        <v>0</v>
      </c>
      <c r="D41" s="1">
        <v>0</v>
      </c>
      <c r="E41" s="1">
        <v>0</v>
      </c>
      <c r="F41" s="1">
        <v>0</v>
      </c>
      <c r="G41" s="1" t="s">
        <v>47</v>
      </c>
      <c r="H41" s="1">
        <v>0</v>
      </c>
      <c r="I41" s="1">
        <v>1</v>
      </c>
      <c r="J41" s="1">
        <v>232</v>
      </c>
      <c r="K41" s="1">
        <v>59</v>
      </c>
      <c r="L41" s="1">
        <v>8</v>
      </c>
      <c r="M41" s="1">
        <v>1</v>
      </c>
      <c r="N41" s="1" t="s">
        <v>102</v>
      </c>
      <c r="O41" s="1">
        <v>1</v>
      </c>
      <c r="P41" s="1">
        <v>0</v>
      </c>
      <c r="Q41" s="1">
        <v>0</v>
      </c>
      <c r="R41" s="1">
        <v>0</v>
      </c>
      <c r="S41" s="1">
        <v>1</v>
      </c>
      <c r="T41" s="1">
        <v>1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</row>
    <row r="42" spans="1:27" ht="12.95">
      <c r="A42" s="8">
        <v>44580</v>
      </c>
      <c r="B42" s="1" t="s">
        <v>103</v>
      </c>
      <c r="C42" s="1">
        <v>0</v>
      </c>
      <c r="D42" s="1">
        <v>1</v>
      </c>
      <c r="E42" s="1">
        <v>0</v>
      </c>
      <c r="F42" s="1">
        <v>0</v>
      </c>
      <c r="G42" s="1">
        <v>0</v>
      </c>
      <c r="H42" s="1">
        <v>1</v>
      </c>
      <c r="I42" s="1">
        <v>0</v>
      </c>
      <c r="J42" s="1">
        <v>525</v>
      </c>
      <c r="K42" s="3">
        <v>484</v>
      </c>
      <c r="L42" s="1">
        <v>29</v>
      </c>
      <c r="M42" s="1">
        <v>1</v>
      </c>
      <c r="N42" s="1" t="s">
        <v>104</v>
      </c>
      <c r="O42" s="1">
        <v>1</v>
      </c>
      <c r="P42" s="1">
        <v>0</v>
      </c>
      <c r="Q42" s="1">
        <v>0</v>
      </c>
      <c r="R42" s="1">
        <v>1</v>
      </c>
      <c r="S42" s="1">
        <v>0</v>
      </c>
      <c r="T42" s="1">
        <v>1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</row>
    <row r="43" spans="1:27" ht="12.95">
      <c r="A43" s="8">
        <v>44581</v>
      </c>
      <c r="B43" s="1" t="s">
        <v>105</v>
      </c>
      <c r="C43" s="1">
        <v>0</v>
      </c>
      <c r="D43" s="1">
        <v>0</v>
      </c>
      <c r="E43" s="1">
        <v>1</v>
      </c>
      <c r="F43" s="1">
        <v>0</v>
      </c>
      <c r="G43" s="1">
        <v>0</v>
      </c>
      <c r="H43" s="1">
        <v>1</v>
      </c>
      <c r="I43" s="1">
        <v>0</v>
      </c>
      <c r="J43" s="1">
        <v>37</v>
      </c>
      <c r="K43" s="1">
        <v>12</v>
      </c>
      <c r="L43" s="1">
        <v>1</v>
      </c>
      <c r="M43" s="1">
        <v>0</v>
      </c>
      <c r="N43" s="1" t="s">
        <v>52</v>
      </c>
      <c r="O43" s="1">
        <v>1</v>
      </c>
      <c r="P43" s="1">
        <v>0</v>
      </c>
      <c r="Q43" s="1">
        <v>0</v>
      </c>
      <c r="R43" s="1">
        <v>0</v>
      </c>
      <c r="S43" s="1">
        <v>0</v>
      </c>
      <c r="T43" s="1">
        <v>1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</row>
    <row r="44" spans="1:27" ht="12.95">
      <c r="A44" s="8">
        <v>44581</v>
      </c>
      <c r="B44" s="1" t="s">
        <v>106</v>
      </c>
      <c r="C44" s="1">
        <v>0</v>
      </c>
      <c r="D44" s="1">
        <v>1</v>
      </c>
      <c r="E44" s="1">
        <v>0</v>
      </c>
      <c r="F44" s="1">
        <v>0</v>
      </c>
      <c r="G44" s="1">
        <v>0</v>
      </c>
      <c r="H44" s="1">
        <v>1</v>
      </c>
      <c r="I44" s="1">
        <v>0</v>
      </c>
      <c r="J44" s="1">
        <v>90</v>
      </c>
      <c r="K44" s="1">
        <v>17</v>
      </c>
      <c r="L44" s="1">
        <v>0</v>
      </c>
      <c r="M44" s="1">
        <v>0</v>
      </c>
      <c r="N44" s="1" t="s">
        <v>107</v>
      </c>
      <c r="O44" s="1">
        <v>0</v>
      </c>
      <c r="P44" s="1">
        <v>1</v>
      </c>
      <c r="Q44" s="1">
        <v>0</v>
      </c>
      <c r="R44" s="1">
        <v>0</v>
      </c>
      <c r="S44" s="1">
        <v>0</v>
      </c>
      <c r="T44" s="1">
        <v>1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</row>
    <row r="45" spans="1:27" ht="12.95">
      <c r="A45" s="8">
        <v>44581</v>
      </c>
      <c r="B45" s="1" t="s">
        <v>108</v>
      </c>
      <c r="C45" s="1">
        <v>0</v>
      </c>
      <c r="D45" s="1">
        <v>0</v>
      </c>
      <c r="E45" s="1">
        <v>0</v>
      </c>
      <c r="F45" s="1">
        <v>0</v>
      </c>
      <c r="G45" s="1" t="s">
        <v>47</v>
      </c>
      <c r="H45" s="1">
        <v>0</v>
      </c>
      <c r="I45" s="1">
        <v>1</v>
      </c>
      <c r="J45" s="1">
        <v>126</v>
      </c>
      <c r="K45" s="1">
        <v>7</v>
      </c>
      <c r="L45" s="1">
        <v>0</v>
      </c>
      <c r="M45" s="1">
        <v>0</v>
      </c>
      <c r="N45" s="1" t="s">
        <v>102</v>
      </c>
      <c r="O45" s="1">
        <v>1</v>
      </c>
      <c r="P45" s="1">
        <v>0</v>
      </c>
      <c r="Q45" s="1">
        <v>0</v>
      </c>
      <c r="R45" s="1">
        <v>0</v>
      </c>
      <c r="S45" s="1">
        <v>1</v>
      </c>
      <c r="T45" s="1">
        <v>1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</row>
    <row r="46" spans="1:27" ht="12.95">
      <c r="A46" s="8">
        <v>44581</v>
      </c>
      <c r="B46" s="1" t="s">
        <v>109</v>
      </c>
      <c r="C46" s="1">
        <v>0</v>
      </c>
      <c r="D46" s="1">
        <v>1</v>
      </c>
      <c r="E46" s="1">
        <v>0</v>
      </c>
      <c r="F46" s="1">
        <v>0</v>
      </c>
      <c r="G46" s="1">
        <v>0</v>
      </c>
      <c r="H46" s="1">
        <v>1</v>
      </c>
      <c r="I46" s="1">
        <v>0</v>
      </c>
      <c r="J46" s="1">
        <v>161</v>
      </c>
      <c r="K46" s="1">
        <v>84</v>
      </c>
      <c r="L46" s="1">
        <v>8</v>
      </c>
      <c r="M46" s="1">
        <v>0</v>
      </c>
      <c r="N46" s="1" t="s">
        <v>110</v>
      </c>
      <c r="O46" s="1">
        <v>0</v>
      </c>
      <c r="P46" s="1">
        <v>1</v>
      </c>
      <c r="Q46" s="1">
        <v>0</v>
      </c>
      <c r="R46" s="1">
        <v>0</v>
      </c>
      <c r="S46" s="1">
        <v>0</v>
      </c>
      <c r="T46" s="1">
        <v>1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</row>
    <row r="47" spans="1:27" ht="12.95">
      <c r="A47" s="8">
        <v>44582</v>
      </c>
      <c r="B47" s="1" t="s">
        <v>111</v>
      </c>
      <c r="C47" s="1">
        <v>0</v>
      </c>
      <c r="D47" s="1">
        <v>1</v>
      </c>
      <c r="E47" s="1">
        <v>0</v>
      </c>
      <c r="F47" s="1">
        <v>0</v>
      </c>
      <c r="G47" s="1">
        <v>0</v>
      </c>
      <c r="H47" s="1">
        <v>1</v>
      </c>
      <c r="I47" s="1">
        <v>0</v>
      </c>
      <c r="J47" s="1">
        <v>40</v>
      </c>
      <c r="K47" s="4">
        <v>1</v>
      </c>
      <c r="L47" s="1">
        <v>0</v>
      </c>
      <c r="M47" s="1">
        <v>0</v>
      </c>
      <c r="N47" s="1" t="s">
        <v>112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1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</row>
    <row r="48" spans="1:27" ht="12.95">
      <c r="A48" s="8">
        <v>44582</v>
      </c>
      <c r="B48" s="1" t="s">
        <v>113</v>
      </c>
      <c r="C48" s="1">
        <v>0</v>
      </c>
      <c r="D48" s="1">
        <v>0</v>
      </c>
      <c r="E48" s="1">
        <v>1</v>
      </c>
      <c r="F48" s="1">
        <v>0</v>
      </c>
      <c r="G48" s="1">
        <v>0</v>
      </c>
      <c r="H48" s="1">
        <v>0</v>
      </c>
      <c r="I48" s="1">
        <v>1</v>
      </c>
      <c r="J48" s="1">
        <v>50</v>
      </c>
      <c r="K48" s="1">
        <v>16</v>
      </c>
      <c r="L48" s="1">
        <v>1</v>
      </c>
      <c r="M48" s="1">
        <v>0</v>
      </c>
      <c r="N48" s="1" t="s">
        <v>114</v>
      </c>
      <c r="O48" s="1">
        <v>0</v>
      </c>
      <c r="P48" s="1">
        <v>0</v>
      </c>
      <c r="Q48" s="1">
        <v>1</v>
      </c>
      <c r="R48" s="1">
        <v>0</v>
      </c>
      <c r="S48" s="1">
        <v>0</v>
      </c>
      <c r="T48" s="1">
        <v>1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</row>
    <row r="49" spans="1:78" ht="12.95">
      <c r="A49" s="8">
        <v>44582</v>
      </c>
      <c r="B49" s="1" t="s">
        <v>115</v>
      </c>
      <c r="C49" s="1">
        <v>0</v>
      </c>
      <c r="D49" s="1">
        <v>0</v>
      </c>
      <c r="E49" s="1">
        <v>0</v>
      </c>
      <c r="F49" s="1">
        <v>1</v>
      </c>
      <c r="G49" s="1" t="s">
        <v>47</v>
      </c>
      <c r="H49" s="1">
        <v>0</v>
      </c>
      <c r="I49" s="1">
        <v>1</v>
      </c>
      <c r="J49" s="1">
        <v>57</v>
      </c>
      <c r="K49" s="1">
        <v>35</v>
      </c>
      <c r="L49" s="1">
        <v>7</v>
      </c>
      <c r="M49" s="1">
        <v>1</v>
      </c>
      <c r="N49" s="1" t="s">
        <v>116</v>
      </c>
      <c r="O49" s="1">
        <v>0</v>
      </c>
      <c r="P49" s="1">
        <v>1</v>
      </c>
      <c r="Q49" s="1">
        <v>0</v>
      </c>
      <c r="R49" s="1">
        <v>1</v>
      </c>
      <c r="S49" s="1">
        <v>1</v>
      </c>
      <c r="T49" s="1">
        <v>1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</row>
    <row r="50" spans="1:78" ht="12.95">
      <c r="A50" s="9" t="s">
        <v>117</v>
      </c>
      <c r="B50" s="9">
        <v>40</v>
      </c>
      <c r="C50" s="9">
        <v>0</v>
      </c>
      <c r="D50" s="9">
        <v>10</v>
      </c>
      <c r="E50" s="9">
        <v>10</v>
      </c>
      <c r="F50" s="9">
        <v>4</v>
      </c>
      <c r="G50" s="9" t="s">
        <v>118</v>
      </c>
      <c r="H50" s="9">
        <v>15</v>
      </c>
      <c r="I50" s="9">
        <v>25</v>
      </c>
      <c r="J50" s="9">
        <f t="shared" ref="J50:V50" si="0">SUM(J10:J49)</f>
        <v>8307</v>
      </c>
      <c r="K50" s="9">
        <f t="shared" si="0"/>
        <v>3312</v>
      </c>
      <c r="L50" s="9">
        <f t="shared" si="0"/>
        <v>312</v>
      </c>
      <c r="M50" s="9">
        <f t="shared" si="0"/>
        <v>20</v>
      </c>
      <c r="N50" s="9">
        <f t="shared" si="0"/>
        <v>0</v>
      </c>
      <c r="O50" s="9">
        <f t="shared" si="0"/>
        <v>24</v>
      </c>
      <c r="P50" s="9">
        <f t="shared" si="0"/>
        <v>11</v>
      </c>
      <c r="Q50" s="9">
        <f t="shared" si="0"/>
        <v>1</v>
      </c>
      <c r="R50" s="9">
        <f t="shared" si="0"/>
        <v>10</v>
      </c>
      <c r="S50" s="9">
        <f t="shared" si="0"/>
        <v>17</v>
      </c>
      <c r="T50" s="9">
        <f t="shared" si="0"/>
        <v>30</v>
      </c>
      <c r="U50" s="9">
        <f t="shared" si="0"/>
        <v>2</v>
      </c>
      <c r="V50" s="9">
        <f t="shared" si="0"/>
        <v>2</v>
      </c>
      <c r="W50" s="9">
        <v>0</v>
      </c>
      <c r="X50" s="9">
        <f>SUM(X11:X49)</f>
        <v>1</v>
      </c>
      <c r="Y50" s="9">
        <f t="shared" ref="Y50:AA50" si="1">SUM(Y10:Y49)</f>
        <v>3</v>
      </c>
      <c r="Z50" s="9">
        <f t="shared" si="1"/>
        <v>1</v>
      </c>
      <c r="AA50" s="9">
        <f t="shared" si="1"/>
        <v>4</v>
      </c>
    </row>
    <row r="51" spans="1:78" ht="12.95"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</row>
    <row r="52" spans="1:78" ht="12.95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</row>
    <row r="56" spans="1:78" ht="12.95">
      <c r="A56" s="100" t="s">
        <v>2</v>
      </c>
      <c r="B56" s="101" t="s">
        <v>3</v>
      </c>
      <c r="O56" s="1" t="s">
        <v>4</v>
      </c>
      <c r="U56" s="1" t="s">
        <v>1</v>
      </c>
    </row>
    <row r="57" spans="1:78" ht="12.95">
      <c r="A57" s="100" t="s">
        <v>6</v>
      </c>
      <c r="B57" s="101" t="s">
        <v>119</v>
      </c>
      <c r="C57" s="1"/>
      <c r="D57" s="1"/>
      <c r="E57" s="1"/>
      <c r="F57" s="1"/>
      <c r="I57" s="1"/>
      <c r="J57" s="1"/>
      <c r="K57" s="1"/>
      <c r="O57" s="1" t="s">
        <v>8</v>
      </c>
      <c r="U57" s="1" t="s">
        <v>5</v>
      </c>
    </row>
    <row r="58" spans="1:78" ht="12.95">
      <c r="A58" s="100" t="s">
        <v>10</v>
      </c>
      <c r="B58" s="101">
        <v>6019</v>
      </c>
      <c r="C58" s="1"/>
      <c r="D58" s="1"/>
      <c r="E58" s="1"/>
      <c r="F58" s="1"/>
      <c r="I58" s="1"/>
      <c r="J58" s="1"/>
      <c r="K58" s="1"/>
      <c r="O58" s="1" t="s">
        <v>11</v>
      </c>
      <c r="U58" s="1" t="s">
        <v>9</v>
      </c>
    </row>
    <row r="59" spans="1:78" ht="12.95">
      <c r="A59" s="100" t="s">
        <v>13</v>
      </c>
      <c r="B59" s="101" t="s">
        <v>14</v>
      </c>
      <c r="N59" s="1"/>
      <c r="O59" s="1" t="s">
        <v>15</v>
      </c>
      <c r="P59" s="1"/>
      <c r="Q59" s="1"/>
      <c r="R59" s="1"/>
      <c r="S59" s="1"/>
      <c r="T59" s="1"/>
      <c r="U59" s="1" t="s">
        <v>12</v>
      </c>
      <c r="AD59" s="1"/>
    </row>
    <row r="60" spans="1:78" ht="12.95">
      <c r="A60" s="100" t="s">
        <v>120</v>
      </c>
      <c r="B60" s="101">
        <v>34</v>
      </c>
      <c r="O60" s="1" t="s">
        <v>17</v>
      </c>
    </row>
    <row r="61" spans="1:78" ht="12.95">
      <c r="O61" s="1"/>
    </row>
    <row r="62" spans="1:78" ht="12.95">
      <c r="B62" s="1"/>
      <c r="C62" s="112" t="s">
        <v>121</v>
      </c>
      <c r="D62" s="113"/>
      <c r="E62" s="113"/>
      <c r="F62" s="113"/>
      <c r="G62" s="113"/>
      <c r="H62" s="113"/>
      <c r="I62" s="113"/>
      <c r="J62" s="114" t="s">
        <v>122</v>
      </c>
      <c r="K62" s="113"/>
      <c r="L62" s="113"/>
      <c r="O62" s="115" t="s">
        <v>123</v>
      </c>
      <c r="P62" s="113"/>
      <c r="Q62" s="113"/>
      <c r="R62" s="113"/>
      <c r="S62" s="113"/>
      <c r="T62" s="113"/>
      <c r="U62" s="116" t="s">
        <v>124</v>
      </c>
      <c r="V62" s="113"/>
      <c r="W62" s="113"/>
      <c r="X62" s="113"/>
      <c r="Y62" s="7" t="s">
        <v>125</v>
      </c>
      <c r="Z62" s="7"/>
      <c r="AA62" s="7"/>
      <c r="AE62" s="1"/>
    </row>
    <row r="63" spans="1:78" ht="12.95">
      <c r="A63" s="1"/>
      <c r="B63" s="1" t="s">
        <v>18</v>
      </c>
      <c r="C63" s="3" t="s">
        <v>19</v>
      </c>
      <c r="D63" s="3" t="s">
        <v>20</v>
      </c>
      <c r="E63" s="3" t="s">
        <v>21</v>
      </c>
      <c r="F63" s="3" t="s">
        <v>22</v>
      </c>
      <c r="G63" s="3" t="s">
        <v>23</v>
      </c>
      <c r="H63" s="3" t="s">
        <v>24</v>
      </c>
      <c r="I63" s="3" t="s">
        <v>25</v>
      </c>
      <c r="J63" s="4" t="s">
        <v>26</v>
      </c>
      <c r="K63" s="4" t="s">
        <v>27</v>
      </c>
      <c r="L63" s="4" t="s">
        <v>28</v>
      </c>
      <c r="M63" s="1" t="s">
        <v>13</v>
      </c>
      <c r="N63" s="1" t="s">
        <v>29</v>
      </c>
      <c r="O63" s="5" t="s">
        <v>30</v>
      </c>
      <c r="P63" s="5" t="s">
        <v>31</v>
      </c>
      <c r="Q63" s="5" t="s">
        <v>32</v>
      </c>
      <c r="R63" s="5" t="s">
        <v>33</v>
      </c>
      <c r="S63" s="5" t="s">
        <v>34</v>
      </c>
      <c r="T63" s="5" t="s">
        <v>35</v>
      </c>
      <c r="U63" s="6" t="s">
        <v>36</v>
      </c>
      <c r="V63" s="6" t="s">
        <v>37</v>
      </c>
      <c r="W63" s="6" t="s">
        <v>38</v>
      </c>
      <c r="X63" s="6" t="s">
        <v>39</v>
      </c>
      <c r="Y63" s="7" t="s">
        <v>40</v>
      </c>
      <c r="Z63" s="7" t="s">
        <v>41</v>
      </c>
      <c r="AA63" s="7" t="s">
        <v>42</v>
      </c>
      <c r="AE63" s="1"/>
    </row>
    <row r="64" spans="1:78" ht="12.95">
      <c r="A64" s="8">
        <v>44569</v>
      </c>
      <c r="B64" s="1" t="s">
        <v>49</v>
      </c>
      <c r="C64" s="1">
        <v>0</v>
      </c>
      <c r="D64" s="1">
        <v>0</v>
      </c>
      <c r="E64" s="1">
        <v>0</v>
      </c>
      <c r="F64" s="1">
        <v>0</v>
      </c>
      <c r="G64" s="1" t="s">
        <v>47</v>
      </c>
      <c r="H64" s="1">
        <v>1</v>
      </c>
      <c r="I64" s="1">
        <v>0</v>
      </c>
      <c r="J64" s="1">
        <v>103</v>
      </c>
      <c r="K64" s="1">
        <v>5</v>
      </c>
      <c r="L64" s="1" t="s">
        <v>126</v>
      </c>
      <c r="M64" s="1">
        <v>1</v>
      </c>
      <c r="N64" s="1" t="s">
        <v>50</v>
      </c>
      <c r="O64" s="1">
        <v>1</v>
      </c>
      <c r="P64" s="1">
        <v>0</v>
      </c>
      <c r="Q64" s="1">
        <v>0</v>
      </c>
      <c r="R64" s="1">
        <v>0</v>
      </c>
      <c r="S64" s="1">
        <v>1</v>
      </c>
      <c r="T64" s="1">
        <v>1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</row>
    <row r="65" spans="1:28" ht="12.95">
      <c r="A65" s="8">
        <v>44570</v>
      </c>
      <c r="B65" s="1" t="s">
        <v>55</v>
      </c>
      <c r="C65" s="1">
        <v>0</v>
      </c>
      <c r="D65" s="1">
        <v>1</v>
      </c>
      <c r="E65" s="1">
        <v>0</v>
      </c>
      <c r="F65" s="1">
        <v>0</v>
      </c>
      <c r="G65" s="1">
        <v>0</v>
      </c>
      <c r="H65" s="1">
        <v>1</v>
      </c>
      <c r="I65" s="1">
        <v>0</v>
      </c>
      <c r="J65" s="1">
        <v>196</v>
      </c>
      <c r="K65" s="1">
        <v>10</v>
      </c>
      <c r="L65" s="1" t="s">
        <v>126</v>
      </c>
      <c r="M65" s="1">
        <v>0</v>
      </c>
      <c r="N65" s="1" t="s">
        <v>56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1</v>
      </c>
      <c r="W65" s="1">
        <v>0</v>
      </c>
      <c r="X65" s="1">
        <v>1</v>
      </c>
      <c r="Y65" s="1">
        <v>0</v>
      </c>
      <c r="Z65" s="1">
        <v>1</v>
      </c>
      <c r="AA65" s="1">
        <v>1</v>
      </c>
    </row>
    <row r="66" spans="1:28" ht="12.95">
      <c r="A66" s="8">
        <v>44570</v>
      </c>
      <c r="B66" s="1" t="s">
        <v>53</v>
      </c>
      <c r="C66" s="1">
        <v>0</v>
      </c>
      <c r="D66" s="1">
        <v>1</v>
      </c>
      <c r="E66" s="1">
        <v>0</v>
      </c>
      <c r="F66" s="1">
        <v>0</v>
      </c>
      <c r="G66" s="1">
        <v>0</v>
      </c>
      <c r="H66" s="1">
        <v>1</v>
      </c>
      <c r="I66" s="1">
        <v>0</v>
      </c>
      <c r="J66" s="1">
        <v>183</v>
      </c>
      <c r="K66" s="1">
        <v>8</v>
      </c>
      <c r="L66" s="1" t="s">
        <v>126</v>
      </c>
      <c r="M66" s="1">
        <v>1</v>
      </c>
      <c r="N66" s="1" t="s">
        <v>54</v>
      </c>
      <c r="O66" s="1">
        <v>0</v>
      </c>
      <c r="P66" s="1">
        <v>1</v>
      </c>
      <c r="Q66" s="1">
        <v>0</v>
      </c>
      <c r="R66" s="1">
        <v>1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</row>
    <row r="67" spans="1:28" ht="12.95">
      <c r="A67" s="8">
        <v>44570</v>
      </c>
      <c r="B67" s="1" t="s">
        <v>51</v>
      </c>
      <c r="C67" s="1">
        <v>0</v>
      </c>
      <c r="D67" s="1">
        <v>0</v>
      </c>
      <c r="E67" s="1">
        <v>0</v>
      </c>
      <c r="F67" s="1">
        <v>0</v>
      </c>
      <c r="G67" s="1" t="s">
        <v>47</v>
      </c>
      <c r="H67" s="1">
        <v>0</v>
      </c>
      <c r="I67" s="1">
        <v>1</v>
      </c>
      <c r="J67" s="1">
        <v>51</v>
      </c>
      <c r="K67" s="1">
        <v>2</v>
      </c>
      <c r="L67" s="1" t="s">
        <v>126</v>
      </c>
      <c r="M67" s="1">
        <v>0</v>
      </c>
      <c r="N67" s="1" t="s">
        <v>52</v>
      </c>
      <c r="O67" s="1">
        <v>0</v>
      </c>
      <c r="P67" s="1">
        <v>0</v>
      </c>
      <c r="Q67" s="1">
        <v>0</v>
      </c>
      <c r="R67" s="1">
        <v>1</v>
      </c>
      <c r="S67" s="1">
        <v>0</v>
      </c>
      <c r="T67" s="1">
        <v>1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</row>
    <row r="68" spans="1:28" ht="12.95">
      <c r="A68" s="8">
        <v>44571</v>
      </c>
      <c r="B68" s="1" t="s">
        <v>59</v>
      </c>
      <c r="C68" s="1">
        <v>0</v>
      </c>
      <c r="D68" s="1">
        <v>0</v>
      </c>
      <c r="E68" s="1">
        <v>1</v>
      </c>
      <c r="F68" s="1">
        <v>0</v>
      </c>
      <c r="G68" s="1">
        <v>0</v>
      </c>
      <c r="H68" s="1">
        <v>1</v>
      </c>
      <c r="I68" s="1">
        <v>0</v>
      </c>
      <c r="J68" s="1">
        <v>65</v>
      </c>
      <c r="K68" s="1">
        <v>1</v>
      </c>
      <c r="L68" s="1" t="s">
        <v>127</v>
      </c>
      <c r="M68" s="1">
        <v>0</v>
      </c>
      <c r="N68" s="1" t="s">
        <v>58</v>
      </c>
      <c r="O68" s="1">
        <v>1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1</v>
      </c>
      <c r="Z68" s="1">
        <v>0</v>
      </c>
      <c r="AA68" s="1">
        <v>0</v>
      </c>
    </row>
    <row r="69" spans="1:28" ht="12.95">
      <c r="A69" s="8">
        <v>44571</v>
      </c>
      <c r="B69" s="1" t="s">
        <v>57</v>
      </c>
      <c r="C69" s="1">
        <v>0</v>
      </c>
      <c r="D69" s="1">
        <v>0</v>
      </c>
      <c r="E69" s="1">
        <v>1</v>
      </c>
      <c r="F69" s="1">
        <v>0</v>
      </c>
      <c r="G69" s="1">
        <v>0</v>
      </c>
      <c r="H69" s="1">
        <v>0</v>
      </c>
      <c r="I69" s="1">
        <v>1</v>
      </c>
      <c r="J69" s="1">
        <v>51</v>
      </c>
      <c r="K69" s="1">
        <v>2</v>
      </c>
      <c r="L69" s="1" t="s">
        <v>128</v>
      </c>
      <c r="M69" s="1">
        <v>0</v>
      </c>
      <c r="N69" s="1" t="s">
        <v>58</v>
      </c>
      <c r="O69" s="1">
        <v>1</v>
      </c>
      <c r="P69" s="1">
        <v>0</v>
      </c>
      <c r="Q69" s="1">
        <v>0</v>
      </c>
      <c r="R69" s="1">
        <v>0</v>
      </c>
      <c r="S69" s="1">
        <v>0</v>
      </c>
      <c r="T69" s="1">
        <v>1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</row>
    <row r="70" spans="1:28" ht="12.95">
      <c r="A70" s="8">
        <v>44572</v>
      </c>
      <c r="B70" s="1" t="s">
        <v>129</v>
      </c>
      <c r="C70" s="1">
        <v>0</v>
      </c>
      <c r="D70" s="1">
        <v>0</v>
      </c>
      <c r="E70" s="1">
        <v>0</v>
      </c>
      <c r="F70" s="1">
        <v>1</v>
      </c>
      <c r="G70" s="1" t="s">
        <v>47</v>
      </c>
      <c r="H70" s="1">
        <v>0</v>
      </c>
      <c r="I70" s="1">
        <v>1</v>
      </c>
      <c r="J70" s="1">
        <v>105</v>
      </c>
      <c r="K70" s="1">
        <v>9</v>
      </c>
      <c r="L70" s="1" t="s">
        <v>126</v>
      </c>
      <c r="M70" s="1">
        <v>1</v>
      </c>
      <c r="N70" s="1" t="s">
        <v>130</v>
      </c>
      <c r="O70" s="1">
        <v>0</v>
      </c>
      <c r="P70" s="1">
        <v>1</v>
      </c>
      <c r="Q70" s="1">
        <v>0</v>
      </c>
      <c r="R70" s="1">
        <v>1</v>
      </c>
      <c r="S70" s="1">
        <v>1</v>
      </c>
      <c r="T70" s="1">
        <v>1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</row>
    <row r="71" spans="1:28" ht="12.95">
      <c r="A71" s="8">
        <v>44572</v>
      </c>
      <c r="B71" s="1" t="s">
        <v>64</v>
      </c>
      <c r="C71" s="1">
        <v>0</v>
      </c>
      <c r="D71" s="1">
        <v>0</v>
      </c>
      <c r="E71" s="1">
        <v>0</v>
      </c>
      <c r="F71" s="1">
        <v>0</v>
      </c>
      <c r="G71" s="1" t="s">
        <v>47</v>
      </c>
      <c r="H71" s="1">
        <v>0</v>
      </c>
      <c r="I71" s="1">
        <v>1</v>
      </c>
      <c r="J71" s="1">
        <v>148</v>
      </c>
      <c r="K71" s="1">
        <v>12</v>
      </c>
      <c r="L71" s="1" t="s">
        <v>126</v>
      </c>
      <c r="M71" s="1">
        <v>1</v>
      </c>
      <c r="N71" s="1" t="s">
        <v>52</v>
      </c>
      <c r="O71" s="1">
        <v>1</v>
      </c>
      <c r="P71" s="1">
        <v>0</v>
      </c>
      <c r="Q71" s="1">
        <v>0</v>
      </c>
      <c r="R71" s="1">
        <v>0</v>
      </c>
      <c r="S71" s="1">
        <v>1</v>
      </c>
      <c r="T71" s="1">
        <v>1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</row>
    <row r="72" spans="1:28" ht="12.95">
      <c r="A72" s="8">
        <v>44573</v>
      </c>
      <c r="B72" s="1" t="s">
        <v>65</v>
      </c>
      <c r="C72" s="1">
        <v>0</v>
      </c>
      <c r="D72" s="1">
        <v>0</v>
      </c>
      <c r="E72" s="1">
        <v>1</v>
      </c>
      <c r="F72" s="1">
        <v>0</v>
      </c>
      <c r="G72" s="1">
        <v>0</v>
      </c>
      <c r="H72" s="1">
        <v>0</v>
      </c>
      <c r="I72" s="1">
        <v>1</v>
      </c>
      <c r="J72" s="1">
        <v>72</v>
      </c>
      <c r="K72" s="1">
        <v>2</v>
      </c>
      <c r="L72" s="1" t="s">
        <v>131</v>
      </c>
      <c r="M72" s="1">
        <v>0</v>
      </c>
      <c r="N72" s="1" t="s">
        <v>66</v>
      </c>
      <c r="O72" s="1">
        <v>1</v>
      </c>
      <c r="P72" s="1">
        <v>0</v>
      </c>
      <c r="Q72" s="1">
        <v>0</v>
      </c>
      <c r="R72" s="1">
        <v>0</v>
      </c>
      <c r="S72" s="1">
        <v>0</v>
      </c>
      <c r="T72" s="1">
        <v>1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</row>
    <row r="73" spans="1:28" ht="12.95">
      <c r="A73" s="8">
        <v>44573</v>
      </c>
      <c r="B73" s="1" t="s">
        <v>132</v>
      </c>
      <c r="C73" s="1">
        <v>0</v>
      </c>
      <c r="D73" s="1">
        <v>0</v>
      </c>
      <c r="E73" s="1">
        <v>1</v>
      </c>
      <c r="F73" s="1">
        <v>0</v>
      </c>
      <c r="G73" s="1">
        <v>0</v>
      </c>
      <c r="H73" s="1">
        <v>1</v>
      </c>
      <c r="I73" s="1">
        <v>0</v>
      </c>
      <c r="J73" s="1">
        <v>482</v>
      </c>
      <c r="K73" s="1">
        <v>33</v>
      </c>
      <c r="L73" s="1" t="s">
        <v>133</v>
      </c>
      <c r="M73" s="1">
        <v>1</v>
      </c>
      <c r="N73" s="1" t="s">
        <v>134</v>
      </c>
      <c r="O73" s="1">
        <v>1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1</v>
      </c>
      <c r="Z73" s="1">
        <v>1</v>
      </c>
      <c r="AA73" s="1">
        <v>0</v>
      </c>
      <c r="AB73" s="1" t="s">
        <v>135</v>
      </c>
    </row>
    <row r="74" spans="1:28" ht="12.95">
      <c r="A74" s="8">
        <v>44573</v>
      </c>
      <c r="B74" s="1" t="s">
        <v>69</v>
      </c>
      <c r="C74" s="1">
        <v>0</v>
      </c>
      <c r="D74" s="1">
        <v>1</v>
      </c>
      <c r="E74" s="1">
        <v>0</v>
      </c>
      <c r="F74" s="1">
        <v>0</v>
      </c>
      <c r="G74" s="1">
        <v>0</v>
      </c>
      <c r="H74" s="1">
        <v>1</v>
      </c>
      <c r="I74" s="1">
        <v>0</v>
      </c>
      <c r="J74" s="1">
        <v>1104</v>
      </c>
      <c r="K74" s="1">
        <v>53</v>
      </c>
      <c r="L74" s="1" t="s">
        <v>126</v>
      </c>
      <c r="M74" s="1">
        <v>1</v>
      </c>
      <c r="N74" s="1" t="s">
        <v>70</v>
      </c>
      <c r="O74" s="1">
        <v>1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1</v>
      </c>
      <c r="Z74" s="1">
        <v>0</v>
      </c>
      <c r="AA74" s="1">
        <v>0</v>
      </c>
      <c r="AB74" s="1" t="s">
        <v>135</v>
      </c>
    </row>
    <row r="75" spans="1:28" ht="12.95">
      <c r="A75" s="8">
        <v>44574</v>
      </c>
      <c r="B75" s="1" t="s">
        <v>72</v>
      </c>
      <c r="C75" s="1">
        <v>0</v>
      </c>
      <c r="D75" s="1">
        <v>0</v>
      </c>
      <c r="E75" s="1">
        <v>1</v>
      </c>
      <c r="F75" s="1">
        <v>0</v>
      </c>
      <c r="G75" s="1">
        <v>0</v>
      </c>
      <c r="H75" s="1">
        <v>1</v>
      </c>
      <c r="I75" s="1">
        <v>0</v>
      </c>
      <c r="J75" s="1">
        <v>117</v>
      </c>
      <c r="K75" s="1">
        <v>150</v>
      </c>
      <c r="L75" s="1" t="s">
        <v>136</v>
      </c>
      <c r="M75" s="1">
        <v>0</v>
      </c>
      <c r="N75" s="1" t="s">
        <v>73</v>
      </c>
      <c r="O75" s="1">
        <v>1</v>
      </c>
      <c r="P75" s="1">
        <v>0</v>
      </c>
      <c r="Q75" s="1">
        <v>0</v>
      </c>
      <c r="R75" s="1">
        <v>0</v>
      </c>
      <c r="S75" s="1">
        <v>0</v>
      </c>
      <c r="T75" s="1">
        <v>1</v>
      </c>
      <c r="U75" s="1">
        <v>0</v>
      </c>
      <c r="V75" s="1">
        <v>0</v>
      </c>
      <c r="W75" s="1">
        <v>0</v>
      </c>
      <c r="X75" s="1">
        <v>0</v>
      </c>
      <c r="Y75" s="1">
        <v>1</v>
      </c>
      <c r="Z75" s="1">
        <v>0</v>
      </c>
      <c r="AA75" s="1">
        <v>0</v>
      </c>
    </row>
    <row r="76" spans="1:28" ht="12.95">
      <c r="A76" s="8">
        <v>44574</v>
      </c>
      <c r="B76" s="1" t="s">
        <v>74</v>
      </c>
      <c r="C76" s="1">
        <v>0</v>
      </c>
      <c r="D76" s="1">
        <v>0</v>
      </c>
      <c r="E76" s="1">
        <v>0</v>
      </c>
      <c r="F76" s="1">
        <v>0</v>
      </c>
      <c r="G76" s="1" t="s">
        <v>47</v>
      </c>
      <c r="H76" s="1">
        <v>0</v>
      </c>
      <c r="I76" s="1">
        <v>1</v>
      </c>
      <c r="J76" s="1">
        <v>343</v>
      </c>
      <c r="K76" s="1">
        <v>8</v>
      </c>
      <c r="L76" s="1" t="s">
        <v>126</v>
      </c>
      <c r="M76" s="1">
        <v>0</v>
      </c>
      <c r="N76" s="1" t="s">
        <v>75</v>
      </c>
      <c r="O76" s="1">
        <v>1</v>
      </c>
      <c r="P76" s="1">
        <v>0</v>
      </c>
      <c r="Q76" s="1">
        <v>0</v>
      </c>
      <c r="R76" s="1">
        <v>0</v>
      </c>
      <c r="S76" s="1">
        <v>1</v>
      </c>
      <c r="T76" s="1">
        <v>1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</row>
    <row r="77" spans="1:28" ht="12.95">
      <c r="A77" s="8">
        <v>44574</v>
      </c>
      <c r="B77" s="1" t="s">
        <v>137</v>
      </c>
      <c r="C77" s="1">
        <v>0</v>
      </c>
      <c r="D77" s="1">
        <v>0</v>
      </c>
      <c r="E77" s="1">
        <v>0</v>
      </c>
      <c r="F77" s="1">
        <v>1</v>
      </c>
      <c r="G77" s="1" t="s">
        <v>44</v>
      </c>
      <c r="H77" s="1">
        <v>0</v>
      </c>
      <c r="I77" s="1">
        <v>1</v>
      </c>
      <c r="J77" s="1">
        <v>90</v>
      </c>
      <c r="K77" s="1">
        <v>6</v>
      </c>
      <c r="L77" s="1" t="s">
        <v>126</v>
      </c>
      <c r="M77" s="1">
        <v>1</v>
      </c>
      <c r="N77" s="1" t="s">
        <v>130</v>
      </c>
      <c r="O77" s="1">
        <v>1</v>
      </c>
      <c r="P77" s="1">
        <v>0</v>
      </c>
      <c r="Q77" s="1">
        <v>0</v>
      </c>
      <c r="R77" s="1">
        <v>1</v>
      </c>
      <c r="S77" s="1">
        <v>1</v>
      </c>
      <c r="T77" s="1">
        <v>1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</row>
    <row r="78" spans="1:28" ht="12.95">
      <c r="A78" s="8">
        <v>44574</v>
      </c>
      <c r="B78" s="1" t="s">
        <v>76</v>
      </c>
      <c r="C78" s="1">
        <v>0</v>
      </c>
      <c r="D78" s="1">
        <v>0</v>
      </c>
      <c r="E78" s="1">
        <v>0</v>
      </c>
      <c r="F78" s="1">
        <v>0</v>
      </c>
      <c r="G78" s="1" t="s">
        <v>47</v>
      </c>
      <c r="H78" s="1">
        <v>0</v>
      </c>
      <c r="I78" s="1">
        <v>1</v>
      </c>
      <c r="J78" s="1">
        <v>330</v>
      </c>
      <c r="K78" s="1">
        <v>16</v>
      </c>
      <c r="L78" s="1" t="s">
        <v>126</v>
      </c>
      <c r="M78" s="1">
        <v>1</v>
      </c>
      <c r="N78" s="1" t="s">
        <v>68</v>
      </c>
      <c r="O78" s="1">
        <v>0</v>
      </c>
      <c r="P78" s="1">
        <v>1</v>
      </c>
      <c r="Q78" s="1">
        <v>0</v>
      </c>
      <c r="R78" s="1">
        <v>0</v>
      </c>
      <c r="S78" s="1">
        <v>1</v>
      </c>
      <c r="T78" s="1">
        <v>1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</row>
    <row r="79" spans="1:28" ht="12.95">
      <c r="A79" s="8">
        <v>44575</v>
      </c>
      <c r="B79" s="1" t="s">
        <v>79</v>
      </c>
      <c r="C79" s="1">
        <v>0</v>
      </c>
      <c r="D79" s="1">
        <v>0</v>
      </c>
      <c r="E79" s="1">
        <v>0</v>
      </c>
      <c r="F79" s="1">
        <v>0</v>
      </c>
      <c r="G79" s="1" t="s">
        <v>47</v>
      </c>
      <c r="H79" s="1">
        <v>0</v>
      </c>
      <c r="I79" s="1">
        <v>1</v>
      </c>
      <c r="J79" s="1">
        <v>71</v>
      </c>
      <c r="K79" s="1">
        <v>4</v>
      </c>
      <c r="L79" s="1" t="s">
        <v>126</v>
      </c>
      <c r="M79" s="1">
        <v>1</v>
      </c>
      <c r="N79" s="1" t="s">
        <v>80</v>
      </c>
      <c r="O79" s="1">
        <v>1</v>
      </c>
      <c r="P79" s="1">
        <v>0</v>
      </c>
      <c r="Q79" s="1">
        <v>0</v>
      </c>
      <c r="R79" s="1">
        <v>0</v>
      </c>
      <c r="S79" s="1">
        <v>1</v>
      </c>
      <c r="T79" s="1">
        <v>1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</row>
    <row r="80" spans="1:28" ht="12.95">
      <c r="A80" s="8">
        <v>44575</v>
      </c>
      <c r="B80" s="1" t="s">
        <v>77</v>
      </c>
      <c r="C80" s="1">
        <v>0</v>
      </c>
      <c r="D80" s="1">
        <v>0</v>
      </c>
      <c r="E80" s="1">
        <v>0</v>
      </c>
      <c r="F80" s="1">
        <v>0</v>
      </c>
      <c r="G80" s="1" t="s">
        <v>47</v>
      </c>
      <c r="H80" s="1">
        <v>0</v>
      </c>
      <c r="I80" s="1">
        <v>1</v>
      </c>
      <c r="J80" s="1">
        <v>68</v>
      </c>
      <c r="K80" s="1">
        <v>3</v>
      </c>
      <c r="L80" s="1" t="s">
        <v>126</v>
      </c>
      <c r="M80" s="1">
        <v>1</v>
      </c>
      <c r="N80" s="1" t="s">
        <v>78</v>
      </c>
      <c r="O80" s="1">
        <v>1</v>
      </c>
      <c r="P80" s="1">
        <v>1</v>
      </c>
      <c r="Q80" s="1">
        <v>0</v>
      </c>
      <c r="R80" s="1">
        <v>1</v>
      </c>
      <c r="S80" s="1">
        <v>1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</row>
    <row r="81" spans="1:78" ht="12.95">
      <c r="A81" s="8">
        <v>44576</v>
      </c>
      <c r="B81" s="1" t="s">
        <v>83</v>
      </c>
      <c r="C81" s="1">
        <v>0</v>
      </c>
      <c r="D81" s="1">
        <v>0</v>
      </c>
      <c r="E81" s="1">
        <v>0</v>
      </c>
      <c r="F81" s="1">
        <v>0</v>
      </c>
      <c r="G81" s="1" t="s">
        <v>47</v>
      </c>
      <c r="H81" s="1">
        <v>0</v>
      </c>
      <c r="I81" s="1">
        <v>1</v>
      </c>
      <c r="J81" s="1">
        <v>125</v>
      </c>
      <c r="K81" s="1">
        <v>17</v>
      </c>
      <c r="L81" s="1" t="s">
        <v>126</v>
      </c>
      <c r="M81" s="1">
        <v>1</v>
      </c>
      <c r="N81" s="1" t="s">
        <v>52</v>
      </c>
      <c r="O81" s="1">
        <v>1</v>
      </c>
      <c r="P81" s="1">
        <v>0</v>
      </c>
      <c r="Q81" s="1">
        <v>0</v>
      </c>
      <c r="R81" s="1">
        <v>0</v>
      </c>
      <c r="S81" s="1">
        <v>1</v>
      </c>
      <c r="T81" s="1">
        <v>1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1</v>
      </c>
    </row>
    <row r="82" spans="1:78" ht="12.95">
      <c r="A82" s="11">
        <v>44577</v>
      </c>
      <c r="B82" s="12" t="s">
        <v>85</v>
      </c>
      <c r="C82" s="13">
        <v>0</v>
      </c>
      <c r="D82" s="13">
        <v>0</v>
      </c>
      <c r="E82" s="13">
        <v>0</v>
      </c>
      <c r="F82" s="13">
        <v>0</v>
      </c>
      <c r="G82" s="12" t="s">
        <v>47</v>
      </c>
      <c r="H82" s="13">
        <v>0</v>
      </c>
      <c r="I82" s="13">
        <v>1</v>
      </c>
      <c r="J82" s="13">
        <v>202</v>
      </c>
      <c r="K82" s="13">
        <v>13</v>
      </c>
      <c r="L82" s="13" t="s">
        <v>126</v>
      </c>
      <c r="M82" s="13">
        <v>0</v>
      </c>
      <c r="N82" s="12" t="s">
        <v>86</v>
      </c>
      <c r="O82" s="13">
        <v>0</v>
      </c>
      <c r="P82" s="13">
        <v>1</v>
      </c>
      <c r="Q82" s="13">
        <v>0</v>
      </c>
      <c r="R82" s="13">
        <v>0</v>
      </c>
      <c r="S82" s="13">
        <v>1</v>
      </c>
      <c r="T82" s="13">
        <v>0</v>
      </c>
      <c r="U82" s="13">
        <v>1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1</v>
      </c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</row>
    <row r="83" spans="1:78" ht="12.95">
      <c r="A83" s="8">
        <v>44577</v>
      </c>
      <c r="B83" s="1" t="s">
        <v>84</v>
      </c>
      <c r="C83" s="1">
        <v>0</v>
      </c>
      <c r="D83" s="1">
        <v>0</v>
      </c>
      <c r="E83" s="1">
        <v>1</v>
      </c>
      <c r="F83" s="1">
        <v>1</v>
      </c>
      <c r="G83" s="1">
        <v>0</v>
      </c>
      <c r="H83" s="1">
        <v>0</v>
      </c>
      <c r="I83" s="1">
        <v>1</v>
      </c>
      <c r="J83" s="1">
        <v>78</v>
      </c>
      <c r="K83" s="1">
        <v>0</v>
      </c>
      <c r="L83" s="1" t="s">
        <v>138</v>
      </c>
      <c r="M83" s="1">
        <v>0</v>
      </c>
      <c r="N83" s="1" t="s">
        <v>52</v>
      </c>
      <c r="O83" s="1">
        <v>1</v>
      </c>
      <c r="P83" s="1">
        <v>0</v>
      </c>
      <c r="Q83" s="1">
        <v>0</v>
      </c>
      <c r="R83" s="1">
        <v>1</v>
      </c>
      <c r="S83" s="1">
        <v>0</v>
      </c>
      <c r="T83" s="1">
        <v>1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</row>
    <row r="84" spans="1:78" ht="12.95">
      <c r="A84" s="8">
        <v>44578</v>
      </c>
      <c r="B84" s="1" t="s">
        <v>91</v>
      </c>
      <c r="C84" s="1">
        <v>0</v>
      </c>
      <c r="D84" s="1">
        <v>0</v>
      </c>
      <c r="E84" s="1">
        <v>0</v>
      </c>
      <c r="F84" s="1">
        <v>1</v>
      </c>
      <c r="G84" s="1" t="s">
        <v>139</v>
      </c>
      <c r="H84" s="1">
        <v>0</v>
      </c>
      <c r="I84" s="1">
        <v>1</v>
      </c>
      <c r="J84" s="1">
        <v>264</v>
      </c>
      <c r="K84" s="1">
        <v>15</v>
      </c>
      <c r="L84" s="1" t="s">
        <v>126</v>
      </c>
      <c r="M84" s="1">
        <v>1</v>
      </c>
      <c r="N84" s="1" t="s">
        <v>92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1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</row>
    <row r="85" spans="1:78" ht="12.95">
      <c r="A85" s="8">
        <v>44578</v>
      </c>
      <c r="B85" s="1" t="s">
        <v>89</v>
      </c>
      <c r="C85" s="1">
        <v>0</v>
      </c>
      <c r="D85" s="1">
        <v>0</v>
      </c>
      <c r="E85" s="1">
        <v>1</v>
      </c>
      <c r="F85" s="1">
        <v>0</v>
      </c>
      <c r="G85" s="1">
        <v>0</v>
      </c>
      <c r="H85" s="1">
        <v>0</v>
      </c>
      <c r="I85" s="1">
        <v>1</v>
      </c>
      <c r="J85" s="1">
        <v>72</v>
      </c>
      <c r="K85" s="1">
        <v>6</v>
      </c>
      <c r="L85" s="1" t="s">
        <v>140</v>
      </c>
      <c r="M85" s="1">
        <v>1</v>
      </c>
      <c r="N85" s="1" t="s">
        <v>90</v>
      </c>
      <c r="O85" s="1">
        <v>1</v>
      </c>
      <c r="P85" s="1">
        <v>0</v>
      </c>
      <c r="Q85" s="1">
        <v>0</v>
      </c>
      <c r="R85" s="1">
        <v>0</v>
      </c>
      <c r="S85" s="1">
        <v>0</v>
      </c>
      <c r="T85" s="1">
        <v>1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</row>
    <row r="86" spans="1:78" ht="12.95">
      <c r="A86" s="8">
        <v>44578</v>
      </c>
      <c r="B86" s="1" t="s">
        <v>87</v>
      </c>
      <c r="C86" s="1">
        <v>0</v>
      </c>
      <c r="D86" s="1">
        <v>1</v>
      </c>
      <c r="E86" s="1">
        <v>0</v>
      </c>
      <c r="F86" s="1">
        <v>0</v>
      </c>
      <c r="G86" s="1">
        <v>0</v>
      </c>
      <c r="H86" s="1">
        <v>1</v>
      </c>
      <c r="I86" s="1">
        <v>0</v>
      </c>
      <c r="J86" s="1">
        <v>78</v>
      </c>
      <c r="K86" s="1">
        <v>0</v>
      </c>
      <c r="L86" s="1" t="s">
        <v>126</v>
      </c>
      <c r="M86" s="1">
        <v>0</v>
      </c>
      <c r="N86" s="1" t="s">
        <v>88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1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</row>
    <row r="87" spans="1:78" ht="12.95">
      <c r="A87" s="8">
        <v>44579</v>
      </c>
      <c r="B87" s="1" t="s">
        <v>93</v>
      </c>
      <c r="C87" s="1">
        <v>0</v>
      </c>
      <c r="D87" s="1">
        <v>0</v>
      </c>
      <c r="E87" s="1">
        <v>0</v>
      </c>
      <c r="F87" s="1">
        <v>1</v>
      </c>
      <c r="G87" s="1" t="s">
        <v>139</v>
      </c>
      <c r="H87" s="1">
        <v>0</v>
      </c>
      <c r="I87" s="1">
        <v>1</v>
      </c>
      <c r="J87" s="1">
        <v>79</v>
      </c>
      <c r="K87" s="1">
        <v>2</v>
      </c>
      <c r="L87" s="1" t="s">
        <v>126</v>
      </c>
      <c r="M87" s="1">
        <v>0</v>
      </c>
      <c r="N87" s="1" t="s">
        <v>94</v>
      </c>
      <c r="O87" s="1">
        <v>1</v>
      </c>
      <c r="P87" s="1">
        <v>0</v>
      </c>
      <c r="Q87" s="1">
        <v>0</v>
      </c>
      <c r="R87" s="1">
        <v>0</v>
      </c>
      <c r="S87" s="1">
        <v>0</v>
      </c>
      <c r="T87" s="1">
        <v>1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</row>
    <row r="88" spans="1:78" ht="12.95">
      <c r="A88" s="8">
        <v>44579</v>
      </c>
      <c r="B88" s="1" t="s">
        <v>95</v>
      </c>
      <c r="C88" s="1">
        <v>0</v>
      </c>
      <c r="D88" s="1">
        <v>1</v>
      </c>
      <c r="E88" s="1">
        <v>0</v>
      </c>
      <c r="F88" s="1">
        <v>0</v>
      </c>
      <c r="G88" s="1">
        <v>0</v>
      </c>
      <c r="H88" s="1">
        <v>1</v>
      </c>
      <c r="I88" s="1">
        <v>0</v>
      </c>
      <c r="J88" s="1">
        <v>82</v>
      </c>
      <c r="K88" s="1">
        <v>1</v>
      </c>
      <c r="L88" s="1" t="s">
        <v>126</v>
      </c>
      <c r="M88" s="1">
        <v>0</v>
      </c>
      <c r="N88" s="1" t="s">
        <v>96</v>
      </c>
      <c r="O88" s="1">
        <v>1</v>
      </c>
      <c r="P88" s="1">
        <v>0</v>
      </c>
      <c r="Q88" s="1">
        <v>0</v>
      </c>
      <c r="R88" s="1">
        <v>0</v>
      </c>
      <c r="S88" s="1">
        <v>0</v>
      </c>
      <c r="T88" s="1">
        <v>1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</row>
    <row r="89" spans="1:78" ht="12.95">
      <c r="A89" s="8">
        <v>44579</v>
      </c>
      <c r="B89" s="1" t="s">
        <v>97</v>
      </c>
      <c r="C89" s="1">
        <v>0</v>
      </c>
      <c r="D89" s="1">
        <v>1</v>
      </c>
      <c r="E89" s="1">
        <v>0</v>
      </c>
      <c r="F89" s="1">
        <v>0</v>
      </c>
      <c r="G89" s="1">
        <v>0</v>
      </c>
      <c r="H89" s="1">
        <v>1</v>
      </c>
      <c r="I89" s="1">
        <v>0</v>
      </c>
      <c r="J89" s="1">
        <v>154</v>
      </c>
      <c r="K89" s="1">
        <v>10</v>
      </c>
      <c r="L89" s="1" t="s">
        <v>126</v>
      </c>
      <c r="M89" s="1">
        <v>1</v>
      </c>
      <c r="N89" s="1" t="s">
        <v>98</v>
      </c>
      <c r="O89" s="1">
        <v>1</v>
      </c>
      <c r="P89" s="1">
        <v>0</v>
      </c>
      <c r="Q89" s="1">
        <v>0</v>
      </c>
      <c r="R89" s="1">
        <v>0</v>
      </c>
      <c r="S89" s="1">
        <v>0</v>
      </c>
      <c r="T89" s="1">
        <v>1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</row>
    <row r="90" spans="1:78" ht="12.95">
      <c r="A90" s="8">
        <v>44580</v>
      </c>
      <c r="B90" s="1" t="s">
        <v>101</v>
      </c>
      <c r="C90" s="1">
        <v>0</v>
      </c>
      <c r="D90" s="1">
        <v>0</v>
      </c>
      <c r="E90" s="1">
        <v>0</v>
      </c>
      <c r="F90" s="1">
        <v>0</v>
      </c>
      <c r="G90" s="1" t="s">
        <v>47</v>
      </c>
      <c r="H90" s="1">
        <v>0</v>
      </c>
      <c r="I90" s="1">
        <v>1</v>
      </c>
      <c r="J90" s="1">
        <v>74</v>
      </c>
      <c r="K90" s="1">
        <v>1</v>
      </c>
      <c r="L90" s="1" t="s">
        <v>126</v>
      </c>
      <c r="M90" s="1">
        <v>0</v>
      </c>
      <c r="N90" s="1" t="s">
        <v>102</v>
      </c>
      <c r="O90" s="1">
        <v>1</v>
      </c>
      <c r="P90" s="1">
        <v>0</v>
      </c>
      <c r="Q90" s="1">
        <v>0</v>
      </c>
      <c r="R90" s="1">
        <v>0</v>
      </c>
      <c r="S90" s="1">
        <v>1</v>
      </c>
      <c r="T90" s="1">
        <v>1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</row>
    <row r="91" spans="1:78" ht="12.95">
      <c r="A91" s="8">
        <v>44580</v>
      </c>
      <c r="B91" s="1" t="s">
        <v>103</v>
      </c>
      <c r="C91" s="1">
        <v>0</v>
      </c>
      <c r="D91" s="1">
        <v>1</v>
      </c>
      <c r="E91" s="1">
        <v>0</v>
      </c>
      <c r="F91" s="1">
        <v>0</v>
      </c>
      <c r="G91" s="1">
        <v>0</v>
      </c>
      <c r="H91" s="1">
        <v>1</v>
      </c>
      <c r="I91" s="1">
        <v>0</v>
      </c>
      <c r="J91" s="1">
        <v>139</v>
      </c>
      <c r="K91" s="1">
        <v>8</v>
      </c>
      <c r="L91" s="1" t="s">
        <v>126</v>
      </c>
      <c r="M91" s="1">
        <v>0</v>
      </c>
      <c r="N91" s="1" t="s">
        <v>104</v>
      </c>
      <c r="O91" s="1">
        <v>1</v>
      </c>
      <c r="P91" s="1">
        <v>0</v>
      </c>
      <c r="Q91" s="1">
        <v>0</v>
      </c>
      <c r="R91" s="1">
        <v>1</v>
      </c>
      <c r="S91" s="1">
        <v>0</v>
      </c>
      <c r="T91" s="1">
        <v>1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</row>
    <row r="92" spans="1:78" ht="12.95">
      <c r="A92" s="8">
        <v>44581</v>
      </c>
      <c r="B92" s="1" t="s">
        <v>108</v>
      </c>
      <c r="C92" s="1">
        <v>0</v>
      </c>
      <c r="D92" s="1">
        <v>0</v>
      </c>
      <c r="E92" s="1">
        <v>0</v>
      </c>
      <c r="F92" s="1">
        <v>0</v>
      </c>
      <c r="G92" s="1" t="s">
        <v>47</v>
      </c>
      <c r="H92" s="1">
        <v>0</v>
      </c>
      <c r="I92" s="1">
        <v>1</v>
      </c>
      <c r="J92" s="1">
        <v>63</v>
      </c>
      <c r="K92" s="1">
        <v>0</v>
      </c>
      <c r="L92" s="1" t="s">
        <v>126</v>
      </c>
      <c r="M92" s="1">
        <v>0</v>
      </c>
      <c r="N92" s="1" t="s">
        <v>102</v>
      </c>
      <c r="O92" s="1">
        <v>1</v>
      </c>
      <c r="P92" s="1">
        <v>0</v>
      </c>
      <c r="Q92" s="1">
        <v>0</v>
      </c>
      <c r="R92" s="1">
        <v>0</v>
      </c>
      <c r="S92" s="1">
        <v>1</v>
      </c>
      <c r="T92" s="1">
        <v>1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</row>
    <row r="93" spans="1:78" ht="12.95">
      <c r="A93" s="8">
        <v>44581</v>
      </c>
      <c r="B93" s="1" t="s">
        <v>109</v>
      </c>
      <c r="C93" s="1">
        <v>0</v>
      </c>
      <c r="D93" s="1">
        <v>1</v>
      </c>
      <c r="E93" s="1">
        <v>0</v>
      </c>
      <c r="F93" s="1">
        <v>0</v>
      </c>
      <c r="G93" s="1">
        <v>0</v>
      </c>
      <c r="H93" s="1">
        <v>1</v>
      </c>
      <c r="I93" s="1">
        <v>0</v>
      </c>
      <c r="J93" s="1">
        <v>101</v>
      </c>
      <c r="K93" s="1">
        <v>1</v>
      </c>
      <c r="L93" s="1" t="s">
        <v>126</v>
      </c>
      <c r="M93" s="1">
        <v>0</v>
      </c>
      <c r="N93" s="1" t="s">
        <v>110</v>
      </c>
      <c r="O93" s="1">
        <v>0</v>
      </c>
      <c r="P93" s="1">
        <v>1</v>
      </c>
      <c r="Q93" s="1">
        <v>0</v>
      </c>
      <c r="R93" s="1">
        <v>0</v>
      </c>
      <c r="S93" s="1">
        <v>0</v>
      </c>
      <c r="T93" s="1">
        <v>1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</row>
    <row r="94" spans="1:78" ht="12.95">
      <c r="A94" s="8">
        <v>44581</v>
      </c>
      <c r="B94" s="1" t="s">
        <v>141</v>
      </c>
      <c r="C94" s="1">
        <v>0</v>
      </c>
      <c r="D94" s="1">
        <v>0</v>
      </c>
      <c r="E94" s="1">
        <v>0</v>
      </c>
      <c r="F94" s="1">
        <v>0</v>
      </c>
      <c r="G94" s="1" t="s">
        <v>47</v>
      </c>
      <c r="H94" s="1">
        <v>0</v>
      </c>
      <c r="I94" s="1">
        <v>1</v>
      </c>
      <c r="J94" s="1">
        <v>458</v>
      </c>
      <c r="K94" s="1">
        <v>39</v>
      </c>
      <c r="L94" s="1" t="s">
        <v>126</v>
      </c>
      <c r="M94" s="1">
        <v>1</v>
      </c>
      <c r="N94" s="1" t="s">
        <v>142</v>
      </c>
      <c r="O94" s="1">
        <v>1</v>
      </c>
      <c r="P94" s="1">
        <v>0</v>
      </c>
      <c r="Q94" s="1">
        <v>1</v>
      </c>
      <c r="R94" s="1">
        <v>0</v>
      </c>
      <c r="S94" s="1">
        <v>1</v>
      </c>
      <c r="T94" s="1">
        <v>1</v>
      </c>
      <c r="U94" s="1">
        <v>0</v>
      </c>
      <c r="V94" s="1">
        <v>0</v>
      </c>
      <c r="W94" s="1">
        <v>0</v>
      </c>
      <c r="X94" s="1">
        <v>0</v>
      </c>
      <c r="Y94" s="1">
        <v>1</v>
      </c>
      <c r="Z94" s="1">
        <v>0</v>
      </c>
      <c r="AA94" s="1">
        <v>0</v>
      </c>
      <c r="AB94" s="1" t="s">
        <v>143</v>
      </c>
    </row>
    <row r="95" spans="1:78" ht="12.95">
      <c r="A95" s="8">
        <v>44581</v>
      </c>
      <c r="B95" s="1" t="s">
        <v>106</v>
      </c>
      <c r="C95" s="1">
        <v>0</v>
      </c>
      <c r="D95" s="1">
        <v>1</v>
      </c>
      <c r="E95" s="1">
        <v>0</v>
      </c>
      <c r="F95" s="1">
        <v>0</v>
      </c>
      <c r="G95" s="1">
        <v>0</v>
      </c>
      <c r="H95" s="1">
        <v>1</v>
      </c>
      <c r="I95" s="1">
        <v>0</v>
      </c>
      <c r="J95" s="1">
        <v>105</v>
      </c>
      <c r="K95" s="1">
        <v>3</v>
      </c>
      <c r="L95" s="1" t="s">
        <v>126</v>
      </c>
      <c r="M95" s="1">
        <v>0</v>
      </c>
      <c r="N95" s="1" t="s">
        <v>107</v>
      </c>
      <c r="O95" s="1">
        <v>0</v>
      </c>
      <c r="P95" s="1">
        <v>1</v>
      </c>
      <c r="Q95" s="1">
        <v>0</v>
      </c>
      <c r="R95" s="1">
        <v>0</v>
      </c>
      <c r="S95" s="1">
        <v>0</v>
      </c>
      <c r="T95" s="1">
        <v>1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</row>
    <row r="96" spans="1:78" ht="12.95">
      <c r="A96" s="8">
        <v>44582</v>
      </c>
      <c r="B96" s="1" t="s">
        <v>115</v>
      </c>
      <c r="C96" s="1">
        <v>0</v>
      </c>
      <c r="D96" s="1">
        <v>0</v>
      </c>
      <c r="E96" s="1">
        <v>0</v>
      </c>
      <c r="F96" s="1">
        <v>1</v>
      </c>
      <c r="G96" s="1" t="s">
        <v>47</v>
      </c>
      <c r="H96" s="1">
        <v>0</v>
      </c>
      <c r="I96" s="1">
        <v>1</v>
      </c>
      <c r="J96" s="1">
        <v>36</v>
      </c>
      <c r="K96" s="1">
        <v>4</v>
      </c>
      <c r="L96" s="1" t="s">
        <v>126</v>
      </c>
      <c r="M96" s="1">
        <v>1</v>
      </c>
      <c r="N96" s="1" t="s">
        <v>116</v>
      </c>
      <c r="O96" s="1">
        <v>0</v>
      </c>
      <c r="P96" s="1">
        <v>1</v>
      </c>
      <c r="Q96" s="1">
        <v>0</v>
      </c>
      <c r="R96" s="1">
        <v>1</v>
      </c>
      <c r="S96" s="1">
        <v>1</v>
      </c>
      <c r="T96" s="1">
        <v>1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</row>
    <row r="97" spans="1:78" ht="12.95">
      <c r="A97" s="8">
        <v>44582</v>
      </c>
      <c r="B97" s="1" t="s">
        <v>111</v>
      </c>
      <c r="C97" s="1">
        <v>0</v>
      </c>
      <c r="D97" s="1">
        <v>1</v>
      </c>
      <c r="E97" s="1">
        <v>0</v>
      </c>
      <c r="F97" s="1">
        <v>0</v>
      </c>
      <c r="G97" s="1">
        <v>0</v>
      </c>
      <c r="H97" s="1">
        <v>1</v>
      </c>
      <c r="I97" s="1">
        <v>0</v>
      </c>
      <c r="J97" s="1">
        <v>67</v>
      </c>
      <c r="K97" s="1">
        <v>0</v>
      </c>
      <c r="L97" s="1" t="s">
        <v>126</v>
      </c>
      <c r="M97" s="1">
        <v>0</v>
      </c>
      <c r="N97" s="1" t="s">
        <v>112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1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</row>
    <row r="98" spans="1:78" ht="18" customHeight="1">
      <c r="A98" s="9" t="s">
        <v>117</v>
      </c>
      <c r="B98" s="9">
        <v>34</v>
      </c>
      <c r="C98" s="9">
        <f>0</f>
        <v>0</v>
      </c>
      <c r="D98" s="9">
        <f t="shared" ref="D98:F98" si="2">SUM(D63:D97)</f>
        <v>10</v>
      </c>
      <c r="E98" s="9">
        <f t="shared" si="2"/>
        <v>7</v>
      </c>
      <c r="F98" s="9">
        <f t="shared" si="2"/>
        <v>6</v>
      </c>
      <c r="G98" s="9" t="s">
        <v>144</v>
      </c>
      <c r="H98" s="9">
        <f t="shared" ref="H98:K98" si="3">SUM(H63:H97)</f>
        <v>14</v>
      </c>
      <c r="I98" s="9">
        <f t="shared" si="3"/>
        <v>20</v>
      </c>
      <c r="J98" s="9">
        <f t="shared" si="3"/>
        <v>5756</v>
      </c>
      <c r="K98" s="9">
        <f t="shared" si="3"/>
        <v>444</v>
      </c>
      <c r="L98" s="9"/>
      <c r="M98" s="9">
        <f>SUM(M63:M97)</f>
        <v>16</v>
      </c>
      <c r="N98" s="9"/>
      <c r="O98" s="9">
        <f t="shared" ref="O98:AA98" si="4">SUM(O63:O97)</f>
        <v>22</v>
      </c>
      <c r="P98" s="9">
        <f t="shared" si="4"/>
        <v>8</v>
      </c>
      <c r="Q98" s="9">
        <f t="shared" si="4"/>
        <v>1</v>
      </c>
      <c r="R98" s="9">
        <f t="shared" si="4"/>
        <v>8</v>
      </c>
      <c r="S98" s="9">
        <f t="shared" si="4"/>
        <v>14</v>
      </c>
      <c r="T98" s="9">
        <f t="shared" si="4"/>
        <v>27</v>
      </c>
      <c r="U98" s="9">
        <f t="shared" si="4"/>
        <v>1</v>
      </c>
      <c r="V98" s="9">
        <f t="shared" si="4"/>
        <v>1</v>
      </c>
      <c r="W98" s="9">
        <f t="shared" si="4"/>
        <v>0</v>
      </c>
      <c r="X98" s="9">
        <f t="shared" si="4"/>
        <v>1</v>
      </c>
      <c r="Y98" s="9">
        <f t="shared" si="4"/>
        <v>5</v>
      </c>
      <c r="Z98" s="9">
        <f t="shared" si="4"/>
        <v>2</v>
      </c>
      <c r="AA98" s="9">
        <f t="shared" si="4"/>
        <v>3</v>
      </c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</row>
    <row r="99" spans="1:78" ht="12.95">
      <c r="I99" s="1" t="s">
        <v>145</v>
      </c>
      <c r="J99" s="1">
        <f t="shared" ref="J99:K99" si="5">AVERAGE(J64:J97)</f>
        <v>169.29411764705881</v>
      </c>
      <c r="K99" s="1">
        <f t="shared" si="5"/>
        <v>13.058823529411764</v>
      </c>
    </row>
    <row r="100" spans="1:78" ht="12.95">
      <c r="A100" s="93" t="s">
        <v>2</v>
      </c>
      <c r="B100" s="94" t="s">
        <v>3</v>
      </c>
      <c r="O100" s="1" t="s">
        <v>4</v>
      </c>
      <c r="U100" s="1" t="s">
        <v>1</v>
      </c>
    </row>
    <row r="101" spans="1:78" ht="12.95">
      <c r="A101" s="93" t="s">
        <v>6</v>
      </c>
      <c r="B101" s="94" t="s">
        <v>146</v>
      </c>
      <c r="C101" s="1"/>
      <c r="D101" s="1"/>
      <c r="E101" s="1"/>
      <c r="F101" s="1"/>
      <c r="I101" s="1"/>
      <c r="J101" s="1"/>
      <c r="K101" s="1"/>
      <c r="O101" s="1" t="s">
        <v>8</v>
      </c>
      <c r="U101" s="1" t="s">
        <v>5</v>
      </c>
    </row>
    <row r="102" spans="1:78" ht="12.95">
      <c r="A102" s="93" t="s">
        <v>10</v>
      </c>
      <c r="B102" s="94">
        <v>49200</v>
      </c>
      <c r="C102" s="1"/>
      <c r="D102" s="1"/>
      <c r="E102" s="1"/>
      <c r="F102" s="1"/>
      <c r="I102" s="1"/>
      <c r="J102" s="1"/>
      <c r="K102" s="1"/>
      <c r="O102" s="1" t="s">
        <v>11</v>
      </c>
      <c r="U102" s="1" t="s">
        <v>9</v>
      </c>
    </row>
    <row r="103" spans="1:78" ht="12.95">
      <c r="A103" s="93" t="s">
        <v>13</v>
      </c>
      <c r="B103" s="94" t="s">
        <v>147</v>
      </c>
      <c r="N103" s="1"/>
      <c r="O103" s="1" t="s">
        <v>15</v>
      </c>
      <c r="P103" s="1"/>
      <c r="Q103" s="1"/>
      <c r="R103" s="1"/>
      <c r="S103" s="1"/>
      <c r="T103" s="1"/>
      <c r="U103" s="1" t="s">
        <v>12</v>
      </c>
      <c r="AD103" s="1"/>
    </row>
    <row r="104" spans="1:78" ht="12.95">
      <c r="A104" s="93" t="s">
        <v>16</v>
      </c>
      <c r="B104" s="95">
        <v>33</v>
      </c>
      <c r="O104" s="1" t="s">
        <v>17</v>
      </c>
    </row>
    <row r="105" spans="1:78" ht="12.95">
      <c r="O105" s="1"/>
    </row>
    <row r="106" spans="1:78" ht="12.95">
      <c r="B106" s="1"/>
      <c r="C106" s="112" t="s">
        <v>121</v>
      </c>
      <c r="D106" s="113"/>
      <c r="E106" s="113"/>
      <c r="F106" s="113"/>
      <c r="G106" s="113"/>
      <c r="H106" s="113"/>
      <c r="I106" s="113"/>
      <c r="J106" s="114" t="s">
        <v>122</v>
      </c>
      <c r="K106" s="113"/>
      <c r="L106" s="113"/>
      <c r="O106" s="115" t="s">
        <v>123</v>
      </c>
      <c r="P106" s="113"/>
      <c r="Q106" s="113"/>
      <c r="R106" s="113"/>
      <c r="S106" s="113"/>
      <c r="T106" s="113"/>
      <c r="U106" s="116" t="s">
        <v>124</v>
      </c>
      <c r="V106" s="113"/>
      <c r="W106" s="113"/>
      <c r="X106" s="113"/>
      <c r="Y106" s="7" t="s">
        <v>125</v>
      </c>
      <c r="Z106" s="7"/>
      <c r="AA106" s="7"/>
      <c r="AE106" s="1"/>
    </row>
    <row r="107" spans="1:78" ht="12.95">
      <c r="A107" s="1"/>
      <c r="B107" s="1" t="s">
        <v>18</v>
      </c>
      <c r="C107" s="3" t="s">
        <v>19</v>
      </c>
      <c r="D107" s="3" t="s">
        <v>20</v>
      </c>
      <c r="E107" s="3" t="s">
        <v>21</v>
      </c>
      <c r="F107" s="3" t="s">
        <v>22</v>
      </c>
      <c r="G107" s="3" t="s">
        <v>23</v>
      </c>
      <c r="H107" s="3" t="s">
        <v>24</v>
      </c>
      <c r="I107" s="3" t="s">
        <v>25</v>
      </c>
      <c r="J107" s="4" t="s">
        <v>26</v>
      </c>
      <c r="K107" s="4" t="s">
        <v>27</v>
      </c>
      <c r="L107" s="4" t="s">
        <v>148</v>
      </c>
      <c r="M107" s="1" t="s">
        <v>13</v>
      </c>
      <c r="N107" s="1" t="s">
        <v>29</v>
      </c>
      <c r="O107" s="5" t="s">
        <v>30</v>
      </c>
      <c r="P107" s="5" t="s">
        <v>31</v>
      </c>
      <c r="Q107" s="5" t="s">
        <v>32</v>
      </c>
      <c r="R107" s="5" t="s">
        <v>33</v>
      </c>
      <c r="S107" s="5" t="s">
        <v>34</v>
      </c>
      <c r="T107" s="5" t="s">
        <v>35</v>
      </c>
      <c r="U107" s="6" t="s">
        <v>36</v>
      </c>
      <c r="V107" s="6" t="s">
        <v>37</v>
      </c>
      <c r="W107" s="6" t="s">
        <v>38</v>
      </c>
      <c r="X107" s="6" t="s">
        <v>39</v>
      </c>
      <c r="Y107" s="7" t="s">
        <v>40</v>
      </c>
      <c r="Z107" s="7" t="s">
        <v>41</v>
      </c>
      <c r="AA107" s="7" t="s">
        <v>42</v>
      </c>
      <c r="AE107" s="1"/>
    </row>
    <row r="108" spans="1:78" ht="12.95">
      <c r="A108" s="8">
        <v>44569</v>
      </c>
      <c r="B108" s="1" t="s">
        <v>149</v>
      </c>
      <c r="C108" s="1">
        <v>1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1</v>
      </c>
      <c r="J108" s="1">
        <v>89</v>
      </c>
      <c r="K108" s="1">
        <v>5</v>
      </c>
      <c r="L108" s="1">
        <v>4</v>
      </c>
      <c r="M108" s="1">
        <v>0</v>
      </c>
      <c r="N108" s="1" t="s">
        <v>150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1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1</v>
      </c>
    </row>
    <row r="109" spans="1:78" ht="12.95">
      <c r="A109" s="8">
        <v>44569</v>
      </c>
      <c r="B109" s="1" t="s">
        <v>151</v>
      </c>
      <c r="C109" s="1">
        <v>1</v>
      </c>
      <c r="D109" s="1">
        <v>0</v>
      </c>
      <c r="E109" s="1">
        <v>1</v>
      </c>
      <c r="F109" s="1">
        <v>0</v>
      </c>
      <c r="G109" s="1">
        <v>0</v>
      </c>
      <c r="H109" s="1">
        <v>0</v>
      </c>
      <c r="I109" s="1">
        <v>1</v>
      </c>
      <c r="J109" s="1">
        <v>33</v>
      </c>
      <c r="K109" s="1">
        <v>12</v>
      </c>
      <c r="L109" s="1">
        <v>3</v>
      </c>
      <c r="M109" s="1">
        <v>0</v>
      </c>
      <c r="N109" s="1" t="s">
        <v>152</v>
      </c>
      <c r="O109" s="1">
        <v>1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</row>
    <row r="110" spans="1:78" ht="12.95">
      <c r="A110" s="8">
        <v>44569</v>
      </c>
      <c r="B110" s="1" t="s">
        <v>49</v>
      </c>
      <c r="C110" s="1">
        <v>1</v>
      </c>
      <c r="D110" s="1">
        <v>0</v>
      </c>
      <c r="E110" s="1">
        <v>0</v>
      </c>
      <c r="F110" s="1">
        <v>0</v>
      </c>
      <c r="G110" s="1">
        <v>0</v>
      </c>
      <c r="H110" s="1">
        <v>1</v>
      </c>
      <c r="I110" s="1">
        <v>0</v>
      </c>
      <c r="J110" s="1">
        <v>246</v>
      </c>
      <c r="K110" s="1">
        <v>28</v>
      </c>
      <c r="L110" s="1">
        <v>6</v>
      </c>
      <c r="M110" s="1">
        <v>0</v>
      </c>
      <c r="N110" s="1" t="s">
        <v>50</v>
      </c>
      <c r="O110" s="1">
        <v>1</v>
      </c>
      <c r="P110" s="1">
        <v>0</v>
      </c>
      <c r="Q110" s="1">
        <v>0</v>
      </c>
      <c r="R110" s="1">
        <v>0</v>
      </c>
      <c r="S110" s="1">
        <v>1</v>
      </c>
      <c r="T110" s="1">
        <v>1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</row>
    <row r="111" spans="1:78" ht="12.95">
      <c r="A111" s="8">
        <v>44569</v>
      </c>
      <c r="B111" s="1" t="s">
        <v>43</v>
      </c>
      <c r="C111" s="1">
        <v>0</v>
      </c>
      <c r="D111" s="1">
        <v>0</v>
      </c>
      <c r="E111" s="1">
        <v>0</v>
      </c>
      <c r="F111" s="1">
        <v>0</v>
      </c>
      <c r="G111" s="1" t="s">
        <v>44</v>
      </c>
      <c r="H111" s="1">
        <v>0</v>
      </c>
      <c r="I111" s="1">
        <v>1</v>
      </c>
      <c r="J111" s="1">
        <v>37</v>
      </c>
      <c r="K111" s="1">
        <v>10</v>
      </c>
      <c r="L111" s="1">
        <v>6</v>
      </c>
      <c r="M111" s="1">
        <v>1</v>
      </c>
      <c r="N111" s="1" t="s">
        <v>45</v>
      </c>
      <c r="O111" s="1">
        <v>0</v>
      </c>
      <c r="P111" s="1">
        <v>0</v>
      </c>
      <c r="Q111" s="1">
        <v>0</v>
      </c>
      <c r="R111" s="1">
        <v>1</v>
      </c>
      <c r="S111" s="1">
        <v>1</v>
      </c>
      <c r="T111" s="1">
        <v>1</v>
      </c>
      <c r="U111" s="1">
        <v>1</v>
      </c>
      <c r="V111" s="1">
        <v>1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</row>
    <row r="112" spans="1:78" ht="12.95">
      <c r="A112" s="8">
        <v>44571</v>
      </c>
      <c r="B112" s="1" t="s">
        <v>60</v>
      </c>
      <c r="C112" s="1">
        <v>0</v>
      </c>
      <c r="D112" s="1">
        <v>0</v>
      </c>
      <c r="E112" s="1">
        <v>0</v>
      </c>
      <c r="F112" s="1">
        <v>0</v>
      </c>
      <c r="G112" s="1" t="s">
        <v>47</v>
      </c>
      <c r="H112" s="1">
        <v>0</v>
      </c>
      <c r="I112" s="1">
        <v>1</v>
      </c>
      <c r="J112" s="1">
        <v>240</v>
      </c>
      <c r="K112" s="1">
        <v>31</v>
      </c>
      <c r="L112" s="1">
        <v>15</v>
      </c>
      <c r="M112" s="1">
        <v>0</v>
      </c>
      <c r="N112" s="1" t="s">
        <v>61</v>
      </c>
      <c r="O112" s="1">
        <v>1</v>
      </c>
      <c r="P112" s="1">
        <v>0</v>
      </c>
      <c r="Q112" s="1">
        <v>0</v>
      </c>
      <c r="R112" s="1">
        <v>1</v>
      </c>
      <c r="S112" s="1">
        <v>1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</row>
    <row r="113" spans="1:27" ht="12.95">
      <c r="A113" s="8">
        <v>44572</v>
      </c>
      <c r="B113" s="1" t="s">
        <v>153</v>
      </c>
      <c r="C113" s="1">
        <v>1</v>
      </c>
      <c r="D113" s="1">
        <v>0</v>
      </c>
      <c r="E113" s="1">
        <v>0</v>
      </c>
      <c r="F113" s="1">
        <v>1</v>
      </c>
      <c r="G113" s="1">
        <v>0</v>
      </c>
      <c r="H113" s="1">
        <v>0</v>
      </c>
      <c r="I113" s="1">
        <v>1</v>
      </c>
      <c r="J113" s="1">
        <v>55</v>
      </c>
      <c r="K113" s="1">
        <v>11</v>
      </c>
      <c r="L113" s="1">
        <v>6</v>
      </c>
      <c r="M113" s="1">
        <v>0</v>
      </c>
      <c r="N113" s="1" t="s">
        <v>154</v>
      </c>
      <c r="O113" s="1">
        <v>1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</row>
    <row r="114" spans="1:27" ht="12.95">
      <c r="A114" s="8">
        <v>44572</v>
      </c>
      <c r="B114" s="1" t="s">
        <v>155</v>
      </c>
      <c r="C114" s="1">
        <v>1</v>
      </c>
      <c r="D114" s="1">
        <v>0</v>
      </c>
      <c r="E114" s="1">
        <v>0</v>
      </c>
      <c r="F114" s="1">
        <v>0</v>
      </c>
      <c r="G114" s="1" t="s">
        <v>139</v>
      </c>
      <c r="H114" s="1">
        <v>0</v>
      </c>
      <c r="I114" s="1">
        <v>1</v>
      </c>
      <c r="J114" s="1">
        <v>103</v>
      </c>
      <c r="K114" s="1">
        <v>48</v>
      </c>
      <c r="L114" s="1">
        <v>14</v>
      </c>
      <c r="M114" s="1">
        <v>0</v>
      </c>
      <c r="N114" s="1" t="s">
        <v>52</v>
      </c>
      <c r="O114" s="1">
        <v>1</v>
      </c>
      <c r="P114" s="1">
        <v>0</v>
      </c>
      <c r="Q114" s="1">
        <v>0</v>
      </c>
      <c r="R114" s="1">
        <v>0</v>
      </c>
      <c r="S114" s="1">
        <v>0</v>
      </c>
      <c r="T114" s="1">
        <v>1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</row>
    <row r="115" spans="1:27" ht="12.95">
      <c r="A115" s="8">
        <v>44573</v>
      </c>
      <c r="B115" s="1" t="s">
        <v>156</v>
      </c>
      <c r="C115" s="1">
        <v>0</v>
      </c>
      <c r="D115" s="1">
        <v>1</v>
      </c>
      <c r="E115" s="1">
        <v>0</v>
      </c>
      <c r="F115" s="1">
        <v>0</v>
      </c>
      <c r="G115" s="1">
        <v>0</v>
      </c>
      <c r="H115" s="1">
        <v>1</v>
      </c>
      <c r="I115" s="1">
        <v>0</v>
      </c>
      <c r="J115" s="1">
        <v>162</v>
      </c>
      <c r="K115" s="1">
        <v>14</v>
      </c>
      <c r="L115" s="1">
        <v>7</v>
      </c>
      <c r="M115" s="1">
        <v>0</v>
      </c>
      <c r="N115" s="1" t="s">
        <v>157</v>
      </c>
      <c r="O115" s="1">
        <v>1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</row>
    <row r="116" spans="1:27" ht="12.95">
      <c r="A116" s="8">
        <v>44573</v>
      </c>
      <c r="B116" s="1" t="s">
        <v>158</v>
      </c>
      <c r="C116" s="1">
        <v>1</v>
      </c>
      <c r="D116" s="1">
        <v>0</v>
      </c>
      <c r="E116" s="1">
        <v>0</v>
      </c>
      <c r="F116" s="1">
        <v>0</v>
      </c>
      <c r="G116" s="1">
        <v>0</v>
      </c>
      <c r="H116" s="1">
        <v>1</v>
      </c>
      <c r="I116" s="1">
        <v>0</v>
      </c>
      <c r="J116" s="1">
        <v>722</v>
      </c>
      <c r="K116" s="1">
        <v>130</v>
      </c>
      <c r="L116" s="1">
        <v>16</v>
      </c>
      <c r="M116" s="1">
        <v>0</v>
      </c>
      <c r="N116" s="1" t="s">
        <v>159</v>
      </c>
      <c r="O116" s="1">
        <v>1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</row>
    <row r="117" spans="1:27" ht="12.95">
      <c r="A117" s="8">
        <v>44573</v>
      </c>
      <c r="B117" s="1" t="s">
        <v>160</v>
      </c>
      <c r="C117" s="1">
        <v>1</v>
      </c>
      <c r="D117" s="1">
        <v>0</v>
      </c>
      <c r="E117" s="1">
        <v>0</v>
      </c>
      <c r="F117" s="1">
        <v>1</v>
      </c>
      <c r="G117" s="1">
        <v>0</v>
      </c>
      <c r="H117" s="1">
        <v>0</v>
      </c>
      <c r="I117" s="1">
        <v>1</v>
      </c>
      <c r="J117" s="1">
        <v>167</v>
      </c>
      <c r="K117" s="1">
        <v>11</v>
      </c>
      <c r="L117" s="1">
        <v>17</v>
      </c>
      <c r="M117" s="1">
        <v>0</v>
      </c>
      <c r="N117" s="1" t="s">
        <v>161</v>
      </c>
      <c r="O117" s="1">
        <v>1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1</v>
      </c>
      <c r="Z117" s="1">
        <v>0</v>
      </c>
      <c r="AA117" s="1">
        <v>0</v>
      </c>
    </row>
    <row r="118" spans="1:27" ht="12.95">
      <c r="A118" s="8">
        <v>44573</v>
      </c>
      <c r="B118" s="1" t="s">
        <v>162</v>
      </c>
      <c r="C118" s="1">
        <v>1</v>
      </c>
      <c r="D118" s="1">
        <v>1</v>
      </c>
      <c r="E118" s="1">
        <v>0</v>
      </c>
      <c r="F118" s="1">
        <v>0</v>
      </c>
      <c r="G118" s="1">
        <v>0</v>
      </c>
      <c r="H118" s="1">
        <v>1</v>
      </c>
      <c r="I118" s="1">
        <v>0</v>
      </c>
      <c r="J118" s="1">
        <f>4711+665</f>
        <v>5376</v>
      </c>
      <c r="K118" s="1">
        <f>80+91</f>
        <v>171</v>
      </c>
      <c r="L118" s="1">
        <f>15+175</f>
        <v>190</v>
      </c>
      <c r="M118" s="1">
        <v>0</v>
      </c>
      <c r="N118" s="1" t="s">
        <v>163</v>
      </c>
      <c r="O118" s="1">
        <v>1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1</v>
      </c>
      <c r="Z118" s="1">
        <v>0</v>
      </c>
      <c r="AA118" s="1">
        <v>0</v>
      </c>
    </row>
    <row r="119" spans="1:27" ht="12.95">
      <c r="A119" s="8">
        <v>44573</v>
      </c>
      <c r="B119" s="1" t="s">
        <v>164</v>
      </c>
      <c r="I119" s="1" t="s">
        <v>165</v>
      </c>
    </row>
    <row r="120" spans="1:27" ht="12.95">
      <c r="A120" s="8">
        <v>44574</v>
      </c>
      <c r="B120" s="1" t="s">
        <v>166</v>
      </c>
      <c r="C120" s="1">
        <v>1</v>
      </c>
      <c r="D120" s="1">
        <v>0</v>
      </c>
      <c r="E120" s="1">
        <v>0</v>
      </c>
      <c r="F120" s="1">
        <v>0</v>
      </c>
      <c r="G120" s="1">
        <v>0</v>
      </c>
      <c r="H120" s="1">
        <v>1</v>
      </c>
      <c r="I120" s="1">
        <v>0</v>
      </c>
      <c r="J120" s="1">
        <v>2782</v>
      </c>
      <c r="K120" s="1">
        <v>372</v>
      </c>
      <c r="L120" s="1">
        <v>144</v>
      </c>
      <c r="M120" s="1">
        <v>0</v>
      </c>
      <c r="N120" s="1" t="s">
        <v>163</v>
      </c>
      <c r="O120" s="1">
        <v>1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1</v>
      </c>
      <c r="Z120" s="1">
        <v>0</v>
      </c>
      <c r="AA120" s="1">
        <v>0</v>
      </c>
    </row>
    <row r="121" spans="1:27" ht="12.95">
      <c r="A121" s="8">
        <v>44574</v>
      </c>
      <c r="B121" s="1" t="s">
        <v>167</v>
      </c>
      <c r="C121" s="1">
        <v>1</v>
      </c>
      <c r="D121" s="1">
        <v>0</v>
      </c>
      <c r="E121" s="1">
        <v>0</v>
      </c>
      <c r="F121" s="1">
        <v>0</v>
      </c>
      <c r="G121" s="1">
        <v>0</v>
      </c>
      <c r="H121" s="1">
        <v>1</v>
      </c>
      <c r="I121" s="1">
        <v>0</v>
      </c>
      <c r="J121" s="1">
        <v>631</v>
      </c>
      <c r="K121" s="1">
        <v>29</v>
      </c>
      <c r="L121" s="1">
        <v>9</v>
      </c>
      <c r="M121" s="1">
        <v>0</v>
      </c>
      <c r="N121" s="1" t="s">
        <v>163</v>
      </c>
      <c r="O121" s="1">
        <v>1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1</v>
      </c>
      <c r="Z121" s="1">
        <v>0</v>
      </c>
      <c r="AA121" s="1">
        <v>0</v>
      </c>
    </row>
    <row r="122" spans="1:27" ht="12.95">
      <c r="A122" s="8">
        <v>44574</v>
      </c>
      <c r="B122" s="1" t="s">
        <v>168</v>
      </c>
      <c r="C122" s="1">
        <v>1</v>
      </c>
      <c r="D122" s="1">
        <v>0</v>
      </c>
      <c r="E122" s="1">
        <v>0</v>
      </c>
      <c r="F122" s="1">
        <v>0</v>
      </c>
      <c r="G122" s="1">
        <v>0</v>
      </c>
      <c r="H122" s="1">
        <v>1</v>
      </c>
      <c r="I122" s="1">
        <v>0</v>
      </c>
      <c r="J122" s="1">
        <v>511</v>
      </c>
      <c r="K122" s="1">
        <v>35</v>
      </c>
      <c r="L122" s="1">
        <v>2</v>
      </c>
      <c r="M122" s="1">
        <v>0</v>
      </c>
      <c r="N122" s="1" t="s">
        <v>163</v>
      </c>
      <c r="O122" s="1">
        <v>1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1</v>
      </c>
      <c r="Z122" s="1">
        <v>1</v>
      </c>
      <c r="AA122" s="1">
        <v>0</v>
      </c>
    </row>
    <row r="123" spans="1:27" ht="12.95">
      <c r="A123" s="8">
        <v>44574</v>
      </c>
      <c r="B123" s="1" t="s">
        <v>169</v>
      </c>
      <c r="C123" s="1">
        <v>0</v>
      </c>
      <c r="D123" s="1">
        <v>1</v>
      </c>
      <c r="E123" s="1">
        <v>0</v>
      </c>
      <c r="F123" s="1">
        <v>0</v>
      </c>
      <c r="G123" s="1">
        <v>0</v>
      </c>
      <c r="H123" s="1">
        <v>1</v>
      </c>
      <c r="I123" s="1">
        <v>0</v>
      </c>
      <c r="J123" s="1">
        <v>396</v>
      </c>
      <c r="K123" s="1">
        <v>63</v>
      </c>
      <c r="L123" s="1">
        <v>8</v>
      </c>
      <c r="M123" s="1">
        <v>0</v>
      </c>
      <c r="N123" s="1" t="s">
        <v>170</v>
      </c>
      <c r="O123" s="1">
        <v>1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</row>
    <row r="124" spans="1:27" ht="12.95">
      <c r="A124" s="8">
        <v>44575</v>
      </c>
      <c r="B124" s="1" t="s">
        <v>171</v>
      </c>
      <c r="I124" s="1" t="s">
        <v>165</v>
      </c>
    </row>
    <row r="125" spans="1:27" ht="12.95">
      <c r="A125" s="8">
        <v>44576</v>
      </c>
      <c r="B125" s="1" t="s">
        <v>81</v>
      </c>
      <c r="I125" s="1" t="s">
        <v>165</v>
      </c>
    </row>
    <row r="126" spans="1:27" ht="12.95">
      <c r="A126" s="8">
        <v>44576</v>
      </c>
      <c r="B126" s="1" t="s">
        <v>172</v>
      </c>
      <c r="C126" s="1">
        <v>1</v>
      </c>
      <c r="D126" s="1">
        <v>0</v>
      </c>
      <c r="E126" s="1">
        <v>0</v>
      </c>
      <c r="F126" s="1">
        <v>1</v>
      </c>
      <c r="G126" s="1">
        <v>0</v>
      </c>
      <c r="H126" s="1">
        <v>0</v>
      </c>
      <c r="I126" s="1">
        <v>1</v>
      </c>
      <c r="J126" s="1">
        <v>26</v>
      </c>
      <c r="K126" s="1">
        <v>3</v>
      </c>
      <c r="L126" s="1">
        <v>0</v>
      </c>
      <c r="M126" s="1">
        <v>0</v>
      </c>
      <c r="N126" s="1" t="s">
        <v>173</v>
      </c>
      <c r="O126" s="1">
        <v>1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</row>
    <row r="127" spans="1:27" ht="12.95">
      <c r="A127" s="8">
        <v>44577</v>
      </c>
      <c r="B127" s="1" t="s">
        <v>174</v>
      </c>
      <c r="C127" s="1">
        <v>0</v>
      </c>
      <c r="D127" s="1">
        <v>0</v>
      </c>
      <c r="E127" s="1">
        <v>1</v>
      </c>
      <c r="F127" s="1">
        <v>0</v>
      </c>
      <c r="G127" s="1">
        <v>0</v>
      </c>
      <c r="H127" s="1">
        <v>0</v>
      </c>
      <c r="I127" s="1">
        <v>1</v>
      </c>
      <c r="J127" s="1">
        <v>138</v>
      </c>
      <c r="K127" s="1">
        <v>80</v>
      </c>
      <c r="L127" s="1">
        <v>20</v>
      </c>
      <c r="M127" s="1">
        <v>0</v>
      </c>
      <c r="N127" s="1" t="s">
        <v>52</v>
      </c>
      <c r="O127" s="1">
        <v>1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</row>
    <row r="128" spans="1:27" ht="12.95">
      <c r="A128" s="8">
        <v>44577</v>
      </c>
      <c r="B128" s="1" t="s">
        <v>175</v>
      </c>
      <c r="I128" s="1" t="s">
        <v>165</v>
      </c>
    </row>
    <row r="129" spans="1:78" ht="12.95">
      <c r="A129" s="8">
        <v>44577</v>
      </c>
      <c r="B129" s="1" t="s">
        <v>176</v>
      </c>
      <c r="I129" s="1" t="s">
        <v>165</v>
      </c>
    </row>
    <row r="130" spans="1:78" ht="12.95">
      <c r="A130" s="8">
        <v>44579</v>
      </c>
      <c r="B130" s="1" t="s">
        <v>177</v>
      </c>
      <c r="C130" s="1">
        <v>1</v>
      </c>
      <c r="D130" s="1">
        <v>0</v>
      </c>
      <c r="E130" s="1">
        <v>0</v>
      </c>
      <c r="F130" s="1">
        <v>1</v>
      </c>
      <c r="G130" s="1">
        <v>0</v>
      </c>
      <c r="H130" s="1">
        <v>0</v>
      </c>
      <c r="I130" s="1">
        <v>1</v>
      </c>
      <c r="J130" s="1">
        <v>264</v>
      </c>
      <c r="K130" s="1">
        <v>36</v>
      </c>
      <c r="L130" s="1">
        <v>3</v>
      </c>
      <c r="M130" s="1">
        <v>0</v>
      </c>
      <c r="N130" s="1" t="s">
        <v>178</v>
      </c>
      <c r="O130" s="13">
        <v>1</v>
      </c>
      <c r="P130" s="13">
        <v>0</v>
      </c>
      <c r="Q130" s="13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</row>
    <row r="131" spans="1:78" ht="12.95">
      <c r="A131" s="8">
        <v>44579</v>
      </c>
      <c r="B131" s="1" t="s">
        <v>179</v>
      </c>
      <c r="C131" s="1">
        <v>1</v>
      </c>
      <c r="D131" s="1">
        <v>0</v>
      </c>
      <c r="E131" s="1">
        <v>0</v>
      </c>
      <c r="F131" s="1">
        <v>0</v>
      </c>
      <c r="G131" s="1">
        <v>0</v>
      </c>
      <c r="H131" s="1">
        <v>1</v>
      </c>
      <c r="I131" s="1">
        <v>0</v>
      </c>
      <c r="J131" s="1">
        <v>647</v>
      </c>
      <c r="K131" s="1">
        <v>67</v>
      </c>
      <c r="L131" s="1">
        <v>10</v>
      </c>
      <c r="M131" s="1">
        <v>0</v>
      </c>
      <c r="N131" s="1" t="s">
        <v>180</v>
      </c>
      <c r="O131" s="1">
        <v>1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</row>
    <row r="132" spans="1:78" ht="12.95">
      <c r="A132" s="8">
        <v>44579</v>
      </c>
      <c r="B132" s="1" t="s">
        <v>97</v>
      </c>
      <c r="C132" s="1">
        <v>0</v>
      </c>
      <c r="D132" s="1">
        <v>1</v>
      </c>
      <c r="E132" s="1">
        <v>0</v>
      </c>
      <c r="F132" s="1">
        <v>0</v>
      </c>
      <c r="G132" s="1">
        <v>0</v>
      </c>
      <c r="H132" s="1">
        <v>1</v>
      </c>
      <c r="I132" s="1">
        <v>0</v>
      </c>
      <c r="J132" s="1">
        <v>35</v>
      </c>
      <c r="K132" s="1">
        <v>16</v>
      </c>
      <c r="L132" s="1">
        <v>6</v>
      </c>
      <c r="M132" s="1">
        <v>0</v>
      </c>
      <c r="N132" s="1" t="s">
        <v>98</v>
      </c>
      <c r="O132" s="1">
        <v>1</v>
      </c>
      <c r="P132" s="1">
        <v>0</v>
      </c>
      <c r="Q132" s="1">
        <v>0</v>
      </c>
      <c r="R132" s="1">
        <v>0</v>
      </c>
      <c r="S132" s="1">
        <v>0</v>
      </c>
      <c r="T132" s="1">
        <v>1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</row>
    <row r="133" spans="1:78" ht="12.95">
      <c r="A133" s="8">
        <v>44579</v>
      </c>
      <c r="B133" s="1" t="s">
        <v>95</v>
      </c>
      <c r="C133" s="1">
        <v>0</v>
      </c>
      <c r="D133" s="1">
        <v>1</v>
      </c>
      <c r="E133" s="1">
        <v>0</v>
      </c>
      <c r="F133" s="1">
        <v>0</v>
      </c>
      <c r="G133" s="1">
        <v>0</v>
      </c>
      <c r="H133" s="1">
        <v>1</v>
      </c>
      <c r="I133" s="1">
        <v>0</v>
      </c>
      <c r="J133" s="1">
        <v>73</v>
      </c>
      <c r="K133" s="1">
        <v>14</v>
      </c>
      <c r="L133" s="1">
        <v>7</v>
      </c>
      <c r="M133" s="1">
        <v>0</v>
      </c>
      <c r="N133" s="1" t="s">
        <v>96</v>
      </c>
      <c r="O133" s="1">
        <v>1</v>
      </c>
      <c r="P133" s="1">
        <v>0</v>
      </c>
      <c r="Q133" s="1">
        <v>0</v>
      </c>
      <c r="R133" s="1">
        <v>0</v>
      </c>
      <c r="S133" s="1">
        <v>0</v>
      </c>
      <c r="T133" s="1">
        <v>1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</row>
    <row r="134" spans="1:78" ht="12.95">
      <c r="A134" s="8">
        <v>44580</v>
      </c>
      <c r="B134" s="1" t="s">
        <v>181</v>
      </c>
      <c r="C134" s="1">
        <v>1</v>
      </c>
      <c r="D134" s="1">
        <v>0</v>
      </c>
      <c r="E134" s="1">
        <v>0</v>
      </c>
      <c r="F134" s="1">
        <v>0</v>
      </c>
      <c r="G134" s="1">
        <v>0</v>
      </c>
      <c r="H134" s="1">
        <v>1</v>
      </c>
      <c r="I134" s="1">
        <v>0</v>
      </c>
      <c r="J134" s="1">
        <v>383</v>
      </c>
      <c r="K134" s="1">
        <v>97</v>
      </c>
      <c r="L134" s="1">
        <v>15</v>
      </c>
      <c r="M134" s="1">
        <v>0</v>
      </c>
      <c r="N134" s="1" t="s">
        <v>182</v>
      </c>
      <c r="O134" s="1">
        <v>1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</row>
    <row r="135" spans="1:78" ht="12.95">
      <c r="A135" s="8">
        <v>44580</v>
      </c>
      <c r="B135" s="1" t="s">
        <v>183</v>
      </c>
      <c r="C135" s="1">
        <v>0</v>
      </c>
      <c r="D135" s="1">
        <v>0</v>
      </c>
      <c r="E135" s="1">
        <v>0</v>
      </c>
      <c r="F135" s="1">
        <v>1</v>
      </c>
      <c r="G135" s="1">
        <v>0</v>
      </c>
      <c r="H135" s="1">
        <v>0</v>
      </c>
      <c r="I135" s="1">
        <v>1</v>
      </c>
      <c r="J135" s="1">
        <v>52</v>
      </c>
      <c r="K135" s="1">
        <v>39</v>
      </c>
      <c r="L135" s="1">
        <v>3</v>
      </c>
      <c r="M135" s="1">
        <v>0</v>
      </c>
      <c r="N135" s="1" t="s">
        <v>142</v>
      </c>
      <c r="O135" s="1">
        <v>1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1</v>
      </c>
      <c r="Z135" s="1">
        <v>0</v>
      </c>
      <c r="AA135" s="1">
        <v>0</v>
      </c>
    </row>
    <row r="136" spans="1:78" ht="12.95">
      <c r="A136" s="8">
        <v>44581</v>
      </c>
      <c r="B136" s="1" t="s">
        <v>184</v>
      </c>
      <c r="C136" s="1">
        <v>1</v>
      </c>
      <c r="D136" s="1">
        <v>0</v>
      </c>
      <c r="E136" s="1">
        <v>0</v>
      </c>
      <c r="F136" s="1">
        <v>0</v>
      </c>
      <c r="G136" s="1">
        <v>0</v>
      </c>
      <c r="H136" s="1">
        <v>1</v>
      </c>
      <c r="I136" s="1">
        <v>0</v>
      </c>
      <c r="J136" s="1">
        <v>249</v>
      </c>
      <c r="K136" s="1">
        <v>47</v>
      </c>
      <c r="L136" s="1">
        <v>5</v>
      </c>
      <c r="M136" s="1">
        <v>0</v>
      </c>
      <c r="N136" s="1" t="s">
        <v>185</v>
      </c>
      <c r="O136" s="1">
        <v>1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</row>
    <row r="137" spans="1:78" ht="12.95">
      <c r="A137" s="8">
        <v>44581</v>
      </c>
      <c r="B137" s="1" t="s">
        <v>186</v>
      </c>
      <c r="C137" s="1">
        <v>0</v>
      </c>
      <c r="D137" s="1">
        <v>1</v>
      </c>
      <c r="E137" s="1">
        <v>0</v>
      </c>
      <c r="F137" s="1">
        <v>0</v>
      </c>
      <c r="G137" s="1">
        <v>0</v>
      </c>
      <c r="H137" s="1">
        <v>1</v>
      </c>
      <c r="I137" s="1">
        <v>0</v>
      </c>
      <c r="J137" s="1">
        <v>42</v>
      </c>
      <c r="K137" s="1">
        <v>7</v>
      </c>
      <c r="L137" s="1">
        <v>6</v>
      </c>
      <c r="M137" s="1">
        <v>0</v>
      </c>
      <c r="N137" s="1" t="s">
        <v>107</v>
      </c>
      <c r="O137" s="1">
        <v>0</v>
      </c>
      <c r="P137" s="1">
        <v>1</v>
      </c>
      <c r="Q137" s="1">
        <v>0</v>
      </c>
      <c r="R137" s="1">
        <v>0</v>
      </c>
      <c r="S137" s="1">
        <v>0</v>
      </c>
      <c r="T137" s="1">
        <v>1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</row>
    <row r="138" spans="1:78" ht="12.95">
      <c r="A138" s="8">
        <v>44581</v>
      </c>
      <c r="B138" s="1" t="s">
        <v>109</v>
      </c>
      <c r="C138" s="1">
        <v>0</v>
      </c>
      <c r="D138" s="1">
        <v>1</v>
      </c>
      <c r="E138" s="1">
        <v>0</v>
      </c>
      <c r="F138" s="1">
        <v>0</v>
      </c>
      <c r="G138" s="1">
        <v>0</v>
      </c>
      <c r="H138" s="1">
        <v>1</v>
      </c>
      <c r="I138" s="1">
        <v>0</v>
      </c>
      <c r="J138" s="1">
        <v>42</v>
      </c>
      <c r="K138" s="1">
        <v>46</v>
      </c>
      <c r="L138" s="1">
        <v>8</v>
      </c>
      <c r="M138" s="1">
        <v>0</v>
      </c>
      <c r="N138" s="1" t="s">
        <v>110</v>
      </c>
      <c r="O138" s="1">
        <v>0</v>
      </c>
      <c r="P138" s="1">
        <v>1</v>
      </c>
      <c r="Q138" s="1">
        <v>0</v>
      </c>
      <c r="R138" s="1">
        <v>0</v>
      </c>
      <c r="S138" s="1">
        <v>0</v>
      </c>
      <c r="T138" s="1">
        <v>1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</row>
    <row r="139" spans="1:78" ht="12.95">
      <c r="A139" s="8">
        <v>44581</v>
      </c>
      <c r="B139" s="1" t="s">
        <v>187</v>
      </c>
      <c r="I139" s="1" t="s">
        <v>188</v>
      </c>
    </row>
    <row r="140" spans="1:78" ht="12.95">
      <c r="A140" s="8">
        <v>44582</v>
      </c>
      <c r="B140" s="1" t="s">
        <v>189</v>
      </c>
      <c r="I140" s="1" t="s">
        <v>188</v>
      </c>
    </row>
    <row r="141" spans="1:78" ht="12.95">
      <c r="A141" s="9" t="s">
        <v>190</v>
      </c>
      <c r="B141" s="9">
        <v>33</v>
      </c>
      <c r="C141" s="9">
        <f t="shared" ref="C141:F141" si="6">SUM(C107:C140)</f>
        <v>16</v>
      </c>
      <c r="D141" s="9">
        <f t="shared" si="6"/>
        <v>7</v>
      </c>
      <c r="E141" s="9">
        <f t="shared" si="6"/>
        <v>2</v>
      </c>
      <c r="F141" s="9">
        <f t="shared" si="6"/>
        <v>5</v>
      </c>
      <c r="G141" s="9" t="s">
        <v>191</v>
      </c>
      <c r="H141" s="9">
        <f t="shared" ref="H141:AA141" si="7">SUM(H107:H140)</f>
        <v>15</v>
      </c>
      <c r="I141" s="9">
        <f t="shared" si="7"/>
        <v>11</v>
      </c>
      <c r="J141" s="9">
        <f t="shared" si="7"/>
        <v>13501</v>
      </c>
      <c r="K141" s="9">
        <f t="shared" si="7"/>
        <v>1422</v>
      </c>
      <c r="L141" s="9">
        <f t="shared" si="7"/>
        <v>530</v>
      </c>
      <c r="M141" s="9">
        <f t="shared" si="7"/>
        <v>1</v>
      </c>
      <c r="N141" s="9">
        <f t="shared" si="7"/>
        <v>0</v>
      </c>
      <c r="O141" s="9">
        <f t="shared" si="7"/>
        <v>22</v>
      </c>
      <c r="P141" s="9">
        <f t="shared" si="7"/>
        <v>2</v>
      </c>
      <c r="Q141" s="9">
        <f t="shared" si="7"/>
        <v>0</v>
      </c>
      <c r="R141" s="9">
        <f t="shared" si="7"/>
        <v>2</v>
      </c>
      <c r="S141" s="9">
        <f t="shared" si="7"/>
        <v>3</v>
      </c>
      <c r="T141" s="9">
        <f t="shared" si="7"/>
        <v>7</v>
      </c>
      <c r="U141" s="9">
        <f t="shared" si="7"/>
        <v>2</v>
      </c>
      <c r="V141" s="9">
        <f t="shared" si="7"/>
        <v>1</v>
      </c>
      <c r="W141" s="9">
        <f t="shared" si="7"/>
        <v>0</v>
      </c>
      <c r="X141" s="9">
        <f t="shared" si="7"/>
        <v>0</v>
      </c>
      <c r="Y141" s="9">
        <f t="shared" si="7"/>
        <v>6</v>
      </c>
      <c r="Z141" s="9">
        <f t="shared" si="7"/>
        <v>1</v>
      </c>
      <c r="AA141" s="9">
        <f t="shared" si="7"/>
        <v>1</v>
      </c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</row>
    <row r="142" spans="1:78" ht="12.95">
      <c r="B142" s="1"/>
      <c r="I142" s="1" t="s">
        <v>192</v>
      </c>
    </row>
    <row r="143" spans="1:78" ht="12.95">
      <c r="B143" s="1" t="s">
        <v>193</v>
      </c>
    </row>
  </sheetData>
  <customSheetViews>
    <customSheetView guid="{9B7056DF-38AF-4562-94F2-D8BDEC1AC93A}" filter="1" showAutoFilter="1">
      <pageMargins left="0" right="0" top="0" bottom="0" header="0" footer="0"/>
      <autoFilter ref="B63:CA99" xr:uid="{1013AEFA-FC71-4F54-A8E3-A27573429096}"/>
    </customSheetView>
  </customSheetViews>
  <mergeCells count="8">
    <mergeCell ref="C62:I62"/>
    <mergeCell ref="J62:L62"/>
    <mergeCell ref="O62:T62"/>
    <mergeCell ref="U62:X62"/>
    <mergeCell ref="C106:I106"/>
    <mergeCell ref="J106:L106"/>
    <mergeCell ref="O106:T106"/>
    <mergeCell ref="U106:X106"/>
  </mergeCells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H1090"/>
  <sheetViews>
    <sheetView topLeftCell="J1" workbookViewId="0">
      <selection activeCell="AC1" sqref="AC1:AJ1048576"/>
    </sheetView>
  </sheetViews>
  <sheetFormatPr defaultColWidth="12.42578125" defaultRowHeight="15.75" customHeight="1"/>
  <cols>
    <col min="1" max="1" width="14.85546875" customWidth="1"/>
    <col min="2" max="2" width="19.42578125" customWidth="1"/>
    <col min="3" max="3" width="9.7109375" customWidth="1"/>
    <col min="7" max="7" width="8.42578125" customWidth="1"/>
    <col min="11" max="11" width="14.42578125" customWidth="1"/>
    <col min="12" max="12" width="18.140625" customWidth="1"/>
    <col min="13" max="14" width="18.42578125" customWidth="1"/>
    <col min="15" max="19" width="15.85546875" customWidth="1"/>
    <col min="20" max="20" width="19.42578125" customWidth="1"/>
    <col min="21" max="21" width="29.28515625" customWidth="1"/>
    <col min="23" max="23" width="23.28515625" customWidth="1"/>
    <col min="24" max="24" width="23.42578125" customWidth="1"/>
  </cols>
  <sheetData>
    <row r="1" spans="1:34" ht="15.75" customHeight="1">
      <c r="A1" s="96" t="s">
        <v>2</v>
      </c>
      <c r="B1" s="97" t="s">
        <v>194</v>
      </c>
      <c r="O1" s="1" t="s">
        <v>30</v>
      </c>
      <c r="U1" s="15" t="s">
        <v>1</v>
      </c>
    </row>
    <row r="2" spans="1:34" ht="15.75" customHeight="1">
      <c r="A2" s="96" t="s">
        <v>6</v>
      </c>
      <c r="B2" s="97" t="s">
        <v>7</v>
      </c>
      <c r="O2" s="1" t="s">
        <v>4</v>
      </c>
      <c r="U2" s="15" t="s">
        <v>5</v>
      </c>
    </row>
    <row r="3" spans="1:34" ht="15.75" customHeight="1">
      <c r="A3" s="96" t="s">
        <v>10</v>
      </c>
      <c r="B3" s="97">
        <v>76372</v>
      </c>
      <c r="O3" s="1" t="s">
        <v>8</v>
      </c>
      <c r="U3" s="15" t="s">
        <v>9</v>
      </c>
    </row>
    <row r="4" spans="1:34" ht="15.75" customHeight="1">
      <c r="A4" s="96" t="s">
        <v>13</v>
      </c>
      <c r="B4" s="97" t="s">
        <v>147</v>
      </c>
      <c r="D4" s="1"/>
      <c r="E4" s="1"/>
      <c r="F4" s="1"/>
      <c r="G4" s="1"/>
      <c r="J4" s="1"/>
      <c r="K4" s="1"/>
      <c r="L4" s="1"/>
      <c r="O4" s="1" t="s">
        <v>11</v>
      </c>
      <c r="U4" s="15" t="s">
        <v>12</v>
      </c>
    </row>
    <row r="5" spans="1:34" ht="15.75" customHeight="1">
      <c r="A5" s="96" t="s">
        <v>16</v>
      </c>
      <c r="B5" s="97">
        <v>24</v>
      </c>
      <c r="D5" s="1"/>
      <c r="E5" s="1"/>
      <c r="F5" s="1"/>
      <c r="G5" s="1"/>
      <c r="J5" s="1"/>
      <c r="K5" s="1"/>
      <c r="L5" s="1"/>
      <c r="O5" s="1" t="s">
        <v>15</v>
      </c>
    </row>
    <row r="6" spans="1:34" ht="15.75" customHeight="1">
      <c r="A6" s="1"/>
      <c r="B6" s="1"/>
      <c r="O6" s="1" t="s">
        <v>17</v>
      </c>
      <c r="P6" s="1"/>
      <c r="Q6" s="1"/>
      <c r="R6" s="1"/>
      <c r="S6" s="1"/>
      <c r="T6" s="1"/>
      <c r="U6" s="1"/>
    </row>
    <row r="7" spans="1:34" ht="15.75" customHeight="1">
      <c r="B7" s="1"/>
      <c r="O7" s="1"/>
      <c r="P7" s="1"/>
      <c r="Q7" s="1"/>
      <c r="R7" s="1"/>
      <c r="S7" s="1"/>
      <c r="T7" s="1"/>
      <c r="U7" s="1"/>
    </row>
    <row r="8" spans="1:34" ht="15.75" customHeight="1">
      <c r="B8" s="1"/>
      <c r="C8" s="112" t="s">
        <v>121</v>
      </c>
      <c r="D8" s="113"/>
      <c r="E8" s="113"/>
      <c r="F8" s="113"/>
      <c r="G8" s="113"/>
      <c r="H8" s="113"/>
      <c r="I8" s="113"/>
      <c r="J8" s="114" t="s">
        <v>122</v>
      </c>
      <c r="K8" s="113"/>
      <c r="L8" s="113"/>
      <c r="O8" s="115" t="s">
        <v>123</v>
      </c>
      <c r="P8" s="113"/>
      <c r="Q8" s="113"/>
      <c r="R8" s="113"/>
      <c r="S8" s="113"/>
      <c r="T8" s="113"/>
      <c r="U8" s="116" t="s">
        <v>124</v>
      </c>
      <c r="V8" s="113"/>
      <c r="W8" s="113"/>
      <c r="X8" s="113"/>
      <c r="Y8" s="7" t="s">
        <v>125</v>
      </c>
      <c r="Z8" s="7"/>
      <c r="AA8" s="7"/>
    </row>
    <row r="9" spans="1:34" ht="15.75" customHeight="1">
      <c r="A9" s="1"/>
      <c r="B9" s="1" t="s">
        <v>18</v>
      </c>
      <c r="C9" s="3" t="s">
        <v>19</v>
      </c>
      <c r="D9" s="3" t="s">
        <v>20</v>
      </c>
      <c r="E9" s="3" t="s">
        <v>21</v>
      </c>
      <c r="F9" s="3" t="s">
        <v>22</v>
      </c>
      <c r="G9" s="3" t="s">
        <v>23</v>
      </c>
      <c r="H9" s="3" t="s">
        <v>24</v>
      </c>
      <c r="I9" s="3" t="s">
        <v>25</v>
      </c>
      <c r="J9" s="4" t="s">
        <v>26</v>
      </c>
      <c r="K9" s="4" t="s">
        <v>27</v>
      </c>
      <c r="L9" s="4" t="s">
        <v>28</v>
      </c>
      <c r="M9" s="1" t="s">
        <v>13</v>
      </c>
      <c r="N9" s="1" t="s">
        <v>29</v>
      </c>
      <c r="O9" s="5" t="s">
        <v>30</v>
      </c>
      <c r="P9" s="5" t="s">
        <v>31</v>
      </c>
      <c r="Q9" s="5" t="s">
        <v>32</v>
      </c>
      <c r="R9" s="5" t="s">
        <v>33</v>
      </c>
      <c r="S9" s="5" t="s">
        <v>34</v>
      </c>
      <c r="T9" s="5" t="s">
        <v>35</v>
      </c>
      <c r="U9" s="6" t="s">
        <v>36</v>
      </c>
      <c r="V9" s="6" t="s">
        <v>37</v>
      </c>
      <c r="W9" s="6" t="s">
        <v>38</v>
      </c>
      <c r="X9" s="6" t="s">
        <v>39</v>
      </c>
      <c r="Y9" s="7" t="s">
        <v>40</v>
      </c>
      <c r="Z9" s="7" t="s">
        <v>41</v>
      </c>
      <c r="AA9" s="7" t="s">
        <v>42</v>
      </c>
    </row>
    <row r="10" spans="1:34" ht="15.75" customHeight="1">
      <c r="A10" s="8">
        <v>44569</v>
      </c>
      <c r="B10" s="1" t="s">
        <v>195</v>
      </c>
      <c r="C10" s="1">
        <v>0</v>
      </c>
      <c r="D10" s="1">
        <v>0</v>
      </c>
      <c r="E10" s="1">
        <v>0</v>
      </c>
      <c r="F10" s="1">
        <v>1</v>
      </c>
      <c r="G10" s="1" t="s">
        <v>44</v>
      </c>
      <c r="H10" s="1">
        <v>0</v>
      </c>
      <c r="I10" s="1">
        <v>1</v>
      </c>
      <c r="J10" s="1">
        <v>1100</v>
      </c>
      <c r="K10" s="1">
        <v>224</v>
      </c>
      <c r="L10" s="1">
        <v>19</v>
      </c>
      <c r="M10" s="1">
        <v>0</v>
      </c>
      <c r="N10" s="1" t="s">
        <v>196</v>
      </c>
      <c r="O10" s="1">
        <v>0</v>
      </c>
      <c r="P10" s="1">
        <v>1</v>
      </c>
      <c r="Q10" s="1">
        <v>0</v>
      </c>
      <c r="R10" s="1">
        <v>0</v>
      </c>
      <c r="S10" s="1">
        <v>1</v>
      </c>
      <c r="T10" s="1">
        <v>1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</row>
    <row r="11" spans="1:34" ht="15.75" customHeight="1">
      <c r="A11" s="8">
        <v>44569</v>
      </c>
      <c r="B11" s="1" t="s">
        <v>197</v>
      </c>
      <c r="C11" s="1">
        <v>0</v>
      </c>
      <c r="D11" s="1">
        <v>0</v>
      </c>
      <c r="E11" s="1">
        <v>1</v>
      </c>
      <c r="F11" s="1">
        <v>0</v>
      </c>
      <c r="G11" s="1">
        <v>0</v>
      </c>
      <c r="H11" s="1">
        <v>0</v>
      </c>
      <c r="I11" s="1">
        <v>1</v>
      </c>
      <c r="J11" s="1">
        <v>804</v>
      </c>
      <c r="K11" s="1">
        <v>278</v>
      </c>
      <c r="L11" s="1">
        <v>21</v>
      </c>
      <c r="M11" s="1">
        <v>0</v>
      </c>
      <c r="N11" s="1" t="s">
        <v>198</v>
      </c>
      <c r="O11" s="1">
        <v>1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1</v>
      </c>
      <c r="Z11" s="1">
        <v>0</v>
      </c>
      <c r="AA11" s="1">
        <v>0</v>
      </c>
    </row>
    <row r="12" spans="1:34" ht="15.75" customHeight="1">
      <c r="A12" s="11">
        <v>44569</v>
      </c>
      <c r="B12" s="12" t="s">
        <v>199</v>
      </c>
      <c r="C12" s="13">
        <v>0</v>
      </c>
      <c r="D12" s="13">
        <v>1</v>
      </c>
      <c r="E12" s="13">
        <v>0</v>
      </c>
      <c r="F12" s="13">
        <v>0</v>
      </c>
      <c r="G12" s="12" t="s">
        <v>47</v>
      </c>
      <c r="H12" s="13">
        <v>0</v>
      </c>
      <c r="I12" s="13">
        <v>1</v>
      </c>
      <c r="J12" s="13">
        <v>683</v>
      </c>
      <c r="K12" s="13">
        <v>522</v>
      </c>
      <c r="L12" s="13">
        <v>21</v>
      </c>
      <c r="M12" s="13">
        <v>0</v>
      </c>
      <c r="N12" s="12" t="s">
        <v>200</v>
      </c>
      <c r="O12" s="13">
        <v>0</v>
      </c>
      <c r="P12" s="13">
        <v>1</v>
      </c>
      <c r="Q12" s="13">
        <v>0</v>
      </c>
      <c r="R12" s="13">
        <v>1</v>
      </c>
      <c r="S12" s="13">
        <v>1</v>
      </c>
      <c r="T12" s="13">
        <v>1</v>
      </c>
      <c r="U12" s="13">
        <v>0</v>
      </c>
      <c r="V12" s="13">
        <v>0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2"/>
      <c r="AC12" s="12"/>
      <c r="AD12" s="12"/>
      <c r="AE12" s="12"/>
      <c r="AF12" s="12"/>
      <c r="AG12" s="12"/>
      <c r="AH12" s="12"/>
    </row>
    <row r="13" spans="1:34" ht="15.75" customHeight="1">
      <c r="A13" s="11">
        <v>44570</v>
      </c>
      <c r="B13" s="12" t="s">
        <v>201</v>
      </c>
      <c r="C13" s="13">
        <v>0</v>
      </c>
      <c r="D13" s="13">
        <v>0</v>
      </c>
      <c r="E13" s="13">
        <v>0</v>
      </c>
      <c r="F13" s="13">
        <v>1</v>
      </c>
      <c r="G13" s="12" t="s">
        <v>47</v>
      </c>
      <c r="H13" s="13">
        <v>0</v>
      </c>
      <c r="I13" s="13">
        <v>1</v>
      </c>
      <c r="J13" s="13">
        <v>336</v>
      </c>
      <c r="K13" s="13">
        <v>103</v>
      </c>
      <c r="L13" s="13">
        <v>9</v>
      </c>
      <c r="M13" s="13">
        <v>0</v>
      </c>
      <c r="N13" s="12" t="s">
        <v>202</v>
      </c>
      <c r="O13" s="13">
        <v>0</v>
      </c>
      <c r="P13" s="13">
        <v>1</v>
      </c>
      <c r="Q13" s="13">
        <v>0</v>
      </c>
      <c r="R13" s="13">
        <v>0</v>
      </c>
      <c r="S13" s="13">
        <v>1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2"/>
      <c r="AC13" s="12"/>
      <c r="AD13" s="12"/>
      <c r="AE13" s="12"/>
      <c r="AF13" s="12"/>
      <c r="AG13" s="12"/>
      <c r="AH13" s="12"/>
    </row>
    <row r="14" spans="1:34" ht="15.75" customHeight="1">
      <c r="A14" s="8">
        <v>44570</v>
      </c>
      <c r="B14" s="1" t="s">
        <v>203</v>
      </c>
      <c r="C14" s="1">
        <v>1</v>
      </c>
      <c r="D14" s="1">
        <v>1</v>
      </c>
      <c r="E14" s="1">
        <v>0</v>
      </c>
      <c r="F14" s="1">
        <v>0</v>
      </c>
      <c r="G14" s="1">
        <v>0</v>
      </c>
      <c r="H14" s="1">
        <v>1</v>
      </c>
      <c r="I14" s="1">
        <v>0</v>
      </c>
      <c r="J14" s="1">
        <v>4200</v>
      </c>
      <c r="K14" s="1">
        <v>787</v>
      </c>
      <c r="L14" s="1">
        <v>92</v>
      </c>
      <c r="M14" s="1">
        <v>0</v>
      </c>
      <c r="N14" s="1" t="s">
        <v>204</v>
      </c>
      <c r="O14" s="1">
        <v>1</v>
      </c>
      <c r="P14" s="1">
        <v>0</v>
      </c>
      <c r="Q14" s="1">
        <v>0</v>
      </c>
      <c r="R14" s="1">
        <v>0</v>
      </c>
      <c r="S14" s="1">
        <v>0</v>
      </c>
      <c r="T14" s="1">
        <v>1</v>
      </c>
      <c r="U14" s="1">
        <v>0</v>
      </c>
      <c r="V14" s="1">
        <v>0</v>
      </c>
      <c r="W14" s="1">
        <v>0</v>
      </c>
      <c r="X14" s="1">
        <v>0</v>
      </c>
      <c r="Y14" s="1">
        <v>1</v>
      </c>
      <c r="Z14" s="1">
        <v>0</v>
      </c>
      <c r="AA14" s="1">
        <v>0</v>
      </c>
    </row>
    <row r="15" spans="1:34" ht="15.75" customHeight="1">
      <c r="A15" s="8">
        <v>44570</v>
      </c>
      <c r="B15" s="1" t="s">
        <v>205</v>
      </c>
      <c r="C15" s="1">
        <v>0</v>
      </c>
      <c r="D15" s="1">
        <v>0</v>
      </c>
      <c r="E15" s="1">
        <v>1</v>
      </c>
      <c r="F15" s="1">
        <v>0</v>
      </c>
      <c r="G15" s="1">
        <v>0</v>
      </c>
      <c r="H15" s="1">
        <v>0</v>
      </c>
      <c r="I15" s="1">
        <v>1</v>
      </c>
      <c r="J15" s="1">
        <v>6800</v>
      </c>
      <c r="K15" s="1">
        <v>3300</v>
      </c>
      <c r="L15" s="1">
        <v>414</v>
      </c>
      <c r="M15" s="1">
        <v>0</v>
      </c>
      <c r="N15" s="1" t="s">
        <v>206</v>
      </c>
      <c r="O15" s="1">
        <v>1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1</v>
      </c>
      <c r="Z15" s="1">
        <v>0</v>
      </c>
      <c r="AA15" s="1">
        <v>0</v>
      </c>
      <c r="AB15" s="1" t="s">
        <v>207</v>
      </c>
    </row>
    <row r="16" spans="1:34" ht="15.75" customHeight="1">
      <c r="A16" s="8">
        <v>44571</v>
      </c>
      <c r="B16" s="1" t="s">
        <v>208</v>
      </c>
      <c r="C16" s="1">
        <v>0</v>
      </c>
      <c r="D16" s="1">
        <v>0</v>
      </c>
      <c r="E16" s="1">
        <v>0</v>
      </c>
      <c r="F16" s="1">
        <v>1</v>
      </c>
      <c r="G16" s="1" t="s">
        <v>47</v>
      </c>
      <c r="H16" s="1">
        <v>0</v>
      </c>
      <c r="I16" s="1">
        <v>1</v>
      </c>
      <c r="J16" s="1">
        <v>219</v>
      </c>
      <c r="K16" s="1">
        <v>111</v>
      </c>
      <c r="L16" s="1">
        <v>6</v>
      </c>
      <c r="M16" s="1">
        <v>0</v>
      </c>
      <c r="N16" s="1" t="s">
        <v>130</v>
      </c>
      <c r="O16" s="1">
        <v>0</v>
      </c>
      <c r="P16" s="1">
        <v>0</v>
      </c>
      <c r="Q16" s="1">
        <v>0</v>
      </c>
      <c r="R16" s="1">
        <v>0</v>
      </c>
      <c r="S16" s="1">
        <v>1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</row>
    <row r="17" spans="1:27" ht="15.75" customHeight="1">
      <c r="A17" s="8">
        <v>44572</v>
      </c>
      <c r="B17" s="1" t="s">
        <v>209</v>
      </c>
      <c r="C17" s="1">
        <v>0</v>
      </c>
      <c r="D17" s="1">
        <v>0</v>
      </c>
      <c r="E17" s="1">
        <v>0</v>
      </c>
      <c r="F17" s="1">
        <v>1</v>
      </c>
      <c r="G17" s="1" t="s">
        <v>47</v>
      </c>
      <c r="H17" s="1">
        <v>0</v>
      </c>
      <c r="I17" s="1">
        <v>1</v>
      </c>
      <c r="J17" s="1">
        <v>795</v>
      </c>
      <c r="K17" s="1">
        <v>460</v>
      </c>
      <c r="L17" s="1">
        <v>8</v>
      </c>
      <c r="M17" s="1">
        <v>0</v>
      </c>
      <c r="N17" s="1" t="s">
        <v>210</v>
      </c>
      <c r="O17" s="1">
        <v>0</v>
      </c>
      <c r="P17" s="1">
        <v>1</v>
      </c>
      <c r="Q17" s="1">
        <v>0</v>
      </c>
      <c r="R17" s="1">
        <v>0</v>
      </c>
      <c r="S17" s="1">
        <v>1</v>
      </c>
      <c r="T17" s="1">
        <v>1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</row>
    <row r="18" spans="1:27" ht="15.75" customHeight="1">
      <c r="A18" s="8">
        <v>44572</v>
      </c>
      <c r="B18" s="1" t="s">
        <v>211</v>
      </c>
      <c r="C18" s="1">
        <v>0</v>
      </c>
      <c r="D18" s="1">
        <v>1</v>
      </c>
      <c r="E18" s="1">
        <v>0</v>
      </c>
      <c r="F18" s="1">
        <v>0</v>
      </c>
      <c r="G18" s="1">
        <v>0</v>
      </c>
      <c r="H18" s="1">
        <v>1</v>
      </c>
      <c r="I18" s="1">
        <v>0</v>
      </c>
      <c r="J18" s="1">
        <v>4600</v>
      </c>
      <c r="K18" s="1">
        <v>846</v>
      </c>
      <c r="L18" s="1">
        <v>149</v>
      </c>
      <c r="M18" s="1">
        <v>0</v>
      </c>
      <c r="N18" s="1" t="s">
        <v>212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1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</row>
    <row r="19" spans="1:27" ht="15">
      <c r="A19" s="8">
        <v>44572</v>
      </c>
      <c r="B19" s="16" t="s">
        <v>213</v>
      </c>
      <c r="C19" s="1">
        <v>0</v>
      </c>
      <c r="D19" s="1">
        <v>0</v>
      </c>
      <c r="E19" s="1">
        <v>1</v>
      </c>
      <c r="F19" s="1">
        <v>0</v>
      </c>
      <c r="G19" s="1">
        <v>0</v>
      </c>
      <c r="H19" s="1">
        <v>1</v>
      </c>
      <c r="I19" s="1">
        <v>0</v>
      </c>
      <c r="J19" s="1">
        <v>1400</v>
      </c>
      <c r="K19" s="1">
        <v>741</v>
      </c>
      <c r="L19" s="1">
        <v>46</v>
      </c>
      <c r="M19" s="1">
        <v>0</v>
      </c>
      <c r="N19" s="1" t="s">
        <v>214</v>
      </c>
      <c r="O19" s="1">
        <v>1</v>
      </c>
      <c r="P19" s="1">
        <v>0</v>
      </c>
      <c r="Q19" s="1">
        <v>1</v>
      </c>
      <c r="R19" s="1">
        <v>0</v>
      </c>
      <c r="S19" s="1">
        <v>0</v>
      </c>
      <c r="T19" s="1">
        <v>1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</row>
    <row r="20" spans="1:27" ht="15">
      <c r="A20" s="8">
        <v>44572</v>
      </c>
      <c r="B20" s="16" t="s">
        <v>215</v>
      </c>
      <c r="C20" s="1">
        <v>1</v>
      </c>
      <c r="D20" s="1">
        <v>1</v>
      </c>
      <c r="E20" s="1">
        <v>0</v>
      </c>
      <c r="F20" s="1">
        <v>1</v>
      </c>
      <c r="G20" s="1">
        <v>0</v>
      </c>
      <c r="H20" s="1">
        <v>0</v>
      </c>
      <c r="I20" s="1">
        <v>1</v>
      </c>
      <c r="J20" s="1">
        <v>257</v>
      </c>
      <c r="K20" s="1">
        <v>85</v>
      </c>
      <c r="L20" s="1">
        <v>12</v>
      </c>
      <c r="M20" s="1">
        <v>0</v>
      </c>
      <c r="N20" s="1" t="s">
        <v>216</v>
      </c>
      <c r="O20" s="1">
        <v>0</v>
      </c>
      <c r="P20" s="1">
        <v>1</v>
      </c>
      <c r="Q20" s="1">
        <v>0</v>
      </c>
      <c r="R20" s="1">
        <v>1</v>
      </c>
      <c r="S20" s="1">
        <v>0</v>
      </c>
      <c r="T20" s="1">
        <v>1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</row>
    <row r="21" spans="1:27" ht="15.75" customHeight="1">
      <c r="A21" s="8">
        <v>44573</v>
      </c>
      <c r="B21" s="1" t="s">
        <v>217</v>
      </c>
      <c r="C21" s="1">
        <v>0</v>
      </c>
      <c r="D21" s="1">
        <v>0</v>
      </c>
      <c r="E21" s="1">
        <v>0</v>
      </c>
      <c r="F21" s="1">
        <v>1</v>
      </c>
      <c r="G21" s="1" t="s">
        <v>44</v>
      </c>
      <c r="H21" s="1">
        <v>0</v>
      </c>
      <c r="I21" s="1">
        <v>1</v>
      </c>
      <c r="J21" s="1">
        <v>730</v>
      </c>
      <c r="K21" s="1">
        <v>246</v>
      </c>
      <c r="L21" s="1">
        <v>13</v>
      </c>
      <c r="M21" s="1">
        <v>0</v>
      </c>
      <c r="N21" s="1" t="s">
        <v>218</v>
      </c>
      <c r="O21" s="1">
        <v>1</v>
      </c>
      <c r="P21" s="1">
        <v>0</v>
      </c>
      <c r="Q21" s="1">
        <v>0</v>
      </c>
      <c r="R21" s="1">
        <v>0</v>
      </c>
      <c r="S21" s="1">
        <v>1</v>
      </c>
      <c r="T21" s="1">
        <v>1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</row>
    <row r="22" spans="1:27" ht="15.75" customHeight="1">
      <c r="A22" s="8">
        <v>44573</v>
      </c>
      <c r="B22" s="1" t="s">
        <v>219</v>
      </c>
      <c r="C22" s="1">
        <v>1</v>
      </c>
      <c r="D22" s="1">
        <v>0</v>
      </c>
      <c r="E22" s="1">
        <v>0</v>
      </c>
      <c r="F22" s="1">
        <v>0</v>
      </c>
      <c r="G22" s="1">
        <v>0</v>
      </c>
      <c r="H22" s="1">
        <v>1</v>
      </c>
      <c r="I22" s="1">
        <v>0</v>
      </c>
      <c r="J22" s="1">
        <v>7000</v>
      </c>
      <c r="K22" s="1">
        <v>2400</v>
      </c>
      <c r="L22" s="1">
        <v>233</v>
      </c>
      <c r="M22" s="1">
        <v>0</v>
      </c>
      <c r="N22" s="1" t="s">
        <v>220</v>
      </c>
      <c r="O22" s="1">
        <v>1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1</v>
      </c>
      <c r="Z22" s="1">
        <v>0</v>
      </c>
      <c r="AA22" s="1">
        <v>0</v>
      </c>
    </row>
    <row r="23" spans="1:27" ht="15.75" customHeight="1">
      <c r="A23" s="8">
        <v>44573</v>
      </c>
      <c r="B23" s="1" t="s">
        <v>221</v>
      </c>
      <c r="C23" s="1">
        <v>0</v>
      </c>
      <c r="D23" s="1">
        <v>1</v>
      </c>
      <c r="E23" s="1">
        <v>0</v>
      </c>
      <c r="F23" s="1">
        <v>0</v>
      </c>
      <c r="G23" s="1">
        <v>0</v>
      </c>
      <c r="H23" s="1">
        <v>1</v>
      </c>
      <c r="I23" s="1">
        <v>0</v>
      </c>
      <c r="J23" s="1">
        <v>2300</v>
      </c>
      <c r="K23" s="1">
        <v>897</v>
      </c>
      <c r="L23" s="1">
        <v>38</v>
      </c>
      <c r="M23" s="1">
        <v>0</v>
      </c>
      <c r="N23" s="1" t="s">
        <v>68</v>
      </c>
      <c r="O23" s="1">
        <v>1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1</v>
      </c>
      <c r="Z23" s="1">
        <v>0</v>
      </c>
      <c r="AA23" s="1">
        <v>0</v>
      </c>
    </row>
    <row r="24" spans="1:27" ht="15">
      <c r="A24" s="8">
        <v>44573</v>
      </c>
      <c r="B24" s="16" t="s">
        <v>222</v>
      </c>
      <c r="C24" s="1">
        <v>0</v>
      </c>
      <c r="D24" s="1">
        <v>0</v>
      </c>
      <c r="E24" s="1">
        <v>1</v>
      </c>
      <c r="F24" s="1">
        <v>0</v>
      </c>
      <c r="G24" s="1">
        <v>0</v>
      </c>
      <c r="H24" s="1">
        <v>1</v>
      </c>
      <c r="I24" s="1">
        <v>0</v>
      </c>
      <c r="J24" s="1">
        <v>1300</v>
      </c>
      <c r="K24" s="1">
        <v>606</v>
      </c>
      <c r="L24" s="1">
        <v>27</v>
      </c>
      <c r="M24" s="1">
        <v>0</v>
      </c>
      <c r="N24" s="1" t="s">
        <v>223</v>
      </c>
      <c r="O24" s="1">
        <v>1</v>
      </c>
      <c r="P24" s="1">
        <v>0</v>
      </c>
      <c r="Q24" s="1">
        <v>0</v>
      </c>
      <c r="R24" s="1">
        <v>0</v>
      </c>
      <c r="S24" s="1">
        <v>0</v>
      </c>
      <c r="T24" s="1">
        <v>1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</row>
    <row r="25" spans="1:27" ht="15">
      <c r="A25" s="8">
        <v>44574</v>
      </c>
      <c r="B25" s="16" t="s">
        <v>224</v>
      </c>
      <c r="C25" s="1">
        <v>0</v>
      </c>
      <c r="D25" s="1">
        <v>0</v>
      </c>
      <c r="E25" s="1">
        <v>1</v>
      </c>
      <c r="F25" s="1">
        <v>0</v>
      </c>
      <c r="G25" s="1">
        <v>0</v>
      </c>
      <c r="H25" s="1">
        <v>1</v>
      </c>
      <c r="I25" s="1">
        <v>0</v>
      </c>
      <c r="J25" s="1">
        <v>3200</v>
      </c>
      <c r="K25" s="1">
        <v>2100</v>
      </c>
      <c r="L25" s="1">
        <v>214</v>
      </c>
      <c r="M25" s="1">
        <v>0</v>
      </c>
      <c r="N25" s="1" t="s">
        <v>223</v>
      </c>
      <c r="O25" s="1">
        <v>1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1</v>
      </c>
      <c r="Z25" s="1">
        <v>0</v>
      </c>
      <c r="AA25" s="1">
        <v>0</v>
      </c>
    </row>
    <row r="26" spans="1:27" ht="15.75" customHeight="1">
      <c r="A26" s="8">
        <v>44574</v>
      </c>
      <c r="B26" s="1" t="s">
        <v>225</v>
      </c>
      <c r="C26" s="1">
        <v>0</v>
      </c>
      <c r="D26" s="1">
        <v>1</v>
      </c>
      <c r="E26" s="1">
        <v>0</v>
      </c>
      <c r="F26" s="1">
        <v>0</v>
      </c>
      <c r="G26" s="1">
        <v>0</v>
      </c>
      <c r="H26" s="1">
        <v>1</v>
      </c>
      <c r="I26" s="1">
        <v>0</v>
      </c>
      <c r="J26" s="1">
        <v>8100</v>
      </c>
      <c r="K26" s="1">
        <v>4800</v>
      </c>
      <c r="L26" s="1">
        <v>108</v>
      </c>
      <c r="M26" s="1">
        <v>0</v>
      </c>
      <c r="N26" s="1" t="s">
        <v>226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1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1</v>
      </c>
    </row>
    <row r="27" spans="1:27" ht="15.75" customHeight="1">
      <c r="A27" s="8">
        <v>44577</v>
      </c>
      <c r="B27" s="1" t="s">
        <v>227</v>
      </c>
      <c r="C27" s="1">
        <v>0</v>
      </c>
      <c r="D27" s="1">
        <v>1</v>
      </c>
      <c r="E27" s="1">
        <v>0</v>
      </c>
      <c r="F27" s="1">
        <v>0</v>
      </c>
      <c r="G27" s="1">
        <v>0</v>
      </c>
      <c r="H27" s="1">
        <v>1</v>
      </c>
      <c r="I27" s="1">
        <v>0</v>
      </c>
      <c r="J27" s="1">
        <v>3800</v>
      </c>
      <c r="K27" s="1">
        <v>3600</v>
      </c>
      <c r="L27" s="1">
        <v>184</v>
      </c>
      <c r="M27" s="1">
        <v>0</v>
      </c>
      <c r="N27" s="1" t="s">
        <v>86</v>
      </c>
      <c r="O27" s="1">
        <v>1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1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1</v>
      </c>
    </row>
    <row r="28" spans="1:27" ht="15.75" customHeight="1">
      <c r="A28" s="8">
        <v>44578</v>
      </c>
      <c r="B28" s="1" t="s">
        <v>228</v>
      </c>
      <c r="C28" s="1">
        <v>1</v>
      </c>
      <c r="D28" s="1">
        <v>0</v>
      </c>
      <c r="E28" s="1">
        <v>0</v>
      </c>
      <c r="F28" s="1">
        <v>0</v>
      </c>
      <c r="G28" s="1">
        <v>0</v>
      </c>
      <c r="H28" s="1">
        <v>1</v>
      </c>
      <c r="I28" s="1">
        <v>0</v>
      </c>
      <c r="J28" s="1">
        <v>4700</v>
      </c>
      <c r="K28" s="1">
        <v>1900</v>
      </c>
      <c r="L28" s="1">
        <v>46</v>
      </c>
      <c r="M28" s="1">
        <v>0</v>
      </c>
      <c r="N28" s="1" t="s">
        <v>229</v>
      </c>
      <c r="O28" s="1">
        <v>1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</row>
    <row r="29" spans="1:27" ht="15.75" customHeight="1">
      <c r="A29" s="8">
        <v>44578</v>
      </c>
      <c r="B29" s="1" t="s">
        <v>230</v>
      </c>
      <c r="C29" s="1">
        <v>0</v>
      </c>
      <c r="D29" s="1">
        <v>0</v>
      </c>
      <c r="E29" s="1">
        <v>0</v>
      </c>
      <c r="F29" s="1">
        <v>1</v>
      </c>
      <c r="G29" s="1">
        <v>0</v>
      </c>
      <c r="H29" s="1">
        <v>0</v>
      </c>
      <c r="I29" s="1">
        <v>1</v>
      </c>
      <c r="J29" s="1">
        <v>1900</v>
      </c>
      <c r="K29" s="1">
        <v>2500</v>
      </c>
      <c r="L29" s="1">
        <v>47</v>
      </c>
      <c r="M29" s="1">
        <v>0</v>
      </c>
      <c r="N29" s="1" t="s">
        <v>231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1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</row>
    <row r="30" spans="1:27" ht="15.75" customHeight="1">
      <c r="A30" s="8">
        <v>44579</v>
      </c>
      <c r="B30" s="1" t="s">
        <v>232</v>
      </c>
      <c r="C30" s="1">
        <v>0</v>
      </c>
      <c r="D30" s="1">
        <v>0</v>
      </c>
      <c r="E30" s="1">
        <v>0</v>
      </c>
      <c r="F30" s="1">
        <v>1</v>
      </c>
      <c r="G30" s="1">
        <v>0</v>
      </c>
      <c r="H30" s="1">
        <v>1</v>
      </c>
      <c r="I30" s="1">
        <v>0</v>
      </c>
      <c r="J30" s="1">
        <v>5500</v>
      </c>
      <c r="K30" s="1">
        <v>1900</v>
      </c>
      <c r="L30" s="1">
        <v>85</v>
      </c>
      <c r="M30" s="1">
        <v>0</v>
      </c>
      <c r="N30" s="1" t="s">
        <v>233</v>
      </c>
      <c r="O30" s="1">
        <v>1</v>
      </c>
      <c r="P30" s="1">
        <v>1</v>
      </c>
      <c r="Q30" s="1">
        <v>1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</row>
    <row r="31" spans="1:27" ht="15.75" customHeight="1">
      <c r="A31" s="8">
        <v>44579</v>
      </c>
      <c r="B31" s="1" t="s">
        <v>234</v>
      </c>
      <c r="C31" s="1">
        <v>0</v>
      </c>
      <c r="D31" s="1">
        <v>1</v>
      </c>
      <c r="E31" s="1">
        <v>0</v>
      </c>
      <c r="F31" s="1">
        <v>0</v>
      </c>
      <c r="G31" s="1">
        <v>0</v>
      </c>
      <c r="H31" s="1">
        <v>1</v>
      </c>
      <c r="I31" s="1">
        <v>0</v>
      </c>
      <c r="J31" s="1">
        <v>525</v>
      </c>
      <c r="K31" s="1">
        <v>289</v>
      </c>
      <c r="L31" s="1">
        <v>6</v>
      </c>
      <c r="M31" s="1">
        <v>0</v>
      </c>
      <c r="N31" s="1" t="s">
        <v>235</v>
      </c>
      <c r="O31" s="1">
        <v>1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</row>
    <row r="32" spans="1:27" ht="15.75" customHeight="1">
      <c r="A32" s="8">
        <v>44580</v>
      </c>
      <c r="B32" s="1" t="s">
        <v>236</v>
      </c>
      <c r="C32" s="1">
        <v>0</v>
      </c>
      <c r="D32" s="1">
        <v>1</v>
      </c>
      <c r="E32" s="1">
        <v>0</v>
      </c>
      <c r="F32" s="1">
        <v>0</v>
      </c>
      <c r="G32" s="1">
        <v>0</v>
      </c>
      <c r="H32" s="1">
        <v>1</v>
      </c>
      <c r="I32" s="1">
        <v>0</v>
      </c>
      <c r="J32" s="1">
        <v>2400</v>
      </c>
      <c r="K32" s="1">
        <v>1100</v>
      </c>
      <c r="L32" s="1">
        <v>70</v>
      </c>
      <c r="M32" s="1">
        <v>0</v>
      </c>
      <c r="N32" s="1" t="s">
        <v>237</v>
      </c>
      <c r="O32" s="1">
        <v>1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</row>
    <row r="33" spans="1:34" ht="15.75" customHeight="1">
      <c r="A33" s="8">
        <v>44581</v>
      </c>
      <c r="B33" s="1" t="s">
        <v>238</v>
      </c>
      <c r="C33" s="1">
        <v>1</v>
      </c>
      <c r="D33" s="1">
        <v>0</v>
      </c>
      <c r="E33" s="1">
        <v>0</v>
      </c>
      <c r="F33" s="1">
        <v>0</v>
      </c>
      <c r="G33" s="1">
        <v>0</v>
      </c>
      <c r="H33" s="1">
        <v>1</v>
      </c>
      <c r="I33" s="1">
        <v>0</v>
      </c>
      <c r="J33" s="1">
        <v>3700</v>
      </c>
      <c r="K33" s="1">
        <v>1100</v>
      </c>
      <c r="L33" s="1">
        <v>64</v>
      </c>
      <c r="M33" s="1">
        <v>0</v>
      </c>
      <c r="N33" s="1" t="s">
        <v>239</v>
      </c>
      <c r="O33" s="1">
        <v>1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1</v>
      </c>
    </row>
    <row r="34" spans="1:34" ht="15.75" customHeight="1">
      <c r="A34" s="9" t="s">
        <v>190</v>
      </c>
      <c r="B34" s="9">
        <v>24</v>
      </c>
      <c r="C34" s="9">
        <f t="shared" ref="C34:F34" si="0">SUM(C10:C33)</f>
        <v>5</v>
      </c>
      <c r="D34" s="9">
        <f t="shared" si="0"/>
        <v>9</v>
      </c>
      <c r="E34" s="9">
        <f t="shared" si="0"/>
        <v>5</v>
      </c>
      <c r="F34" s="9">
        <f t="shared" si="0"/>
        <v>8</v>
      </c>
      <c r="G34" s="9" t="s">
        <v>240</v>
      </c>
      <c r="H34" s="9">
        <f t="shared" ref="H34:M34" si="1">SUM(H10:H33)</f>
        <v>14</v>
      </c>
      <c r="I34" s="9">
        <f t="shared" si="1"/>
        <v>10</v>
      </c>
      <c r="J34" s="9">
        <f t="shared" si="1"/>
        <v>66349</v>
      </c>
      <c r="K34" s="9">
        <f t="shared" si="1"/>
        <v>30895</v>
      </c>
      <c r="L34" s="9">
        <f t="shared" si="1"/>
        <v>1932</v>
      </c>
      <c r="M34" s="9">
        <f t="shared" si="1"/>
        <v>0</v>
      </c>
      <c r="N34" s="9"/>
      <c r="O34" s="9">
        <f t="shared" ref="O34:AA34" si="2">SUM(O10:O33)</f>
        <v>15</v>
      </c>
      <c r="P34" s="9">
        <f t="shared" si="2"/>
        <v>6</v>
      </c>
      <c r="Q34" s="9">
        <f t="shared" si="2"/>
        <v>2</v>
      </c>
      <c r="R34" s="9">
        <f t="shared" si="2"/>
        <v>2</v>
      </c>
      <c r="S34" s="9">
        <f t="shared" si="2"/>
        <v>6</v>
      </c>
      <c r="T34" s="9">
        <f t="shared" si="2"/>
        <v>10</v>
      </c>
      <c r="U34" s="9">
        <f t="shared" si="2"/>
        <v>2</v>
      </c>
      <c r="V34" s="9">
        <f t="shared" si="2"/>
        <v>0</v>
      </c>
      <c r="W34" s="9">
        <f t="shared" si="2"/>
        <v>0</v>
      </c>
      <c r="X34" s="9">
        <f t="shared" si="2"/>
        <v>0</v>
      </c>
      <c r="Y34" s="9">
        <f t="shared" si="2"/>
        <v>6</v>
      </c>
      <c r="Z34" s="9">
        <f t="shared" si="2"/>
        <v>0</v>
      </c>
      <c r="AA34" s="9">
        <f t="shared" si="2"/>
        <v>3</v>
      </c>
      <c r="AB34" s="9"/>
      <c r="AC34" s="9"/>
      <c r="AD34" s="9"/>
      <c r="AE34" s="9"/>
      <c r="AF34" s="9"/>
      <c r="AG34" s="9"/>
      <c r="AH34" s="9"/>
    </row>
    <row r="35" spans="1:34" ht="15.75" customHeight="1">
      <c r="B35" s="1"/>
      <c r="J35" s="1">
        <f t="shared" ref="J35:L35" si="3">AVERAGE(J10:J33)</f>
        <v>2764.5416666666665</v>
      </c>
      <c r="K35" s="1">
        <f t="shared" si="3"/>
        <v>1287.2916666666667</v>
      </c>
      <c r="L35" s="1">
        <f t="shared" si="3"/>
        <v>80.5</v>
      </c>
      <c r="P35" s="1"/>
    </row>
    <row r="36" spans="1:34" ht="15.75" customHeight="1">
      <c r="B36" s="1"/>
      <c r="V36" s="1"/>
    </row>
    <row r="37" spans="1:34" ht="15.75" customHeight="1">
      <c r="A37" s="17" t="s">
        <v>2</v>
      </c>
      <c r="B37" s="98" t="s">
        <v>194</v>
      </c>
      <c r="C37" s="15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" t="s">
        <v>30</v>
      </c>
      <c r="U37" s="15" t="s">
        <v>1</v>
      </c>
      <c r="V37" s="15"/>
      <c r="W37" s="15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</row>
    <row r="38" spans="1:34" ht="15.75" customHeight="1">
      <c r="A38" s="17" t="s">
        <v>6</v>
      </c>
      <c r="B38" s="99" t="s">
        <v>119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" t="s">
        <v>4</v>
      </c>
      <c r="U38" s="15" t="s">
        <v>5</v>
      </c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</row>
    <row r="39" spans="1:34" ht="15.75" customHeight="1">
      <c r="A39" s="17" t="s">
        <v>10</v>
      </c>
      <c r="B39" s="99">
        <v>52000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" t="s">
        <v>8</v>
      </c>
      <c r="U39" s="15" t="s">
        <v>9</v>
      </c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</row>
    <row r="40" spans="1:34" ht="15.75" customHeight="1">
      <c r="A40" s="17" t="s">
        <v>13</v>
      </c>
      <c r="B40" s="99" t="s">
        <v>241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" t="s">
        <v>11</v>
      </c>
      <c r="U40" s="15" t="s">
        <v>12</v>
      </c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</row>
    <row r="41" spans="1:34" ht="15.75" customHeight="1">
      <c r="A41" s="17" t="s">
        <v>242</v>
      </c>
      <c r="B41" s="99">
        <v>18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" t="s">
        <v>15</v>
      </c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</row>
    <row r="42" spans="1:34" ht="15.75" customHeight="1">
      <c r="A42" s="12"/>
      <c r="B42" s="13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" t="s">
        <v>17</v>
      </c>
      <c r="P42" s="1"/>
      <c r="Q42" s="1"/>
      <c r="R42" s="1"/>
      <c r="S42" s="1"/>
      <c r="T42" s="1"/>
      <c r="U42" s="1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</row>
    <row r="43" spans="1:34" ht="15.75" customHeight="1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"/>
      <c r="P43" s="1"/>
      <c r="Q43" s="1"/>
      <c r="R43" s="1"/>
      <c r="S43" s="1"/>
      <c r="T43" s="1"/>
      <c r="U43" s="1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</row>
    <row r="44" spans="1:34" ht="15.75" customHeight="1">
      <c r="A44" s="12"/>
      <c r="B44" s="12"/>
      <c r="C44" s="117" t="s">
        <v>121</v>
      </c>
      <c r="D44" s="113"/>
      <c r="E44" s="113"/>
      <c r="F44" s="113"/>
      <c r="G44" s="113"/>
      <c r="H44" s="113"/>
      <c r="I44" s="113"/>
      <c r="J44" s="118" t="s">
        <v>122</v>
      </c>
      <c r="K44" s="113"/>
      <c r="L44" s="113"/>
      <c r="M44" s="12"/>
      <c r="N44" s="12"/>
      <c r="O44" s="119" t="s">
        <v>123</v>
      </c>
      <c r="P44" s="113"/>
      <c r="Q44" s="113"/>
      <c r="R44" s="113"/>
      <c r="S44" s="113"/>
      <c r="T44" s="113"/>
      <c r="U44" s="120" t="s">
        <v>124</v>
      </c>
      <c r="V44" s="113"/>
      <c r="W44" s="113"/>
      <c r="X44" s="113"/>
      <c r="Y44" s="22" t="s">
        <v>125</v>
      </c>
      <c r="Z44" s="23"/>
      <c r="AA44" s="23"/>
      <c r="AB44" s="12"/>
      <c r="AC44" s="12"/>
      <c r="AD44" s="12"/>
      <c r="AE44" s="12"/>
      <c r="AF44" s="12"/>
      <c r="AG44" s="12"/>
      <c r="AH44" s="12"/>
    </row>
    <row r="45" spans="1:34" ht="15.75" customHeight="1">
      <c r="A45" s="12"/>
      <c r="B45" s="12" t="s">
        <v>18</v>
      </c>
      <c r="C45" s="18" t="s">
        <v>19</v>
      </c>
      <c r="D45" s="18" t="s">
        <v>20</v>
      </c>
      <c r="E45" s="18" t="s">
        <v>21</v>
      </c>
      <c r="F45" s="18" t="s">
        <v>22</v>
      </c>
      <c r="G45" s="18" t="s">
        <v>23</v>
      </c>
      <c r="H45" s="18" t="s">
        <v>24</v>
      </c>
      <c r="I45" s="18" t="s">
        <v>25</v>
      </c>
      <c r="J45" s="19" t="s">
        <v>26</v>
      </c>
      <c r="K45" s="19" t="s">
        <v>27</v>
      </c>
      <c r="L45" s="19" t="s">
        <v>28</v>
      </c>
      <c r="M45" s="12" t="s">
        <v>13</v>
      </c>
      <c r="N45" s="12" t="s">
        <v>29</v>
      </c>
      <c r="O45" s="20" t="s">
        <v>30</v>
      </c>
      <c r="P45" s="20" t="s">
        <v>31</v>
      </c>
      <c r="Q45" s="20" t="s">
        <v>32</v>
      </c>
      <c r="R45" s="20" t="s">
        <v>33</v>
      </c>
      <c r="S45" s="20" t="s">
        <v>34</v>
      </c>
      <c r="T45" s="20" t="s">
        <v>35</v>
      </c>
      <c r="U45" s="21" t="s">
        <v>36</v>
      </c>
      <c r="V45" s="21" t="s">
        <v>37</v>
      </c>
      <c r="W45" s="21" t="s">
        <v>38</v>
      </c>
      <c r="X45" s="21" t="s">
        <v>39</v>
      </c>
      <c r="Y45" s="23" t="s">
        <v>40</v>
      </c>
      <c r="Z45" s="23" t="s">
        <v>41</v>
      </c>
      <c r="AA45" s="23" t="s">
        <v>42</v>
      </c>
      <c r="AB45" s="12"/>
      <c r="AC45" s="12"/>
      <c r="AD45" s="12"/>
      <c r="AE45" s="12"/>
      <c r="AF45" s="12"/>
      <c r="AG45" s="12"/>
      <c r="AH45" s="12"/>
    </row>
    <row r="46" spans="1:34" ht="15.75" customHeight="1">
      <c r="A46" s="11">
        <v>44569</v>
      </c>
      <c r="B46" s="12" t="s">
        <v>195</v>
      </c>
      <c r="C46" s="13">
        <v>0</v>
      </c>
      <c r="D46" s="13">
        <v>0</v>
      </c>
      <c r="E46" s="13">
        <v>0</v>
      </c>
      <c r="F46" s="13">
        <v>1</v>
      </c>
      <c r="G46" s="12" t="s">
        <v>44</v>
      </c>
      <c r="H46" s="13">
        <v>0</v>
      </c>
      <c r="I46" s="13">
        <v>1</v>
      </c>
      <c r="J46" s="13">
        <v>519</v>
      </c>
      <c r="K46" s="13">
        <v>10</v>
      </c>
      <c r="L46" s="12" t="s">
        <v>126</v>
      </c>
      <c r="M46" s="13">
        <v>0</v>
      </c>
      <c r="N46" s="12" t="s">
        <v>196</v>
      </c>
      <c r="O46" s="13">
        <v>0</v>
      </c>
      <c r="P46" s="13">
        <v>1</v>
      </c>
      <c r="Q46" s="13">
        <v>0</v>
      </c>
      <c r="R46" s="13">
        <v>0</v>
      </c>
      <c r="S46" s="13">
        <v>1</v>
      </c>
      <c r="T46" s="13">
        <v>1</v>
      </c>
      <c r="U46" s="13">
        <v>0</v>
      </c>
      <c r="V46" s="13">
        <v>0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2"/>
      <c r="AC46" s="12"/>
      <c r="AD46" s="12"/>
      <c r="AE46" s="12"/>
      <c r="AF46" s="12"/>
      <c r="AG46" s="12"/>
      <c r="AH46" s="12"/>
    </row>
    <row r="47" spans="1:34" ht="15.75" customHeight="1">
      <c r="A47" s="11">
        <v>44569</v>
      </c>
      <c r="B47" s="12" t="s">
        <v>197</v>
      </c>
      <c r="C47" s="13">
        <v>0</v>
      </c>
      <c r="D47" s="13">
        <v>0</v>
      </c>
      <c r="E47" s="13">
        <v>1</v>
      </c>
      <c r="F47" s="13">
        <v>0</v>
      </c>
      <c r="G47" s="13">
        <v>0</v>
      </c>
      <c r="H47" s="13">
        <v>0</v>
      </c>
      <c r="I47" s="13">
        <v>1</v>
      </c>
      <c r="J47" s="12">
        <v>579</v>
      </c>
      <c r="K47" s="13">
        <v>19</v>
      </c>
      <c r="L47" s="24" t="s">
        <v>243</v>
      </c>
      <c r="M47" s="13">
        <v>0</v>
      </c>
      <c r="N47" s="12" t="s">
        <v>198</v>
      </c>
      <c r="O47" s="13">
        <v>1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1</v>
      </c>
      <c r="Z47" s="13">
        <v>0</v>
      </c>
      <c r="AA47" s="13">
        <v>0</v>
      </c>
      <c r="AB47" s="12"/>
      <c r="AC47" s="12"/>
      <c r="AD47" s="12"/>
      <c r="AE47" s="12"/>
      <c r="AF47" s="12"/>
      <c r="AG47" s="12"/>
      <c r="AH47" s="12"/>
    </row>
    <row r="48" spans="1:34" ht="12.95">
      <c r="A48" s="11">
        <v>44569</v>
      </c>
      <c r="B48" s="12" t="s">
        <v>199</v>
      </c>
      <c r="C48" s="13">
        <v>0</v>
      </c>
      <c r="D48" s="13">
        <v>1</v>
      </c>
      <c r="E48" s="13">
        <v>0</v>
      </c>
      <c r="F48" s="13">
        <v>0</v>
      </c>
      <c r="G48" s="12" t="s">
        <v>47</v>
      </c>
      <c r="H48" s="13">
        <v>0</v>
      </c>
      <c r="I48" s="13">
        <v>1</v>
      </c>
      <c r="J48" s="13">
        <v>428</v>
      </c>
      <c r="K48" s="13">
        <v>19</v>
      </c>
      <c r="L48" s="12" t="s">
        <v>126</v>
      </c>
      <c r="M48" s="13">
        <v>0</v>
      </c>
      <c r="N48" s="12" t="s">
        <v>200</v>
      </c>
      <c r="O48" s="13">
        <v>0</v>
      </c>
      <c r="P48" s="13">
        <v>1</v>
      </c>
      <c r="Q48" s="13">
        <v>0</v>
      </c>
      <c r="R48" s="13">
        <v>1</v>
      </c>
      <c r="S48" s="13">
        <v>1</v>
      </c>
      <c r="T48" s="13">
        <v>1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0</v>
      </c>
      <c r="AA48" s="13">
        <v>0</v>
      </c>
      <c r="AB48" s="12"/>
      <c r="AC48" s="12"/>
      <c r="AD48" s="12"/>
      <c r="AE48" s="12"/>
      <c r="AF48" s="12"/>
      <c r="AG48" s="12"/>
      <c r="AH48" s="12"/>
    </row>
    <row r="49" spans="1:34" ht="12.95">
      <c r="A49" s="11">
        <v>44570</v>
      </c>
      <c r="B49" s="12" t="s">
        <v>201</v>
      </c>
      <c r="C49" s="13">
        <v>0</v>
      </c>
      <c r="D49" s="13">
        <v>0</v>
      </c>
      <c r="E49" s="13">
        <v>0</v>
      </c>
      <c r="F49" s="13">
        <v>1</v>
      </c>
      <c r="G49" s="12" t="s">
        <v>47</v>
      </c>
      <c r="H49" s="13">
        <v>0</v>
      </c>
      <c r="I49" s="13">
        <v>1</v>
      </c>
      <c r="J49" s="13">
        <v>239</v>
      </c>
      <c r="K49" s="13">
        <v>1</v>
      </c>
      <c r="L49" s="12" t="s">
        <v>126</v>
      </c>
      <c r="M49" s="13">
        <v>0</v>
      </c>
      <c r="N49" s="12" t="s">
        <v>202</v>
      </c>
      <c r="O49" s="13">
        <v>0</v>
      </c>
      <c r="P49" s="13">
        <v>1</v>
      </c>
      <c r="Q49" s="13">
        <v>0</v>
      </c>
      <c r="R49" s="13">
        <v>0</v>
      </c>
      <c r="S49" s="13">
        <v>1</v>
      </c>
      <c r="T49" s="13">
        <v>0</v>
      </c>
      <c r="U49" s="13">
        <v>0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2"/>
      <c r="AC49" s="12"/>
      <c r="AD49" s="12"/>
      <c r="AE49" s="12"/>
      <c r="AF49" s="12"/>
      <c r="AG49" s="12"/>
      <c r="AH49" s="12"/>
    </row>
    <row r="50" spans="1:34" ht="12.95">
      <c r="A50" s="11">
        <v>44570</v>
      </c>
      <c r="B50" s="12" t="s">
        <v>203</v>
      </c>
      <c r="C50" s="13">
        <v>0</v>
      </c>
      <c r="D50" s="13">
        <v>0</v>
      </c>
      <c r="E50" s="13">
        <v>0</v>
      </c>
      <c r="F50" s="13">
        <v>0</v>
      </c>
      <c r="G50" s="13" t="s">
        <v>47</v>
      </c>
      <c r="H50" s="13">
        <v>1</v>
      </c>
      <c r="I50" s="13">
        <v>0</v>
      </c>
      <c r="J50" s="13">
        <v>4272</v>
      </c>
      <c r="K50" s="13">
        <v>139</v>
      </c>
      <c r="L50" s="12" t="s">
        <v>126</v>
      </c>
      <c r="M50" s="13">
        <v>0</v>
      </c>
      <c r="N50" s="12" t="s">
        <v>204</v>
      </c>
      <c r="O50" s="13">
        <v>1</v>
      </c>
      <c r="P50" s="13">
        <v>0</v>
      </c>
      <c r="Q50" s="13">
        <v>0</v>
      </c>
      <c r="R50" s="13">
        <v>0</v>
      </c>
      <c r="S50" s="13">
        <v>0</v>
      </c>
      <c r="T50" s="13">
        <v>1</v>
      </c>
      <c r="U50" s="13">
        <v>0</v>
      </c>
      <c r="V50" s="13">
        <v>0</v>
      </c>
      <c r="W50" s="13">
        <v>0</v>
      </c>
      <c r="X50" s="13">
        <v>0</v>
      </c>
      <c r="Y50" s="13">
        <v>1</v>
      </c>
      <c r="Z50" s="13">
        <v>0</v>
      </c>
      <c r="AA50" s="13">
        <v>0</v>
      </c>
      <c r="AB50" s="12"/>
      <c r="AC50" s="12"/>
      <c r="AD50" s="12"/>
      <c r="AE50" s="12"/>
      <c r="AF50" s="12"/>
      <c r="AG50" s="12"/>
      <c r="AH50" s="12"/>
    </row>
    <row r="51" spans="1:34" ht="12.95">
      <c r="A51" s="11">
        <v>44571</v>
      </c>
      <c r="B51" s="12" t="s">
        <v>208</v>
      </c>
      <c r="C51" s="13">
        <v>0</v>
      </c>
      <c r="D51" s="13">
        <v>0</v>
      </c>
      <c r="E51" s="13">
        <v>0</v>
      </c>
      <c r="F51" s="13">
        <v>1</v>
      </c>
      <c r="G51" s="12" t="s">
        <v>47</v>
      </c>
      <c r="H51" s="13">
        <v>0</v>
      </c>
      <c r="I51" s="13">
        <v>1</v>
      </c>
      <c r="J51" s="13">
        <v>266</v>
      </c>
      <c r="K51" s="13">
        <v>6</v>
      </c>
      <c r="L51" s="12" t="s">
        <v>126</v>
      </c>
      <c r="M51" s="13">
        <v>0</v>
      </c>
      <c r="N51" s="12" t="s">
        <v>244</v>
      </c>
      <c r="O51" s="13">
        <v>0</v>
      </c>
      <c r="P51" s="13">
        <v>0</v>
      </c>
      <c r="Q51" s="13">
        <v>0</v>
      </c>
      <c r="R51" s="13">
        <v>0</v>
      </c>
      <c r="S51" s="13">
        <v>1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2"/>
      <c r="AC51" s="12"/>
      <c r="AD51" s="12"/>
      <c r="AE51" s="12"/>
      <c r="AF51" s="12"/>
      <c r="AG51" s="12"/>
      <c r="AH51" s="12"/>
    </row>
    <row r="52" spans="1:34" ht="12.95">
      <c r="A52" s="11">
        <v>44572</v>
      </c>
      <c r="B52" s="12" t="s">
        <v>209</v>
      </c>
      <c r="C52" s="13">
        <v>0</v>
      </c>
      <c r="D52" s="13">
        <v>0</v>
      </c>
      <c r="E52" s="13">
        <v>0</v>
      </c>
      <c r="F52" s="13">
        <v>1</v>
      </c>
      <c r="G52" s="12" t="s">
        <v>47</v>
      </c>
      <c r="H52" s="13">
        <v>0</v>
      </c>
      <c r="I52" s="13">
        <v>1</v>
      </c>
      <c r="J52" s="13">
        <v>453</v>
      </c>
      <c r="K52" s="13">
        <v>21</v>
      </c>
      <c r="L52" s="12" t="s">
        <v>126</v>
      </c>
      <c r="M52" s="13">
        <v>0</v>
      </c>
      <c r="N52" s="12" t="s">
        <v>210</v>
      </c>
      <c r="O52" s="13">
        <v>0</v>
      </c>
      <c r="P52" s="13">
        <v>1</v>
      </c>
      <c r="Q52" s="13">
        <v>0</v>
      </c>
      <c r="R52" s="13">
        <v>0</v>
      </c>
      <c r="S52" s="13">
        <v>1</v>
      </c>
      <c r="T52" s="13">
        <v>1</v>
      </c>
      <c r="U52" s="13">
        <v>0</v>
      </c>
      <c r="V52" s="13">
        <v>0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2"/>
      <c r="AC52" s="12"/>
      <c r="AD52" s="12"/>
      <c r="AE52" s="12"/>
      <c r="AF52" s="12"/>
      <c r="AG52" s="12"/>
      <c r="AH52" s="12"/>
    </row>
    <row r="53" spans="1:34" ht="12.95">
      <c r="A53" s="11">
        <v>44572</v>
      </c>
      <c r="B53" s="12" t="s">
        <v>211</v>
      </c>
      <c r="C53" s="13">
        <v>0</v>
      </c>
      <c r="D53" s="13">
        <v>1</v>
      </c>
      <c r="E53" s="13">
        <v>0</v>
      </c>
      <c r="F53" s="13">
        <v>0</v>
      </c>
      <c r="G53" s="13">
        <v>0</v>
      </c>
      <c r="H53" s="13">
        <v>1</v>
      </c>
      <c r="I53" s="13">
        <v>0</v>
      </c>
      <c r="J53" s="13">
        <v>2455</v>
      </c>
      <c r="K53" s="13">
        <v>75</v>
      </c>
      <c r="L53" s="12" t="s">
        <v>126</v>
      </c>
      <c r="M53" s="13">
        <v>0</v>
      </c>
      <c r="N53" s="12" t="s">
        <v>212</v>
      </c>
      <c r="O53" s="13">
        <v>0</v>
      </c>
      <c r="P53" s="13">
        <v>0</v>
      </c>
      <c r="Q53" s="13">
        <v>0</v>
      </c>
      <c r="R53" s="13">
        <v>0</v>
      </c>
      <c r="S53" s="13">
        <v>0</v>
      </c>
      <c r="T53" s="13">
        <v>1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2"/>
      <c r="AC53" s="12"/>
      <c r="AD53" s="12"/>
      <c r="AE53" s="12"/>
      <c r="AF53" s="12"/>
      <c r="AG53" s="12"/>
      <c r="AH53" s="12"/>
    </row>
    <row r="54" spans="1:34" ht="12.95">
      <c r="A54" s="11">
        <v>44572</v>
      </c>
      <c r="B54" s="12" t="s">
        <v>245</v>
      </c>
      <c r="C54" s="13">
        <v>0</v>
      </c>
      <c r="D54" s="13">
        <v>0</v>
      </c>
      <c r="E54" s="13">
        <v>1</v>
      </c>
      <c r="F54" s="13">
        <v>0</v>
      </c>
      <c r="G54" s="13">
        <v>0</v>
      </c>
      <c r="H54" s="13">
        <v>1</v>
      </c>
      <c r="I54" s="13">
        <v>0</v>
      </c>
      <c r="J54" s="12">
        <v>380</v>
      </c>
      <c r="K54" s="13">
        <v>14</v>
      </c>
      <c r="L54" s="12" t="s">
        <v>246</v>
      </c>
      <c r="M54" s="13">
        <v>0</v>
      </c>
      <c r="N54" s="12" t="s">
        <v>214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1</v>
      </c>
      <c r="U54" s="13">
        <v>0</v>
      </c>
      <c r="V54" s="13">
        <v>0</v>
      </c>
      <c r="W54" s="13">
        <v>0</v>
      </c>
      <c r="X54" s="13">
        <v>0</v>
      </c>
      <c r="Y54" s="13">
        <v>1</v>
      </c>
      <c r="Z54" s="13">
        <v>0</v>
      </c>
      <c r="AA54" s="13">
        <v>0</v>
      </c>
      <c r="AB54" s="12"/>
      <c r="AC54" s="12"/>
      <c r="AD54" s="12"/>
      <c r="AE54" s="12"/>
      <c r="AF54" s="12"/>
      <c r="AG54" s="12"/>
      <c r="AH54" s="12"/>
    </row>
    <row r="55" spans="1:34" ht="12.95">
      <c r="A55" s="11">
        <v>44573</v>
      </c>
      <c r="B55" s="12" t="s">
        <v>217</v>
      </c>
      <c r="C55" s="13">
        <v>0</v>
      </c>
      <c r="D55" s="13">
        <v>0</v>
      </c>
      <c r="E55" s="13">
        <v>0</v>
      </c>
      <c r="F55" s="13">
        <v>1</v>
      </c>
      <c r="G55" s="12" t="s">
        <v>44</v>
      </c>
      <c r="H55" s="13">
        <v>0</v>
      </c>
      <c r="I55" s="13">
        <v>1</v>
      </c>
      <c r="J55" s="13">
        <v>448</v>
      </c>
      <c r="K55" s="13">
        <v>24</v>
      </c>
      <c r="L55" s="12" t="s">
        <v>126</v>
      </c>
      <c r="M55" s="13">
        <v>0</v>
      </c>
      <c r="N55" s="12" t="s">
        <v>218</v>
      </c>
      <c r="O55" s="13">
        <v>1</v>
      </c>
      <c r="P55" s="13">
        <v>0</v>
      </c>
      <c r="Q55" s="13">
        <v>0</v>
      </c>
      <c r="R55" s="13">
        <v>0</v>
      </c>
      <c r="S55" s="13">
        <v>1</v>
      </c>
      <c r="T55" s="13">
        <v>1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2"/>
      <c r="AC55" s="12"/>
      <c r="AD55" s="12"/>
      <c r="AE55" s="12"/>
      <c r="AF55" s="12"/>
      <c r="AG55" s="12"/>
      <c r="AH55" s="12"/>
    </row>
    <row r="56" spans="1:34" ht="12.95">
      <c r="A56" s="11">
        <v>44573</v>
      </c>
      <c r="B56" s="12" t="s">
        <v>221</v>
      </c>
      <c r="C56" s="13">
        <v>0</v>
      </c>
      <c r="D56" s="13">
        <v>1</v>
      </c>
      <c r="E56" s="13">
        <v>0</v>
      </c>
      <c r="F56" s="13">
        <v>0</v>
      </c>
      <c r="G56" s="13">
        <v>0</v>
      </c>
      <c r="H56" s="13">
        <v>1</v>
      </c>
      <c r="I56" s="13">
        <v>0</v>
      </c>
      <c r="J56" s="13">
        <v>1551</v>
      </c>
      <c r="K56" s="13">
        <v>86</v>
      </c>
      <c r="L56" s="12" t="s">
        <v>126</v>
      </c>
      <c r="M56" s="13">
        <v>0</v>
      </c>
      <c r="N56" s="12" t="s">
        <v>68</v>
      </c>
      <c r="O56" s="13">
        <v>1</v>
      </c>
      <c r="P56" s="13">
        <v>0</v>
      </c>
      <c r="Q56" s="13">
        <v>0</v>
      </c>
      <c r="R56" s="13">
        <v>0</v>
      </c>
      <c r="S56" s="13">
        <v>0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1</v>
      </c>
      <c r="Z56" s="13">
        <v>0</v>
      </c>
      <c r="AA56" s="13">
        <v>0</v>
      </c>
      <c r="AB56" s="12"/>
      <c r="AC56" s="12"/>
      <c r="AD56" s="12"/>
      <c r="AE56" s="12"/>
      <c r="AF56" s="12"/>
      <c r="AG56" s="12"/>
      <c r="AH56" s="12"/>
    </row>
    <row r="57" spans="1:34" ht="12.95">
      <c r="A57" s="11">
        <v>44574</v>
      </c>
      <c r="B57" s="12" t="s">
        <v>225</v>
      </c>
      <c r="C57" s="13">
        <v>0</v>
      </c>
      <c r="D57" s="13">
        <v>1</v>
      </c>
      <c r="E57" s="13">
        <v>0</v>
      </c>
      <c r="F57" s="13">
        <v>0</v>
      </c>
      <c r="G57" s="13">
        <v>0</v>
      </c>
      <c r="H57" s="13">
        <v>1</v>
      </c>
      <c r="I57" s="13">
        <v>0</v>
      </c>
      <c r="J57" s="13">
        <v>3436</v>
      </c>
      <c r="K57" s="13">
        <v>86</v>
      </c>
      <c r="L57" s="12" t="s">
        <v>126</v>
      </c>
      <c r="M57" s="13">
        <v>0</v>
      </c>
      <c r="N57" s="12" t="s">
        <v>247</v>
      </c>
      <c r="O57" s="13">
        <v>0</v>
      </c>
      <c r="P57" s="13">
        <v>0</v>
      </c>
      <c r="Q57" s="13">
        <v>0</v>
      </c>
      <c r="R57" s="13">
        <v>0</v>
      </c>
      <c r="S57" s="13">
        <v>0</v>
      </c>
      <c r="T57" s="13">
        <v>1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1</v>
      </c>
      <c r="AB57" s="12"/>
      <c r="AC57" s="12"/>
      <c r="AD57" s="12"/>
      <c r="AE57" s="12"/>
      <c r="AF57" s="12"/>
      <c r="AG57" s="12"/>
      <c r="AH57" s="12"/>
    </row>
    <row r="58" spans="1:34" ht="12.95">
      <c r="A58" s="8">
        <v>44577</v>
      </c>
      <c r="B58" s="1" t="s">
        <v>227</v>
      </c>
      <c r="C58" s="1">
        <v>0</v>
      </c>
      <c r="D58" s="1">
        <v>1</v>
      </c>
      <c r="E58" s="1">
        <v>0</v>
      </c>
      <c r="F58" s="1">
        <v>0</v>
      </c>
      <c r="G58" s="1">
        <v>0</v>
      </c>
      <c r="H58" s="1">
        <v>1</v>
      </c>
      <c r="I58" s="1">
        <v>0</v>
      </c>
      <c r="J58" s="1">
        <v>1975</v>
      </c>
      <c r="K58" s="1">
        <v>32</v>
      </c>
      <c r="L58" s="1" t="s">
        <v>126</v>
      </c>
      <c r="M58" s="1">
        <v>0</v>
      </c>
      <c r="N58" s="1" t="s">
        <v>86</v>
      </c>
      <c r="O58" s="1">
        <v>1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1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1</v>
      </c>
    </row>
    <row r="59" spans="1:34" ht="12.95">
      <c r="A59" s="8">
        <v>44578</v>
      </c>
      <c r="B59" s="1" t="s">
        <v>228</v>
      </c>
      <c r="C59" s="1">
        <v>0</v>
      </c>
      <c r="D59" s="1">
        <v>1</v>
      </c>
      <c r="E59" s="1">
        <v>0</v>
      </c>
      <c r="F59" s="1">
        <v>0</v>
      </c>
      <c r="G59" s="1">
        <v>0</v>
      </c>
      <c r="H59" s="1">
        <v>1</v>
      </c>
      <c r="I59" s="1">
        <v>0</v>
      </c>
      <c r="J59" s="1">
        <v>1504</v>
      </c>
      <c r="K59" s="1">
        <v>39</v>
      </c>
      <c r="L59" s="1" t="s">
        <v>126</v>
      </c>
      <c r="M59" s="1">
        <v>0</v>
      </c>
      <c r="N59" s="1" t="s">
        <v>229</v>
      </c>
      <c r="O59" s="1">
        <v>1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</row>
    <row r="60" spans="1:34" ht="12.95">
      <c r="A60" s="8">
        <v>44579</v>
      </c>
      <c r="B60" s="1" t="s">
        <v>232</v>
      </c>
      <c r="C60" s="1">
        <v>0</v>
      </c>
      <c r="D60" s="1">
        <v>0</v>
      </c>
      <c r="E60" s="1">
        <v>0</v>
      </c>
      <c r="F60" s="1">
        <v>0</v>
      </c>
      <c r="G60" s="1" t="s">
        <v>47</v>
      </c>
      <c r="H60" s="1">
        <v>1</v>
      </c>
      <c r="I60" s="1">
        <v>0</v>
      </c>
      <c r="J60" s="1">
        <v>4269</v>
      </c>
      <c r="K60" s="1">
        <v>141</v>
      </c>
      <c r="L60" s="1" t="s">
        <v>126</v>
      </c>
      <c r="M60" s="1">
        <v>0</v>
      </c>
      <c r="N60" s="1" t="s">
        <v>233</v>
      </c>
      <c r="O60" s="1">
        <v>1</v>
      </c>
      <c r="P60" s="1">
        <v>1</v>
      </c>
      <c r="Q60" s="1">
        <v>1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</row>
    <row r="61" spans="1:34" ht="12.95">
      <c r="A61" s="8">
        <v>44579</v>
      </c>
      <c r="B61" s="1" t="s">
        <v>234</v>
      </c>
      <c r="C61" s="1">
        <v>0</v>
      </c>
      <c r="D61" s="1">
        <v>1</v>
      </c>
      <c r="E61" s="1">
        <v>0</v>
      </c>
      <c r="F61" s="1">
        <v>0</v>
      </c>
      <c r="G61" s="1">
        <v>0</v>
      </c>
      <c r="H61" s="1">
        <v>1</v>
      </c>
      <c r="I61" s="1">
        <v>0</v>
      </c>
      <c r="J61" s="1">
        <v>784</v>
      </c>
      <c r="K61" s="1">
        <v>4</v>
      </c>
      <c r="L61" s="1" t="s">
        <v>126</v>
      </c>
      <c r="M61" s="1">
        <v>0</v>
      </c>
      <c r="N61" s="1" t="s">
        <v>235</v>
      </c>
      <c r="O61" s="1">
        <v>1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</row>
    <row r="62" spans="1:34" ht="12.95">
      <c r="A62" s="8">
        <v>44580</v>
      </c>
      <c r="B62" s="1" t="s">
        <v>236</v>
      </c>
      <c r="C62" s="1">
        <v>0</v>
      </c>
      <c r="D62" s="1">
        <v>1</v>
      </c>
      <c r="E62" s="1">
        <v>0</v>
      </c>
      <c r="F62" s="1">
        <v>0</v>
      </c>
      <c r="G62" s="1">
        <v>0</v>
      </c>
      <c r="H62" s="1">
        <v>1</v>
      </c>
      <c r="I62" s="1">
        <v>0</v>
      </c>
      <c r="J62" s="1">
        <v>816</v>
      </c>
      <c r="K62" s="1">
        <v>10</v>
      </c>
      <c r="L62" s="1" t="s">
        <v>126</v>
      </c>
      <c r="M62" s="1">
        <v>0</v>
      </c>
      <c r="N62" s="1" t="s">
        <v>237</v>
      </c>
      <c r="O62" s="1">
        <v>1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</row>
    <row r="63" spans="1:34" ht="12.95">
      <c r="A63" s="8">
        <v>44581</v>
      </c>
      <c r="B63" s="1" t="s">
        <v>238</v>
      </c>
      <c r="C63" s="1">
        <v>0</v>
      </c>
      <c r="D63" s="1">
        <v>0</v>
      </c>
      <c r="E63" s="1">
        <v>0</v>
      </c>
      <c r="F63" s="1">
        <v>0</v>
      </c>
      <c r="G63" s="1" t="s">
        <v>47</v>
      </c>
      <c r="H63" s="1">
        <v>1</v>
      </c>
      <c r="I63" s="1">
        <v>0</v>
      </c>
      <c r="J63" s="1">
        <v>2326</v>
      </c>
      <c r="K63" s="1">
        <v>73</v>
      </c>
      <c r="L63" s="1" t="s">
        <v>126</v>
      </c>
      <c r="M63" s="1">
        <v>0</v>
      </c>
      <c r="N63" s="1" t="s">
        <v>239</v>
      </c>
      <c r="O63" s="1">
        <v>1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1</v>
      </c>
    </row>
    <row r="64" spans="1:34" ht="12.95">
      <c r="A64" s="25" t="s">
        <v>248</v>
      </c>
      <c r="B64" s="25">
        <v>18</v>
      </c>
      <c r="C64" s="25">
        <f t="shared" ref="C64:F64" si="4">SUM(C45:C63)</f>
        <v>0</v>
      </c>
      <c r="D64" s="25">
        <f t="shared" si="4"/>
        <v>8</v>
      </c>
      <c r="E64" s="25">
        <f t="shared" si="4"/>
        <v>2</v>
      </c>
      <c r="F64" s="25">
        <f t="shared" si="4"/>
        <v>5</v>
      </c>
      <c r="G64" s="25" t="s">
        <v>249</v>
      </c>
      <c r="H64" s="25">
        <f t="shared" ref="H64:K64" si="5">SUM(H45:H63)</f>
        <v>11</v>
      </c>
      <c r="I64" s="25">
        <f t="shared" si="5"/>
        <v>7</v>
      </c>
      <c r="J64" s="25">
        <f t="shared" si="5"/>
        <v>26700</v>
      </c>
      <c r="K64" s="25">
        <f t="shared" si="5"/>
        <v>799</v>
      </c>
      <c r="L64" s="25"/>
      <c r="M64" s="25">
        <v>0</v>
      </c>
      <c r="N64" s="25"/>
      <c r="O64" s="25">
        <f t="shared" ref="O64:AA64" si="6">SUM(O45:O63)</f>
        <v>10</v>
      </c>
      <c r="P64" s="25">
        <f t="shared" si="6"/>
        <v>5</v>
      </c>
      <c r="Q64" s="25">
        <f t="shared" si="6"/>
        <v>1</v>
      </c>
      <c r="R64" s="25">
        <f t="shared" si="6"/>
        <v>1</v>
      </c>
      <c r="S64" s="25">
        <f t="shared" si="6"/>
        <v>6</v>
      </c>
      <c r="T64" s="25">
        <f t="shared" si="6"/>
        <v>8</v>
      </c>
      <c r="U64" s="25">
        <f t="shared" si="6"/>
        <v>1</v>
      </c>
      <c r="V64" s="25">
        <f t="shared" si="6"/>
        <v>0</v>
      </c>
      <c r="W64" s="25">
        <f t="shared" si="6"/>
        <v>0</v>
      </c>
      <c r="X64" s="25">
        <f t="shared" si="6"/>
        <v>0</v>
      </c>
      <c r="Y64" s="25">
        <f t="shared" si="6"/>
        <v>4</v>
      </c>
      <c r="Z64" s="25">
        <f t="shared" si="6"/>
        <v>0</v>
      </c>
      <c r="AA64" s="25">
        <f t="shared" si="6"/>
        <v>3</v>
      </c>
      <c r="AB64" s="25"/>
      <c r="AC64" s="25"/>
      <c r="AD64" s="25"/>
      <c r="AE64" s="25"/>
      <c r="AF64" s="25"/>
      <c r="AG64" s="25"/>
      <c r="AH64" s="25"/>
    </row>
    <row r="65" spans="1:34" ht="12.95">
      <c r="A65" s="12"/>
      <c r="B65" s="12"/>
      <c r="C65" s="12"/>
      <c r="D65" s="12"/>
      <c r="E65" s="12"/>
      <c r="F65" s="12"/>
      <c r="G65" s="12"/>
      <c r="H65" s="12"/>
      <c r="I65" s="12"/>
      <c r="J65" s="12">
        <f>AVERAGE(J46:J63)</f>
        <v>1483.3333333333333</v>
      </c>
      <c r="K65" s="12">
        <f>AVERAGE(K45:K63)</f>
        <v>44.388888888888886</v>
      </c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</row>
    <row r="66" spans="1:34" ht="12.95">
      <c r="A66" s="12"/>
      <c r="B66" s="15" t="s">
        <v>250</v>
      </c>
      <c r="C66" s="15"/>
      <c r="D66" s="15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</row>
    <row r="67" spans="1:34" ht="12.95">
      <c r="A67" s="12"/>
      <c r="B67" s="15" t="s">
        <v>251</v>
      </c>
      <c r="C67" s="15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</row>
    <row r="68" spans="1:34" ht="12.95">
      <c r="A68" s="12"/>
      <c r="B68" s="12" t="s">
        <v>252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</row>
    <row r="69" spans="1:34" ht="12.95">
      <c r="A69" s="12"/>
      <c r="B69" s="12"/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</row>
    <row r="70" spans="1:34" ht="12.95">
      <c r="B70" s="1"/>
    </row>
    <row r="71" spans="1:34" ht="12.95">
      <c r="A71" s="14" t="s">
        <v>2</v>
      </c>
      <c r="B71" s="52" t="s">
        <v>194</v>
      </c>
      <c r="O71" s="1" t="s">
        <v>4</v>
      </c>
      <c r="U71" s="1" t="s">
        <v>1</v>
      </c>
    </row>
    <row r="72" spans="1:34" ht="12.95">
      <c r="A72" s="14" t="s">
        <v>6</v>
      </c>
      <c r="B72" s="52" t="s">
        <v>146</v>
      </c>
      <c r="C72" s="1"/>
      <c r="D72" s="1"/>
      <c r="E72" s="1"/>
      <c r="F72" s="1"/>
      <c r="I72" s="1"/>
      <c r="J72" s="1"/>
      <c r="K72" s="1"/>
      <c r="O72" s="1" t="s">
        <v>8</v>
      </c>
      <c r="U72" s="1" t="s">
        <v>5</v>
      </c>
    </row>
    <row r="73" spans="1:34" ht="12.95">
      <c r="A73" s="14" t="s">
        <v>10</v>
      </c>
      <c r="B73" s="52">
        <v>115500</v>
      </c>
      <c r="C73" s="1"/>
      <c r="D73" s="1"/>
      <c r="E73" s="1"/>
      <c r="F73" s="1"/>
      <c r="I73" s="1"/>
      <c r="J73" s="1"/>
      <c r="K73" s="1"/>
      <c r="O73" s="1" t="s">
        <v>11</v>
      </c>
      <c r="U73" s="1" t="s">
        <v>9</v>
      </c>
    </row>
    <row r="74" spans="1:34" ht="12.95">
      <c r="A74" s="14" t="s">
        <v>13</v>
      </c>
      <c r="B74" s="52" t="s">
        <v>147</v>
      </c>
      <c r="N74" s="1"/>
      <c r="O74" s="1" t="s">
        <v>15</v>
      </c>
      <c r="P74" s="1"/>
      <c r="Q74" s="1"/>
      <c r="R74" s="1"/>
      <c r="S74" s="1"/>
      <c r="T74" s="1"/>
      <c r="U74" s="1" t="s">
        <v>12</v>
      </c>
    </row>
    <row r="75" spans="1:34" ht="12.95">
      <c r="A75" s="14" t="s">
        <v>16</v>
      </c>
      <c r="B75" s="52">
        <v>35</v>
      </c>
      <c r="O75" s="1" t="s">
        <v>17</v>
      </c>
    </row>
    <row r="76" spans="1:34" ht="12.95">
      <c r="O76" s="1"/>
    </row>
    <row r="77" spans="1:34" ht="12.95">
      <c r="B77" s="1"/>
      <c r="C77" s="112" t="s">
        <v>121</v>
      </c>
      <c r="D77" s="113"/>
      <c r="E77" s="113"/>
      <c r="F77" s="113"/>
      <c r="G77" s="113"/>
      <c r="H77" s="113"/>
      <c r="I77" s="113"/>
      <c r="J77" s="114" t="s">
        <v>122</v>
      </c>
      <c r="K77" s="113"/>
      <c r="L77" s="113"/>
      <c r="O77" s="115" t="s">
        <v>123</v>
      </c>
      <c r="P77" s="113"/>
      <c r="Q77" s="113"/>
      <c r="R77" s="113"/>
      <c r="S77" s="113"/>
      <c r="T77" s="113"/>
      <c r="U77" s="116" t="s">
        <v>124</v>
      </c>
      <c r="V77" s="113"/>
      <c r="W77" s="113"/>
      <c r="X77" s="113"/>
      <c r="Y77" s="7" t="s">
        <v>125</v>
      </c>
      <c r="Z77" s="7"/>
      <c r="AA77" s="7"/>
    </row>
    <row r="78" spans="1:34" ht="12.95">
      <c r="A78" s="1"/>
      <c r="B78" s="1" t="s">
        <v>18</v>
      </c>
      <c r="C78" s="3" t="s">
        <v>19</v>
      </c>
      <c r="D78" s="3" t="s">
        <v>20</v>
      </c>
      <c r="E78" s="3" t="s">
        <v>21</v>
      </c>
      <c r="F78" s="3" t="s">
        <v>22</v>
      </c>
      <c r="G78" s="3" t="s">
        <v>23</v>
      </c>
      <c r="H78" s="3" t="s">
        <v>24</v>
      </c>
      <c r="I78" s="3" t="s">
        <v>25</v>
      </c>
      <c r="J78" s="4" t="s">
        <v>26</v>
      </c>
      <c r="K78" s="4" t="s">
        <v>27</v>
      </c>
      <c r="L78" s="4" t="s">
        <v>148</v>
      </c>
      <c r="M78" s="1" t="s">
        <v>13</v>
      </c>
      <c r="N78" s="1" t="s">
        <v>29</v>
      </c>
      <c r="O78" s="5" t="s">
        <v>30</v>
      </c>
      <c r="P78" s="5" t="s">
        <v>31</v>
      </c>
      <c r="Q78" s="5" t="s">
        <v>32</v>
      </c>
      <c r="R78" s="5" t="s">
        <v>33</v>
      </c>
      <c r="S78" s="5" t="s">
        <v>34</v>
      </c>
      <c r="T78" s="5" t="s">
        <v>35</v>
      </c>
      <c r="U78" s="6" t="s">
        <v>36</v>
      </c>
      <c r="V78" s="6" t="s">
        <v>37</v>
      </c>
      <c r="W78" s="6" t="s">
        <v>38</v>
      </c>
      <c r="X78" s="6" t="s">
        <v>39</v>
      </c>
      <c r="Y78" s="7" t="s">
        <v>40</v>
      </c>
      <c r="Z78" s="7" t="s">
        <v>41</v>
      </c>
      <c r="AA78" s="7" t="s">
        <v>42</v>
      </c>
    </row>
    <row r="79" spans="1:34" ht="12.95">
      <c r="A79" s="8">
        <v>44569</v>
      </c>
      <c r="B79" s="1" t="s">
        <v>195</v>
      </c>
      <c r="C79" s="1">
        <v>0</v>
      </c>
      <c r="D79" s="1">
        <v>0</v>
      </c>
      <c r="E79" s="1">
        <v>0</v>
      </c>
      <c r="F79" s="1">
        <v>1</v>
      </c>
      <c r="G79" s="1" t="s">
        <v>44</v>
      </c>
      <c r="H79" s="1">
        <v>0</v>
      </c>
      <c r="I79" s="1">
        <v>1</v>
      </c>
      <c r="J79" s="1">
        <v>485</v>
      </c>
      <c r="K79" s="1">
        <v>54</v>
      </c>
      <c r="L79" s="1">
        <v>13</v>
      </c>
      <c r="M79" s="1">
        <v>0</v>
      </c>
      <c r="N79" s="1" t="s">
        <v>196</v>
      </c>
      <c r="O79" s="1">
        <v>0</v>
      </c>
      <c r="P79" s="1">
        <v>1</v>
      </c>
      <c r="Q79" s="1">
        <v>0</v>
      </c>
      <c r="R79" s="1">
        <v>0</v>
      </c>
      <c r="S79" s="1">
        <v>1</v>
      </c>
      <c r="T79" s="1">
        <v>1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</row>
    <row r="80" spans="1:34" ht="12.95">
      <c r="A80" s="8">
        <v>44569</v>
      </c>
      <c r="B80" s="1" t="s">
        <v>253</v>
      </c>
      <c r="C80" s="1"/>
      <c r="D80" s="1"/>
      <c r="E80" s="1"/>
      <c r="F80" s="1"/>
      <c r="G80" s="1"/>
      <c r="H80" s="1"/>
      <c r="I80" s="1" t="s">
        <v>165</v>
      </c>
      <c r="J80" s="1"/>
      <c r="K80" s="1"/>
      <c r="L80" s="1"/>
      <c r="M80" s="1"/>
      <c r="N80" s="1" t="s">
        <v>254</v>
      </c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34" ht="12.95">
      <c r="A81" s="8">
        <v>44569</v>
      </c>
      <c r="B81" s="1" t="s">
        <v>255</v>
      </c>
      <c r="C81" s="1">
        <v>1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J81" s="1">
        <v>2018</v>
      </c>
      <c r="K81" s="1">
        <v>46</v>
      </c>
      <c r="L81" s="1">
        <v>21</v>
      </c>
      <c r="M81" s="1">
        <v>0</v>
      </c>
      <c r="N81" s="1" t="s">
        <v>256</v>
      </c>
      <c r="O81" s="1">
        <v>1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</row>
    <row r="82" spans="1:34" ht="12.95">
      <c r="A82" s="11">
        <v>44569</v>
      </c>
      <c r="B82" s="12" t="s">
        <v>199</v>
      </c>
      <c r="C82" s="13">
        <v>0</v>
      </c>
      <c r="D82" s="13">
        <v>1</v>
      </c>
      <c r="E82" s="13">
        <v>0</v>
      </c>
      <c r="F82" s="13">
        <v>0</v>
      </c>
      <c r="G82" s="12" t="s">
        <v>47</v>
      </c>
      <c r="H82" s="13">
        <v>0</v>
      </c>
      <c r="I82" s="13">
        <v>1</v>
      </c>
      <c r="J82" s="13">
        <v>176</v>
      </c>
      <c r="K82" s="13">
        <v>92</v>
      </c>
      <c r="L82" s="13">
        <v>12</v>
      </c>
      <c r="M82" s="13">
        <v>0</v>
      </c>
      <c r="N82" s="12" t="s">
        <v>200</v>
      </c>
      <c r="O82" s="13">
        <v>0</v>
      </c>
      <c r="P82" s="13">
        <v>1</v>
      </c>
      <c r="Q82" s="13">
        <v>0</v>
      </c>
      <c r="R82" s="13">
        <v>1</v>
      </c>
      <c r="S82" s="13">
        <v>1</v>
      </c>
      <c r="T82" s="13">
        <v>1</v>
      </c>
      <c r="U82" s="13">
        <v>0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2"/>
      <c r="AC82" s="12"/>
      <c r="AD82" s="12"/>
      <c r="AE82" s="12"/>
      <c r="AF82" s="12"/>
      <c r="AG82" s="12"/>
      <c r="AH82" s="12"/>
    </row>
    <row r="83" spans="1:34" ht="12.95">
      <c r="A83" s="11">
        <v>44570</v>
      </c>
      <c r="B83" s="12" t="s">
        <v>201</v>
      </c>
      <c r="C83" s="13">
        <v>0</v>
      </c>
      <c r="D83" s="13">
        <v>0</v>
      </c>
      <c r="E83" s="13">
        <v>0</v>
      </c>
      <c r="F83" s="13">
        <v>1</v>
      </c>
      <c r="G83" s="12" t="s">
        <v>47</v>
      </c>
      <c r="H83" s="13">
        <v>0</v>
      </c>
      <c r="I83" s="13">
        <v>1</v>
      </c>
      <c r="J83" s="13">
        <v>200</v>
      </c>
      <c r="K83" s="13">
        <v>53</v>
      </c>
      <c r="L83" s="13">
        <v>16</v>
      </c>
      <c r="M83" s="13">
        <v>0</v>
      </c>
      <c r="N83" s="12" t="s">
        <v>202</v>
      </c>
      <c r="O83" s="13">
        <v>0</v>
      </c>
      <c r="P83" s="13">
        <v>1</v>
      </c>
      <c r="Q83" s="13">
        <v>0</v>
      </c>
      <c r="R83" s="13">
        <v>0</v>
      </c>
      <c r="S83" s="13">
        <v>1</v>
      </c>
      <c r="T83" s="13">
        <v>0</v>
      </c>
      <c r="U83" s="13">
        <v>0</v>
      </c>
      <c r="V83" s="13">
        <v>0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2"/>
      <c r="AC83" s="12"/>
      <c r="AD83" s="12"/>
      <c r="AE83" s="12"/>
      <c r="AF83" s="12"/>
      <c r="AG83" s="12"/>
      <c r="AH83" s="12"/>
    </row>
    <row r="84" spans="1:34" ht="12.95">
      <c r="A84" s="8">
        <v>44570</v>
      </c>
      <c r="B84" s="1" t="s">
        <v>203</v>
      </c>
      <c r="C84" s="1">
        <v>1</v>
      </c>
      <c r="D84" s="1">
        <v>1</v>
      </c>
      <c r="E84" s="1">
        <v>0</v>
      </c>
      <c r="F84" s="1">
        <v>1</v>
      </c>
      <c r="G84" s="1">
        <v>0</v>
      </c>
      <c r="H84" s="1">
        <v>1</v>
      </c>
      <c r="I84" s="1">
        <v>0</v>
      </c>
      <c r="J84" s="1">
        <f>467+203+280</f>
        <v>950</v>
      </c>
      <c r="K84" s="1">
        <f>82+3+28</f>
        <v>113</v>
      </c>
      <c r="L84" s="1">
        <f>22+4+9</f>
        <v>35</v>
      </c>
      <c r="M84" s="1">
        <v>0</v>
      </c>
      <c r="N84" s="1" t="s">
        <v>204</v>
      </c>
      <c r="O84" s="1">
        <v>1</v>
      </c>
      <c r="P84" s="1">
        <v>0</v>
      </c>
      <c r="Q84" s="1">
        <v>0</v>
      </c>
      <c r="R84" s="1">
        <v>0</v>
      </c>
      <c r="S84" s="1">
        <v>0</v>
      </c>
      <c r="T84" s="1">
        <v>1</v>
      </c>
      <c r="U84" s="1">
        <v>0</v>
      </c>
      <c r="V84" s="1">
        <v>0</v>
      </c>
      <c r="W84" s="1">
        <v>0</v>
      </c>
      <c r="X84" s="1">
        <v>0</v>
      </c>
      <c r="Y84" s="1">
        <v>1</v>
      </c>
      <c r="Z84" s="1">
        <v>0</v>
      </c>
      <c r="AA84" s="1">
        <v>0</v>
      </c>
    </row>
    <row r="85" spans="1:34" ht="12.95">
      <c r="A85" s="8">
        <v>44570</v>
      </c>
      <c r="B85" s="1" t="s">
        <v>257</v>
      </c>
      <c r="C85" s="3"/>
      <c r="D85" s="3"/>
      <c r="E85" s="3"/>
      <c r="F85" s="3"/>
      <c r="G85" s="3"/>
      <c r="H85" s="3"/>
      <c r="I85" s="3" t="s">
        <v>165</v>
      </c>
      <c r="J85" s="4"/>
      <c r="K85" s="4"/>
      <c r="L85" s="4"/>
      <c r="O85" s="5"/>
      <c r="P85" s="5"/>
      <c r="Q85" s="5"/>
      <c r="R85" s="5"/>
      <c r="S85" s="5"/>
      <c r="T85" s="5"/>
      <c r="U85" s="6"/>
      <c r="V85" s="6"/>
      <c r="W85" s="6"/>
      <c r="X85" s="6"/>
      <c r="Y85" s="7"/>
      <c r="Z85" s="7"/>
      <c r="AA85" s="7"/>
    </row>
    <row r="86" spans="1:34" ht="12.95">
      <c r="A86" s="8">
        <v>44570</v>
      </c>
      <c r="B86" s="1" t="s">
        <v>258</v>
      </c>
      <c r="C86" s="3"/>
      <c r="D86" s="3"/>
      <c r="E86" s="3"/>
      <c r="F86" s="3"/>
      <c r="G86" s="3"/>
      <c r="H86" s="3"/>
      <c r="I86" s="3" t="s">
        <v>165</v>
      </c>
      <c r="J86" s="4"/>
      <c r="K86" s="4"/>
      <c r="L86" s="4"/>
      <c r="O86" s="5"/>
      <c r="P86" s="5"/>
      <c r="Q86" s="5"/>
      <c r="R86" s="5"/>
      <c r="S86" s="5"/>
      <c r="T86" s="5"/>
      <c r="U86" s="6"/>
      <c r="V86" s="6"/>
      <c r="W86" s="6"/>
      <c r="X86" s="6"/>
      <c r="Y86" s="7"/>
      <c r="Z86" s="7"/>
      <c r="AA86" s="7"/>
    </row>
    <row r="87" spans="1:34" ht="12.95">
      <c r="A87" s="8">
        <v>44570</v>
      </c>
      <c r="B87" s="1" t="s">
        <v>205</v>
      </c>
      <c r="C87" s="3">
        <v>0</v>
      </c>
      <c r="D87" s="3">
        <v>0</v>
      </c>
      <c r="E87" s="3">
        <v>1</v>
      </c>
      <c r="F87" s="3">
        <v>0</v>
      </c>
      <c r="G87" s="3">
        <v>0</v>
      </c>
      <c r="H87" s="3">
        <v>0</v>
      </c>
      <c r="I87" s="3">
        <v>1</v>
      </c>
      <c r="J87" s="4">
        <v>3443</v>
      </c>
      <c r="K87" s="1">
        <v>245</v>
      </c>
      <c r="L87" s="1">
        <v>178</v>
      </c>
      <c r="M87" s="1">
        <v>0</v>
      </c>
      <c r="N87" s="1" t="s">
        <v>259</v>
      </c>
      <c r="O87" s="5">
        <v>1</v>
      </c>
      <c r="P87" s="5">
        <v>0</v>
      </c>
      <c r="Q87" s="5">
        <v>0</v>
      </c>
      <c r="R87" s="5">
        <v>0</v>
      </c>
      <c r="S87" s="5">
        <v>0</v>
      </c>
      <c r="T87" s="5">
        <v>0</v>
      </c>
      <c r="U87" s="6">
        <v>0</v>
      </c>
      <c r="V87" s="6">
        <v>0</v>
      </c>
      <c r="W87" s="6">
        <v>0</v>
      </c>
      <c r="X87" s="6">
        <v>0</v>
      </c>
      <c r="Y87" s="7">
        <v>1</v>
      </c>
      <c r="Z87" s="7">
        <v>0</v>
      </c>
      <c r="AA87" s="7">
        <v>0</v>
      </c>
      <c r="AB87" s="1" t="s">
        <v>207</v>
      </c>
    </row>
    <row r="88" spans="1:34" ht="12.95">
      <c r="A88" s="8">
        <v>44571</v>
      </c>
      <c r="B88" s="1" t="s">
        <v>208</v>
      </c>
      <c r="C88" s="1">
        <v>0</v>
      </c>
      <c r="D88" s="1">
        <v>0</v>
      </c>
      <c r="E88" s="1">
        <v>0</v>
      </c>
      <c r="F88" s="1">
        <v>1</v>
      </c>
      <c r="G88" s="1" t="s">
        <v>47</v>
      </c>
      <c r="H88" s="1">
        <v>0</v>
      </c>
      <c r="I88" s="1">
        <v>1</v>
      </c>
      <c r="J88" s="4">
        <v>53</v>
      </c>
      <c r="K88" s="1">
        <v>34</v>
      </c>
      <c r="L88" s="1">
        <v>6</v>
      </c>
      <c r="M88" s="1">
        <v>0</v>
      </c>
      <c r="N88" s="1" t="s">
        <v>244</v>
      </c>
      <c r="O88" s="1">
        <v>0</v>
      </c>
      <c r="P88" s="1">
        <v>0</v>
      </c>
      <c r="Q88" s="1">
        <v>0</v>
      </c>
      <c r="R88" s="1">
        <v>0</v>
      </c>
      <c r="S88" s="1">
        <v>1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</row>
    <row r="89" spans="1:34" ht="12.95">
      <c r="A89" s="8">
        <v>44571</v>
      </c>
      <c r="B89" s="1" t="s">
        <v>260</v>
      </c>
      <c r="C89" s="3">
        <v>1</v>
      </c>
      <c r="D89" s="3">
        <v>0</v>
      </c>
      <c r="E89" s="3">
        <v>0</v>
      </c>
      <c r="F89" s="3">
        <v>1</v>
      </c>
      <c r="G89" s="3">
        <v>0</v>
      </c>
      <c r="H89" s="3">
        <v>0</v>
      </c>
      <c r="I89" s="3">
        <v>1</v>
      </c>
      <c r="J89" s="4">
        <v>1010</v>
      </c>
      <c r="K89" s="4">
        <v>130</v>
      </c>
      <c r="L89" s="4">
        <v>27</v>
      </c>
      <c r="M89" s="1">
        <v>0</v>
      </c>
      <c r="N89" s="1" t="s">
        <v>261</v>
      </c>
      <c r="O89" s="5">
        <v>1</v>
      </c>
      <c r="P89" s="5">
        <v>1</v>
      </c>
      <c r="Q89" s="5">
        <v>0</v>
      </c>
      <c r="R89" s="5">
        <v>0</v>
      </c>
      <c r="S89" s="5">
        <v>0</v>
      </c>
      <c r="T89" s="5">
        <v>1</v>
      </c>
      <c r="U89" s="6">
        <v>0</v>
      </c>
      <c r="V89" s="6">
        <v>0</v>
      </c>
      <c r="W89" s="6">
        <v>0</v>
      </c>
      <c r="X89" s="6">
        <v>0</v>
      </c>
      <c r="Y89" s="7">
        <v>0</v>
      </c>
      <c r="Z89" s="7">
        <v>0</v>
      </c>
      <c r="AA89" s="7">
        <v>0</v>
      </c>
    </row>
    <row r="90" spans="1:34" ht="12.95">
      <c r="A90" s="8">
        <v>44571</v>
      </c>
      <c r="B90" s="24" t="s">
        <v>262</v>
      </c>
      <c r="C90" s="3"/>
      <c r="D90" s="3"/>
      <c r="E90" s="3"/>
      <c r="F90" s="3"/>
      <c r="G90" s="3"/>
      <c r="H90" s="3"/>
      <c r="I90" s="3" t="s">
        <v>165</v>
      </c>
      <c r="J90" s="4"/>
      <c r="K90" s="4"/>
      <c r="L90" s="4"/>
      <c r="O90" s="5"/>
      <c r="P90" s="5"/>
      <c r="Q90" s="5"/>
      <c r="R90" s="5"/>
      <c r="S90" s="5"/>
      <c r="T90" s="5"/>
      <c r="U90" s="6"/>
      <c r="V90" s="6"/>
      <c r="W90" s="6"/>
      <c r="X90" s="6"/>
      <c r="Y90" s="7"/>
      <c r="Z90" s="7"/>
      <c r="AA90" s="7"/>
    </row>
    <row r="91" spans="1:34" ht="12.95">
      <c r="A91" s="8">
        <v>44572</v>
      </c>
      <c r="B91" s="1" t="s">
        <v>209</v>
      </c>
      <c r="C91" s="1">
        <v>0</v>
      </c>
      <c r="D91" s="1">
        <v>0</v>
      </c>
      <c r="E91" s="1">
        <v>0</v>
      </c>
      <c r="F91" s="1">
        <v>1</v>
      </c>
      <c r="G91" s="1" t="s">
        <v>47</v>
      </c>
      <c r="H91" s="1">
        <v>0</v>
      </c>
      <c r="I91" s="1">
        <v>1</v>
      </c>
      <c r="J91" s="1">
        <v>501</v>
      </c>
      <c r="K91" s="1">
        <v>119</v>
      </c>
      <c r="L91" s="1">
        <v>28</v>
      </c>
      <c r="M91" s="1">
        <v>0</v>
      </c>
      <c r="N91" s="1" t="s">
        <v>210</v>
      </c>
      <c r="O91" s="1">
        <v>0</v>
      </c>
      <c r="P91" s="1">
        <v>1</v>
      </c>
      <c r="Q91" s="1">
        <v>0</v>
      </c>
      <c r="R91" s="1">
        <v>0</v>
      </c>
      <c r="S91" s="1">
        <v>1</v>
      </c>
      <c r="T91" s="1">
        <v>1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</row>
    <row r="92" spans="1:34" ht="12.95">
      <c r="A92" s="8">
        <v>44572</v>
      </c>
      <c r="B92" s="1" t="s">
        <v>263</v>
      </c>
      <c r="C92" s="3"/>
      <c r="D92" s="3"/>
      <c r="E92" s="3"/>
      <c r="F92" s="3"/>
      <c r="G92" s="3"/>
      <c r="H92" s="3"/>
      <c r="I92" s="3" t="s">
        <v>165</v>
      </c>
      <c r="J92" s="4"/>
      <c r="K92" s="4"/>
      <c r="L92" s="4"/>
      <c r="O92" s="5"/>
      <c r="P92" s="5"/>
      <c r="Q92" s="5"/>
      <c r="R92" s="5"/>
      <c r="S92" s="5"/>
      <c r="T92" s="5"/>
      <c r="U92" s="6"/>
      <c r="V92" s="6"/>
      <c r="W92" s="6"/>
      <c r="X92" s="6"/>
      <c r="Y92" s="7"/>
      <c r="Z92" s="7"/>
      <c r="AA92" s="7"/>
    </row>
    <row r="93" spans="1:34" ht="12.95">
      <c r="A93" s="8">
        <v>44572</v>
      </c>
      <c r="B93" s="1" t="s">
        <v>211</v>
      </c>
      <c r="C93" s="1">
        <v>0</v>
      </c>
      <c r="D93" s="1">
        <v>1</v>
      </c>
      <c r="E93" s="1">
        <v>0</v>
      </c>
      <c r="F93" s="1">
        <v>0</v>
      </c>
      <c r="G93" s="1">
        <v>0</v>
      </c>
      <c r="H93" s="1">
        <v>1</v>
      </c>
      <c r="I93" s="1">
        <v>0</v>
      </c>
      <c r="J93" s="1">
        <v>3089</v>
      </c>
      <c r="K93" s="1">
        <v>195</v>
      </c>
      <c r="L93" s="1">
        <v>134</v>
      </c>
      <c r="M93" s="1">
        <v>0</v>
      </c>
      <c r="N93" s="1" t="s">
        <v>212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1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</row>
    <row r="94" spans="1:34" ht="15">
      <c r="A94" s="8">
        <v>44572</v>
      </c>
      <c r="B94" s="16" t="s">
        <v>213</v>
      </c>
      <c r="C94" s="3">
        <v>0</v>
      </c>
      <c r="D94" s="3">
        <v>0</v>
      </c>
      <c r="E94" s="3">
        <v>1</v>
      </c>
      <c r="F94" s="3">
        <v>0</v>
      </c>
      <c r="G94" s="3">
        <v>0</v>
      </c>
      <c r="H94" s="3">
        <v>1</v>
      </c>
      <c r="I94" s="3">
        <v>0</v>
      </c>
      <c r="J94" s="4">
        <f>1565+54</f>
        <v>1619</v>
      </c>
      <c r="K94" s="4">
        <f>274+7</f>
        <v>281</v>
      </c>
      <c r="L94" s="4">
        <v>56</v>
      </c>
      <c r="M94" s="1">
        <v>0</v>
      </c>
      <c r="N94" s="1" t="s">
        <v>214</v>
      </c>
      <c r="O94" s="5">
        <v>1</v>
      </c>
      <c r="P94" s="5">
        <v>0</v>
      </c>
      <c r="Q94" s="5">
        <v>1</v>
      </c>
      <c r="R94" s="5">
        <v>0</v>
      </c>
      <c r="S94" s="5">
        <v>0</v>
      </c>
      <c r="T94" s="5">
        <v>1</v>
      </c>
      <c r="U94" s="6">
        <v>0</v>
      </c>
      <c r="V94" s="6">
        <v>0</v>
      </c>
      <c r="W94" s="6">
        <v>0</v>
      </c>
      <c r="X94" s="6">
        <v>0</v>
      </c>
      <c r="Y94" s="7">
        <v>0</v>
      </c>
      <c r="Z94" s="7">
        <v>0</v>
      </c>
      <c r="AA94" s="7">
        <v>0</v>
      </c>
    </row>
    <row r="95" spans="1:34" ht="12.95">
      <c r="A95" s="8">
        <v>44573</v>
      </c>
      <c r="B95" s="1" t="s">
        <v>217</v>
      </c>
      <c r="C95" s="1">
        <v>0</v>
      </c>
      <c r="D95" s="1">
        <v>0</v>
      </c>
      <c r="E95" s="1">
        <v>0</v>
      </c>
      <c r="F95" s="1">
        <v>1</v>
      </c>
      <c r="G95" s="1" t="s">
        <v>44</v>
      </c>
      <c r="H95" s="1">
        <v>0</v>
      </c>
      <c r="I95" s="1">
        <v>1</v>
      </c>
      <c r="J95" s="1">
        <v>187</v>
      </c>
      <c r="K95" s="1">
        <v>52</v>
      </c>
      <c r="L95" s="1">
        <v>8</v>
      </c>
      <c r="M95" s="1">
        <v>0</v>
      </c>
      <c r="N95" s="1" t="s">
        <v>218</v>
      </c>
      <c r="O95" s="1">
        <v>1</v>
      </c>
      <c r="P95" s="1">
        <v>0</v>
      </c>
      <c r="Q95" s="1">
        <v>0</v>
      </c>
      <c r="R95" s="1">
        <v>0</v>
      </c>
      <c r="S95" s="1">
        <v>1</v>
      </c>
      <c r="T95" s="1">
        <v>1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</row>
    <row r="96" spans="1:34" ht="12.95">
      <c r="A96" s="8">
        <v>44573</v>
      </c>
      <c r="B96" s="1" t="s">
        <v>219</v>
      </c>
      <c r="C96" s="3">
        <v>1</v>
      </c>
      <c r="D96" s="3">
        <v>0</v>
      </c>
      <c r="E96" s="3">
        <v>0</v>
      </c>
      <c r="F96" s="3">
        <v>0</v>
      </c>
      <c r="G96" s="3">
        <v>0</v>
      </c>
      <c r="H96" s="3">
        <v>1</v>
      </c>
      <c r="I96" s="3">
        <v>0</v>
      </c>
      <c r="J96" s="4">
        <f>1486+713+1013</f>
        <v>3212</v>
      </c>
      <c r="K96" s="4">
        <f>127+15+50</f>
        <v>192</v>
      </c>
      <c r="L96" s="4">
        <f>63+11+14</f>
        <v>88</v>
      </c>
      <c r="M96" s="1">
        <v>0</v>
      </c>
      <c r="N96" s="1" t="s">
        <v>220</v>
      </c>
      <c r="O96" s="5">
        <v>1</v>
      </c>
      <c r="P96" s="5">
        <v>0</v>
      </c>
      <c r="Q96" s="5">
        <v>0</v>
      </c>
      <c r="R96" s="5">
        <v>0</v>
      </c>
      <c r="S96" s="5">
        <v>0</v>
      </c>
      <c r="T96" s="5">
        <v>0</v>
      </c>
      <c r="U96" s="6">
        <v>0</v>
      </c>
      <c r="V96" s="6">
        <v>0</v>
      </c>
      <c r="W96" s="6">
        <v>0</v>
      </c>
      <c r="X96" s="6">
        <v>0</v>
      </c>
      <c r="Y96" s="7">
        <v>1</v>
      </c>
      <c r="Z96" s="7">
        <v>0</v>
      </c>
      <c r="AA96" s="7">
        <v>0</v>
      </c>
    </row>
    <row r="97" spans="1:27" ht="12.95">
      <c r="A97" s="8">
        <v>44573</v>
      </c>
      <c r="B97" s="1" t="s">
        <v>221</v>
      </c>
      <c r="C97" s="1">
        <v>0</v>
      </c>
      <c r="D97" s="1">
        <v>1</v>
      </c>
      <c r="E97" s="1">
        <v>0</v>
      </c>
      <c r="F97" s="1">
        <v>0</v>
      </c>
      <c r="G97" s="1">
        <v>0</v>
      </c>
      <c r="H97" s="1">
        <v>1</v>
      </c>
      <c r="I97" s="1">
        <v>0</v>
      </c>
      <c r="J97" s="1">
        <v>731</v>
      </c>
      <c r="K97" s="1">
        <v>130</v>
      </c>
      <c r="L97" s="1">
        <v>24</v>
      </c>
      <c r="M97" s="1">
        <v>0</v>
      </c>
      <c r="N97" s="1" t="s">
        <v>68</v>
      </c>
      <c r="O97" s="1">
        <v>1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1</v>
      </c>
      <c r="Z97" s="1">
        <v>0</v>
      </c>
      <c r="AA97" s="1">
        <v>0</v>
      </c>
    </row>
    <row r="98" spans="1:27" ht="15">
      <c r="A98" s="8">
        <v>44573</v>
      </c>
      <c r="B98" s="16" t="s">
        <v>222</v>
      </c>
      <c r="C98" s="1">
        <v>0</v>
      </c>
      <c r="D98" s="1">
        <v>0</v>
      </c>
      <c r="E98" s="1">
        <v>1</v>
      </c>
      <c r="F98" s="1">
        <v>0</v>
      </c>
      <c r="G98" s="1">
        <v>0</v>
      </c>
      <c r="H98" s="1">
        <v>1</v>
      </c>
      <c r="I98" s="1">
        <v>0</v>
      </c>
      <c r="J98" s="1">
        <v>753</v>
      </c>
      <c r="K98" s="1">
        <v>110</v>
      </c>
      <c r="L98" s="1">
        <v>16</v>
      </c>
      <c r="M98" s="1">
        <v>0</v>
      </c>
      <c r="N98" s="1" t="s">
        <v>223</v>
      </c>
      <c r="O98" s="1">
        <v>1</v>
      </c>
      <c r="P98" s="1">
        <v>0</v>
      </c>
      <c r="Q98" s="1">
        <v>0</v>
      </c>
      <c r="R98" s="1">
        <v>0</v>
      </c>
      <c r="S98" s="1">
        <v>0</v>
      </c>
      <c r="T98" s="1">
        <v>1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</row>
    <row r="99" spans="1:27" ht="12.95">
      <c r="A99" s="8">
        <v>44574</v>
      </c>
      <c r="B99" s="1" t="s">
        <v>264</v>
      </c>
      <c r="C99" s="3">
        <v>1</v>
      </c>
      <c r="D99" s="3">
        <v>0</v>
      </c>
      <c r="E99" s="3">
        <v>0</v>
      </c>
      <c r="F99" s="3">
        <v>0</v>
      </c>
      <c r="G99" s="3">
        <v>0</v>
      </c>
      <c r="H99" s="3">
        <v>1</v>
      </c>
      <c r="I99" s="3">
        <v>0</v>
      </c>
      <c r="J99" s="4">
        <v>552</v>
      </c>
      <c r="K99" s="4">
        <v>62</v>
      </c>
      <c r="L99" s="4">
        <v>8</v>
      </c>
      <c r="M99" s="1">
        <v>0</v>
      </c>
      <c r="N99" s="1" t="s">
        <v>223</v>
      </c>
      <c r="O99" s="5">
        <v>1</v>
      </c>
      <c r="P99" s="5">
        <v>0</v>
      </c>
      <c r="Q99" s="5">
        <v>0</v>
      </c>
      <c r="R99" s="5">
        <v>1</v>
      </c>
      <c r="S99" s="5">
        <v>0</v>
      </c>
      <c r="T99" s="5">
        <v>0</v>
      </c>
      <c r="U99" s="6">
        <v>0</v>
      </c>
      <c r="V99" s="6">
        <v>0</v>
      </c>
      <c r="W99" s="6">
        <v>0</v>
      </c>
      <c r="X99" s="6">
        <v>0</v>
      </c>
      <c r="Y99" s="7">
        <v>1</v>
      </c>
      <c r="Z99" s="7">
        <v>0</v>
      </c>
      <c r="AA99" s="7">
        <v>0</v>
      </c>
    </row>
    <row r="100" spans="1:27" ht="15">
      <c r="A100" s="8">
        <v>44574</v>
      </c>
      <c r="B100" s="16" t="s">
        <v>224</v>
      </c>
      <c r="C100" s="1">
        <v>0</v>
      </c>
      <c r="D100" s="1">
        <v>0</v>
      </c>
      <c r="E100" s="1">
        <v>1</v>
      </c>
      <c r="F100" s="1">
        <v>0</v>
      </c>
      <c r="G100" s="1">
        <v>0</v>
      </c>
      <c r="H100" s="1">
        <v>1</v>
      </c>
      <c r="I100" s="1">
        <v>0</v>
      </c>
      <c r="J100" s="1">
        <v>1465</v>
      </c>
      <c r="K100" s="1">
        <v>244</v>
      </c>
      <c r="L100" s="1">
        <v>64</v>
      </c>
      <c r="M100" s="1">
        <v>0</v>
      </c>
      <c r="N100" s="1" t="s">
        <v>223</v>
      </c>
      <c r="O100" s="1">
        <v>1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1</v>
      </c>
      <c r="Z100" s="1">
        <v>0</v>
      </c>
      <c r="AA100" s="1">
        <v>0</v>
      </c>
    </row>
    <row r="101" spans="1:27" ht="12.95">
      <c r="A101" s="8">
        <v>44573</v>
      </c>
      <c r="B101" s="1" t="s">
        <v>265</v>
      </c>
      <c r="I101" s="1" t="s">
        <v>165</v>
      </c>
    </row>
    <row r="102" spans="1:27" ht="12.95">
      <c r="A102" s="8">
        <v>44574</v>
      </c>
      <c r="B102" s="1" t="s">
        <v>225</v>
      </c>
      <c r="C102" s="1">
        <v>0</v>
      </c>
      <c r="D102" s="1">
        <v>1</v>
      </c>
      <c r="E102" s="1">
        <v>0</v>
      </c>
      <c r="F102" s="1">
        <v>0</v>
      </c>
      <c r="G102" s="1">
        <v>0</v>
      </c>
      <c r="H102" s="1">
        <v>1</v>
      </c>
      <c r="I102" s="1">
        <v>0</v>
      </c>
      <c r="J102" s="1">
        <v>3815</v>
      </c>
      <c r="K102" s="1">
        <v>33</v>
      </c>
      <c r="L102" s="1">
        <v>61</v>
      </c>
      <c r="M102" s="1">
        <v>0</v>
      </c>
      <c r="N102" s="1" t="s">
        <v>226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1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1</v>
      </c>
    </row>
    <row r="103" spans="1:27" ht="12.95">
      <c r="A103" s="8">
        <v>44576</v>
      </c>
      <c r="B103" s="1" t="s">
        <v>266</v>
      </c>
      <c r="C103" s="1">
        <v>1</v>
      </c>
      <c r="D103" s="1">
        <v>0</v>
      </c>
      <c r="E103" s="1">
        <v>0</v>
      </c>
      <c r="F103" s="1">
        <v>1</v>
      </c>
      <c r="G103" s="1">
        <v>0</v>
      </c>
      <c r="H103" s="1">
        <v>0</v>
      </c>
      <c r="I103" s="1">
        <v>1</v>
      </c>
      <c r="J103" s="1">
        <v>1365</v>
      </c>
      <c r="K103" s="1">
        <v>204</v>
      </c>
      <c r="L103" s="1">
        <v>55</v>
      </c>
      <c r="M103" s="1">
        <v>0</v>
      </c>
      <c r="N103" s="1" t="s">
        <v>267</v>
      </c>
      <c r="O103" s="1">
        <v>1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1</v>
      </c>
      <c r="Z103" s="1">
        <v>0</v>
      </c>
      <c r="AA103" s="1">
        <v>0</v>
      </c>
    </row>
    <row r="104" spans="1:27" ht="12.95">
      <c r="A104" s="8">
        <v>44577</v>
      </c>
      <c r="B104" s="1" t="s">
        <v>227</v>
      </c>
      <c r="C104" s="1">
        <v>1</v>
      </c>
      <c r="D104" s="1">
        <v>0</v>
      </c>
      <c r="E104" s="1">
        <v>0</v>
      </c>
      <c r="F104" s="1">
        <v>0</v>
      </c>
      <c r="G104" s="1">
        <v>0</v>
      </c>
      <c r="H104" s="1">
        <v>1</v>
      </c>
      <c r="I104" s="1">
        <v>0</v>
      </c>
      <c r="J104" s="1">
        <v>1170</v>
      </c>
      <c r="K104" s="1">
        <v>196</v>
      </c>
      <c r="L104" s="1">
        <v>37</v>
      </c>
      <c r="M104" s="1">
        <v>0</v>
      </c>
      <c r="N104" s="1" t="s">
        <v>86</v>
      </c>
      <c r="O104" s="1">
        <v>1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1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1</v>
      </c>
    </row>
    <row r="105" spans="1:27" ht="12.95">
      <c r="A105" s="8">
        <v>44578</v>
      </c>
      <c r="B105" s="1" t="s">
        <v>228</v>
      </c>
      <c r="C105" s="1">
        <v>1</v>
      </c>
      <c r="D105" s="1">
        <v>0</v>
      </c>
      <c r="E105" s="1">
        <v>0</v>
      </c>
      <c r="F105" s="1">
        <v>0</v>
      </c>
      <c r="G105" s="1">
        <v>0</v>
      </c>
      <c r="H105" s="1">
        <v>1</v>
      </c>
      <c r="I105" s="1">
        <v>0</v>
      </c>
      <c r="J105" s="1">
        <v>3709</v>
      </c>
      <c r="K105" s="1">
        <v>256</v>
      </c>
      <c r="L105" s="1">
        <v>75</v>
      </c>
      <c r="M105" s="1">
        <v>0</v>
      </c>
      <c r="N105" s="1" t="s">
        <v>229</v>
      </c>
      <c r="O105" s="1">
        <v>1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</row>
    <row r="106" spans="1:27" ht="12.95">
      <c r="A106" s="8">
        <v>44578</v>
      </c>
      <c r="B106" s="1" t="s">
        <v>230</v>
      </c>
      <c r="C106" s="1">
        <v>0</v>
      </c>
      <c r="D106" s="1">
        <v>0</v>
      </c>
      <c r="E106" s="1">
        <v>0</v>
      </c>
      <c r="F106" s="1">
        <v>1</v>
      </c>
      <c r="G106" s="1">
        <v>0</v>
      </c>
      <c r="H106" s="1">
        <v>0</v>
      </c>
      <c r="I106" s="1">
        <v>1</v>
      </c>
      <c r="J106" s="1">
        <v>1494</v>
      </c>
      <c r="K106" s="1">
        <v>298</v>
      </c>
      <c r="L106" s="1">
        <v>76</v>
      </c>
      <c r="M106" s="1">
        <v>0</v>
      </c>
      <c r="N106" s="1" t="s">
        <v>231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1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</row>
    <row r="107" spans="1:27" ht="12.95">
      <c r="A107" s="8">
        <v>44579</v>
      </c>
      <c r="B107" s="1" t="s">
        <v>268</v>
      </c>
      <c r="C107" s="1">
        <v>1</v>
      </c>
      <c r="D107" s="1">
        <v>0</v>
      </c>
      <c r="E107" s="1">
        <v>0</v>
      </c>
      <c r="F107" s="1">
        <v>1</v>
      </c>
      <c r="G107" s="1">
        <v>0</v>
      </c>
      <c r="H107" s="1">
        <v>0</v>
      </c>
      <c r="I107" s="1">
        <v>1</v>
      </c>
      <c r="J107" s="1">
        <v>143</v>
      </c>
      <c r="K107" s="1">
        <v>49</v>
      </c>
      <c r="L107" s="1">
        <v>4</v>
      </c>
      <c r="M107" s="1">
        <v>0</v>
      </c>
      <c r="N107" s="1" t="s">
        <v>269</v>
      </c>
      <c r="O107" s="1">
        <v>1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1</v>
      </c>
      <c r="Z107" s="1">
        <v>0</v>
      </c>
      <c r="AA107" s="1">
        <v>0</v>
      </c>
    </row>
    <row r="108" spans="1:27" ht="12.95">
      <c r="A108" s="8">
        <v>44579</v>
      </c>
      <c r="B108" s="1" t="s">
        <v>232</v>
      </c>
      <c r="C108" s="1">
        <v>1</v>
      </c>
      <c r="D108" s="1">
        <v>0</v>
      </c>
      <c r="E108" s="1">
        <v>0</v>
      </c>
      <c r="F108" s="1">
        <v>1</v>
      </c>
      <c r="G108" s="1">
        <v>0</v>
      </c>
      <c r="H108" s="1">
        <v>1</v>
      </c>
      <c r="I108" s="1">
        <v>0</v>
      </c>
      <c r="J108" s="1">
        <f>848+179+262</f>
        <v>1289</v>
      </c>
      <c r="K108" s="1">
        <f>184+8+43</f>
        <v>235</v>
      </c>
      <c r="L108" s="1">
        <f>36</f>
        <v>36</v>
      </c>
      <c r="M108" s="1">
        <v>0</v>
      </c>
      <c r="N108" s="1" t="s">
        <v>233</v>
      </c>
      <c r="O108" s="1">
        <v>1</v>
      </c>
      <c r="P108" s="1">
        <v>1</v>
      </c>
      <c r="Q108" s="1">
        <v>1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</row>
    <row r="109" spans="1:27" ht="12.95">
      <c r="A109" s="8">
        <v>44579</v>
      </c>
      <c r="B109" s="1" t="s">
        <v>270</v>
      </c>
      <c r="I109" s="1" t="s">
        <v>165</v>
      </c>
      <c r="P109" s="1"/>
      <c r="V109" s="1"/>
    </row>
    <row r="110" spans="1:27" ht="12.95">
      <c r="A110" s="8">
        <v>44580</v>
      </c>
      <c r="B110" s="1" t="s">
        <v>236</v>
      </c>
      <c r="C110" s="1">
        <v>0</v>
      </c>
      <c r="D110" s="1">
        <v>1</v>
      </c>
      <c r="E110" s="1">
        <v>0</v>
      </c>
      <c r="F110" s="1">
        <v>0</v>
      </c>
      <c r="G110" s="1">
        <v>0</v>
      </c>
      <c r="H110" s="1">
        <v>1</v>
      </c>
      <c r="I110" s="1">
        <v>0</v>
      </c>
      <c r="J110" s="1">
        <f>511+150+177</f>
        <v>838</v>
      </c>
      <c r="K110" s="1">
        <f>14+25+100</f>
        <v>139</v>
      </c>
      <c r="L110" s="1">
        <f>16+2+3</f>
        <v>21</v>
      </c>
      <c r="M110" s="1">
        <v>0</v>
      </c>
      <c r="N110" s="1" t="s">
        <v>237</v>
      </c>
      <c r="O110" s="1">
        <v>1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</row>
    <row r="111" spans="1:27" ht="12.95">
      <c r="A111" s="8">
        <v>44580</v>
      </c>
      <c r="B111" s="1" t="s">
        <v>271</v>
      </c>
      <c r="C111" s="1">
        <v>0</v>
      </c>
      <c r="D111" s="1">
        <v>0</v>
      </c>
      <c r="E111" s="1">
        <v>0</v>
      </c>
      <c r="F111" s="1">
        <v>0</v>
      </c>
      <c r="G111" s="1" t="s">
        <v>47</v>
      </c>
      <c r="H111" s="1">
        <v>0</v>
      </c>
      <c r="I111" s="1">
        <v>1</v>
      </c>
      <c r="J111" s="1">
        <v>656</v>
      </c>
      <c r="K111" s="1">
        <v>275</v>
      </c>
      <c r="L111" s="1">
        <v>35</v>
      </c>
      <c r="M111" s="1">
        <v>0</v>
      </c>
      <c r="N111" s="1" t="s">
        <v>272</v>
      </c>
      <c r="O111" s="1">
        <v>1</v>
      </c>
      <c r="P111" s="1">
        <v>1</v>
      </c>
      <c r="Q111" s="1">
        <v>0</v>
      </c>
      <c r="R111" s="1">
        <v>0</v>
      </c>
      <c r="S111" s="1">
        <v>1</v>
      </c>
      <c r="T111" s="1">
        <v>1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</row>
    <row r="112" spans="1:27" ht="12.95">
      <c r="A112" s="8">
        <v>44581</v>
      </c>
      <c r="B112" s="1" t="s">
        <v>238</v>
      </c>
      <c r="C112" s="1">
        <v>1</v>
      </c>
      <c r="D112" s="1">
        <v>0</v>
      </c>
      <c r="E112" s="1">
        <v>0</v>
      </c>
      <c r="F112" s="1">
        <v>0</v>
      </c>
      <c r="G112" s="1">
        <v>0</v>
      </c>
      <c r="H112" s="1">
        <v>1</v>
      </c>
      <c r="I112" s="1">
        <v>0</v>
      </c>
      <c r="J112" s="1">
        <f>643+180+293</f>
        <v>1116</v>
      </c>
      <c r="K112" s="1">
        <f>168+27+75</f>
        <v>270</v>
      </c>
      <c r="L112" s="1">
        <f>34</f>
        <v>34</v>
      </c>
      <c r="M112" s="1">
        <v>0</v>
      </c>
      <c r="N112" s="1" t="s">
        <v>239</v>
      </c>
      <c r="O112" s="1">
        <v>1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1</v>
      </c>
    </row>
    <row r="113" spans="1:34" ht="12.95">
      <c r="A113" s="8">
        <v>44581</v>
      </c>
      <c r="B113" s="1" t="s">
        <v>273</v>
      </c>
      <c r="C113" s="1">
        <v>0</v>
      </c>
      <c r="D113" s="1">
        <v>1</v>
      </c>
      <c r="E113" s="1">
        <v>0</v>
      </c>
      <c r="F113" s="1">
        <v>0</v>
      </c>
      <c r="G113" s="1">
        <v>0</v>
      </c>
      <c r="H113" s="1">
        <v>1</v>
      </c>
      <c r="I113" s="1">
        <v>0</v>
      </c>
      <c r="J113" s="1">
        <v>403</v>
      </c>
      <c r="K113" s="1">
        <v>46</v>
      </c>
      <c r="L113" s="1">
        <v>15</v>
      </c>
      <c r="M113" s="1">
        <v>0</v>
      </c>
      <c r="N113" s="1" t="s">
        <v>274</v>
      </c>
      <c r="O113" s="1">
        <v>1</v>
      </c>
      <c r="P113" s="1">
        <v>0</v>
      </c>
      <c r="Q113" s="1">
        <v>1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</row>
    <row r="114" spans="1:34" ht="12.95">
      <c r="A114" s="9" t="s">
        <v>190</v>
      </c>
      <c r="B114" s="9">
        <v>35</v>
      </c>
      <c r="C114" s="9">
        <f t="shared" ref="C114:F114" si="7">SUM(C78:C113)</f>
        <v>11</v>
      </c>
      <c r="D114" s="9">
        <f t="shared" si="7"/>
        <v>7</v>
      </c>
      <c r="E114" s="9">
        <f t="shared" si="7"/>
        <v>4</v>
      </c>
      <c r="F114" s="9">
        <f t="shared" si="7"/>
        <v>11</v>
      </c>
      <c r="G114" s="9" t="s">
        <v>275</v>
      </c>
      <c r="H114" s="9">
        <f t="shared" ref="H114:M114" si="8">SUM(H78:H113)</f>
        <v>15</v>
      </c>
      <c r="I114" s="9">
        <f t="shared" si="8"/>
        <v>12</v>
      </c>
      <c r="J114" s="9">
        <f t="shared" si="8"/>
        <v>36442</v>
      </c>
      <c r="K114" s="9">
        <f t="shared" si="8"/>
        <v>4153</v>
      </c>
      <c r="L114" s="9">
        <f t="shared" si="8"/>
        <v>1183</v>
      </c>
      <c r="M114" s="9">
        <f t="shared" si="8"/>
        <v>0</v>
      </c>
      <c r="N114" s="9"/>
      <c r="O114" s="9">
        <f t="shared" ref="O114:AA114" si="9">SUM(O78:O113)</f>
        <v>20</v>
      </c>
      <c r="P114" s="9">
        <f t="shared" si="9"/>
        <v>7</v>
      </c>
      <c r="Q114" s="9">
        <f t="shared" si="9"/>
        <v>3</v>
      </c>
      <c r="R114" s="9">
        <f t="shared" si="9"/>
        <v>2</v>
      </c>
      <c r="S114" s="9">
        <f t="shared" si="9"/>
        <v>7</v>
      </c>
      <c r="T114" s="9">
        <f t="shared" si="9"/>
        <v>11</v>
      </c>
      <c r="U114" s="9">
        <f t="shared" si="9"/>
        <v>2</v>
      </c>
      <c r="V114" s="9">
        <f t="shared" si="9"/>
        <v>0</v>
      </c>
      <c r="W114" s="9">
        <f t="shared" si="9"/>
        <v>0</v>
      </c>
      <c r="X114" s="9">
        <f t="shared" si="9"/>
        <v>0</v>
      </c>
      <c r="Y114" s="9">
        <f t="shared" si="9"/>
        <v>8</v>
      </c>
      <c r="Z114" s="9">
        <f t="shared" si="9"/>
        <v>0</v>
      </c>
      <c r="AA114" s="9">
        <f t="shared" si="9"/>
        <v>3</v>
      </c>
      <c r="AB114" s="9"/>
      <c r="AC114" s="9"/>
      <c r="AD114" s="9"/>
      <c r="AE114" s="9"/>
      <c r="AF114" s="9"/>
      <c r="AG114" s="9"/>
      <c r="AH114" s="9"/>
    </row>
    <row r="115" spans="1:34" ht="12.95">
      <c r="A115" s="1"/>
      <c r="B115" s="1"/>
      <c r="I115" s="1" t="s">
        <v>276</v>
      </c>
      <c r="J115" s="1">
        <f>AVERAGE(J79:J113)</f>
        <v>1301.5</v>
      </c>
      <c r="K115" s="1">
        <f t="shared" ref="K115:L115" si="10">AVERAGE(K78:K113)</f>
        <v>148.32142857142858</v>
      </c>
      <c r="L115" s="1">
        <f t="shared" si="10"/>
        <v>42.25</v>
      </c>
    </row>
    <row r="116" spans="1:34" ht="12.95">
      <c r="B116" s="1"/>
      <c r="C116" s="1" t="s">
        <v>277</v>
      </c>
    </row>
    <row r="117" spans="1:34" ht="12.95">
      <c r="B117" s="1"/>
      <c r="C117" s="1" t="s">
        <v>278</v>
      </c>
    </row>
    <row r="118" spans="1:34" ht="12.95">
      <c r="B118" s="1"/>
      <c r="C118" s="1" t="s">
        <v>279</v>
      </c>
    </row>
    <row r="119" spans="1:34" ht="12.95">
      <c r="B119" s="1"/>
    </row>
    <row r="120" spans="1:34" ht="12.95">
      <c r="B120" s="1"/>
      <c r="P120" s="1"/>
    </row>
    <row r="121" spans="1:34" ht="12.95">
      <c r="B121" s="1"/>
      <c r="P121" s="1"/>
    </row>
    <row r="122" spans="1:34" ht="12.95">
      <c r="B122" s="1"/>
      <c r="P122" s="1"/>
      <c r="V122" s="1"/>
    </row>
    <row r="123" spans="1:34" ht="12.95">
      <c r="B123" s="1"/>
      <c r="P123" s="1"/>
      <c r="V123" s="1"/>
    </row>
    <row r="124" spans="1:34" ht="12.95">
      <c r="A124" s="26"/>
      <c r="B124" s="26"/>
      <c r="C124" s="26"/>
      <c r="D124" s="26"/>
      <c r="E124" s="26"/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6"/>
      <c r="AG124" s="26"/>
      <c r="AH124" s="26"/>
    </row>
    <row r="125" spans="1:34" ht="12.95">
      <c r="A125" s="26"/>
      <c r="B125" s="26"/>
      <c r="C125" s="26"/>
      <c r="D125" s="26"/>
      <c r="E125" s="26"/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6"/>
      <c r="AG125" s="26"/>
      <c r="AH125" s="26"/>
    </row>
    <row r="126" spans="1:34" ht="12.95">
      <c r="B126" s="1" t="s">
        <v>2</v>
      </c>
      <c r="C126" s="1" t="s">
        <v>194</v>
      </c>
      <c r="P126" s="1" t="s">
        <v>15</v>
      </c>
      <c r="V126" s="1" t="s">
        <v>12</v>
      </c>
    </row>
    <row r="127" spans="1:34" ht="12.95">
      <c r="B127" s="1" t="s">
        <v>6</v>
      </c>
      <c r="C127" s="1" t="s">
        <v>119</v>
      </c>
      <c r="P127" s="1" t="s">
        <v>17</v>
      </c>
    </row>
    <row r="128" spans="1:34" ht="12.95">
      <c r="B128" s="1" t="s">
        <v>10</v>
      </c>
      <c r="C128" s="1"/>
    </row>
    <row r="129" spans="1:27" ht="12.95">
      <c r="B129" s="1" t="s">
        <v>13</v>
      </c>
    </row>
    <row r="130" spans="1:27" ht="12.95">
      <c r="B130" s="1"/>
      <c r="P130" s="1"/>
    </row>
    <row r="131" spans="1:27" ht="12.95">
      <c r="B131" s="1"/>
      <c r="C131" s="112" t="s">
        <v>121</v>
      </c>
      <c r="D131" s="113"/>
      <c r="E131" s="113"/>
      <c r="F131" s="113"/>
      <c r="G131" s="113"/>
      <c r="H131" s="113"/>
      <c r="I131" s="113"/>
      <c r="J131" s="114" t="s">
        <v>122</v>
      </c>
      <c r="K131" s="113"/>
      <c r="L131" s="113"/>
      <c r="O131" s="115" t="s">
        <v>123</v>
      </c>
      <c r="P131" s="113"/>
      <c r="Q131" s="113"/>
      <c r="R131" s="113"/>
      <c r="S131" s="113"/>
      <c r="T131" s="113"/>
      <c r="U131" s="116" t="s">
        <v>124</v>
      </c>
      <c r="V131" s="113"/>
      <c r="W131" s="113"/>
      <c r="X131" s="113"/>
      <c r="Y131" s="7" t="s">
        <v>125</v>
      </c>
      <c r="Z131" s="7"/>
      <c r="AA131" s="7"/>
    </row>
    <row r="132" spans="1:27" ht="12.95">
      <c r="A132" s="1"/>
      <c r="B132" s="1" t="s">
        <v>18</v>
      </c>
      <c r="C132" s="3" t="s">
        <v>19</v>
      </c>
      <c r="D132" s="3" t="s">
        <v>20</v>
      </c>
      <c r="E132" s="3" t="s">
        <v>21</v>
      </c>
      <c r="F132" s="3" t="s">
        <v>22</v>
      </c>
      <c r="G132" s="3" t="s">
        <v>23</v>
      </c>
      <c r="H132" s="3" t="s">
        <v>24</v>
      </c>
      <c r="I132" s="3" t="s">
        <v>25</v>
      </c>
      <c r="J132" s="4" t="s">
        <v>26</v>
      </c>
      <c r="K132" s="4" t="s">
        <v>27</v>
      </c>
      <c r="L132" s="4" t="s">
        <v>28</v>
      </c>
      <c r="M132" s="1" t="s">
        <v>13</v>
      </c>
      <c r="N132" s="1" t="s">
        <v>29</v>
      </c>
      <c r="O132" s="5" t="s">
        <v>30</v>
      </c>
      <c r="P132" s="5" t="s">
        <v>31</v>
      </c>
      <c r="Q132" s="5" t="s">
        <v>32</v>
      </c>
      <c r="R132" s="5" t="s">
        <v>33</v>
      </c>
      <c r="S132" s="5" t="s">
        <v>34</v>
      </c>
      <c r="T132" s="5" t="s">
        <v>35</v>
      </c>
      <c r="U132" s="6" t="s">
        <v>36</v>
      </c>
      <c r="V132" s="6" t="s">
        <v>37</v>
      </c>
      <c r="W132" s="6" t="s">
        <v>38</v>
      </c>
      <c r="X132" s="6" t="s">
        <v>39</v>
      </c>
      <c r="Y132" s="7" t="s">
        <v>40</v>
      </c>
      <c r="Z132" s="7" t="s">
        <v>41</v>
      </c>
      <c r="AA132" s="7" t="s">
        <v>42</v>
      </c>
    </row>
    <row r="133" spans="1:27" ht="12.95">
      <c r="A133" s="8">
        <v>44564</v>
      </c>
      <c r="B133" s="1" t="s">
        <v>280</v>
      </c>
      <c r="C133" s="3">
        <v>0</v>
      </c>
      <c r="D133" s="3">
        <v>1</v>
      </c>
      <c r="E133" s="3">
        <v>0</v>
      </c>
      <c r="F133" s="3">
        <v>0</v>
      </c>
      <c r="G133" s="3">
        <v>0</v>
      </c>
      <c r="H133" s="3">
        <v>1</v>
      </c>
      <c r="I133" s="3">
        <v>0</v>
      </c>
      <c r="J133" s="4">
        <v>2165</v>
      </c>
      <c r="K133" s="4">
        <v>27</v>
      </c>
      <c r="L133" s="4" t="s">
        <v>126</v>
      </c>
      <c r="M133" s="1">
        <v>1</v>
      </c>
      <c r="N133" s="1" t="s">
        <v>281</v>
      </c>
      <c r="O133" s="5">
        <v>0</v>
      </c>
      <c r="P133" s="5">
        <v>0</v>
      </c>
      <c r="Q133" s="5">
        <v>0</v>
      </c>
      <c r="R133" s="5">
        <v>0</v>
      </c>
      <c r="S133" s="5">
        <v>0</v>
      </c>
      <c r="T133" s="5">
        <v>1</v>
      </c>
      <c r="U133" s="6">
        <v>0</v>
      </c>
      <c r="V133" s="6">
        <v>0</v>
      </c>
      <c r="W133" s="6">
        <v>0</v>
      </c>
      <c r="X133" s="6">
        <v>0</v>
      </c>
      <c r="Y133" s="7">
        <v>0</v>
      </c>
      <c r="Z133" s="7">
        <v>0</v>
      </c>
      <c r="AA133" s="7">
        <v>0</v>
      </c>
    </row>
    <row r="134" spans="1:27" ht="12.95">
      <c r="A134" s="8">
        <v>44565</v>
      </c>
      <c r="B134" s="1" t="s">
        <v>282</v>
      </c>
      <c r="C134" s="1">
        <v>1</v>
      </c>
      <c r="D134" s="1">
        <v>0</v>
      </c>
      <c r="E134" s="1">
        <v>0</v>
      </c>
      <c r="F134" s="1">
        <v>0</v>
      </c>
      <c r="G134" s="1" t="s">
        <v>47</v>
      </c>
      <c r="H134" s="1">
        <v>0</v>
      </c>
      <c r="I134" s="1">
        <v>1</v>
      </c>
      <c r="J134" s="1">
        <v>1010</v>
      </c>
      <c r="K134" s="1">
        <v>36</v>
      </c>
      <c r="L134" s="1" t="s">
        <v>126</v>
      </c>
      <c r="M134" s="1">
        <v>0</v>
      </c>
      <c r="N134" s="1" t="s">
        <v>182</v>
      </c>
      <c r="O134" s="1">
        <v>0</v>
      </c>
      <c r="P134" s="1">
        <v>1</v>
      </c>
      <c r="Q134" s="1">
        <v>0</v>
      </c>
      <c r="R134" s="1">
        <v>1</v>
      </c>
      <c r="S134" s="1">
        <v>0</v>
      </c>
      <c r="T134" s="1">
        <v>1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</row>
    <row r="135" spans="1:27" ht="15">
      <c r="A135" s="8">
        <v>44565</v>
      </c>
      <c r="B135" s="16" t="s">
        <v>283</v>
      </c>
      <c r="C135" s="3">
        <v>0</v>
      </c>
      <c r="D135" s="3">
        <v>1</v>
      </c>
      <c r="E135" s="3">
        <v>0</v>
      </c>
      <c r="F135" s="3">
        <v>0</v>
      </c>
      <c r="G135" s="3">
        <v>0</v>
      </c>
      <c r="H135" s="3">
        <v>1</v>
      </c>
      <c r="I135" s="3">
        <v>0</v>
      </c>
      <c r="J135" s="4">
        <v>1344</v>
      </c>
      <c r="K135" s="4">
        <v>31</v>
      </c>
      <c r="L135" s="4" t="s">
        <v>126</v>
      </c>
      <c r="M135" s="1">
        <v>0</v>
      </c>
      <c r="N135" s="1" t="s">
        <v>198</v>
      </c>
      <c r="O135" s="5">
        <v>1</v>
      </c>
      <c r="P135" s="5">
        <v>0</v>
      </c>
      <c r="Q135" s="5">
        <v>0</v>
      </c>
      <c r="R135" s="5">
        <v>0</v>
      </c>
      <c r="S135" s="5">
        <v>0</v>
      </c>
      <c r="T135" s="5">
        <v>0</v>
      </c>
      <c r="U135" s="6">
        <v>0</v>
      </c>
      <c r="V135" s="6">
        <v>0</v>
      </c>
      <c r="W135" s="6">
        <v>0</v>
      </c>
      <c r="X135" s="6">
        <v>0</v>
      </c>
      <c r="Y135" s="7">
        <v>0</v>
      </c>
      <c r="Z135" s="7">
        <v>0</v>
      </c>
      <c r="AA135" s="7">
        <v>1</v>
      </c>
    </row>
    <row r="136" spans="1:27" ht="15">
      <c r="A136" s="8">
        <v>44565</v>
      </c>
      <c r="B136" s="16" t="s">
        <v>284</v>
      </c>
      <c r="C136" s="3">
        <v>1</v>
      </c>
      <c r="D136" s="3">
        <v>0</v>
      </c>
      <c r="E136" s="3">
        <v>0</v>
      </c>
      <c r="F136" s="3">
        <v>0</v>
      </c>
      <c r="G136" s="27" t="s">
        <v>47</v>
      </c>
      <c r="H136" s="18">
        <v>0</v>
      </c>
      <c r="I136" s="3">
        <v>1</v>
      </c>
      <c r="J136" s="4">
        <v>1685</v>
      </c>
      <c r="K136" s="4">
        <v>57</v>
      </c>
      <c r="L136" s="4" t="s">
        <v>285</v>
      </c>
      <c r="M136" s="1">
        <v>0</v>
      </c>
      <c r="N136" s="1" t="s">
        <v>130</v>
      </c>
      <c r="O136" s="5">
        <v>1</v>
      </c>
      <c r="P136" s="5">
        <v>0</v>
      </c>
      <c r="Q136" s="5">
        <v>0</v>
      </c>
      <c r="R136" s="5">
        <v>1</v>
      </c>
      <c r="S136" s="5">
        <v>0</v>
      </c>
      <c r="T136" s="5">
        <v>0</v>
      </c>
      <c r="U136" s="6">
        <v>0</v>
      </c>
      <c r="V136" s="6">
        <v>0</v>
      </c>
      <c r="W136" s="6">
        <v>0</v>
      </c>
      <c r="X136" s="6">
        <v>0</v>
      </c>
      <c r="Y136" s="7">
        <v>0</v>
      </c>
      <c r="Z136" s="7">
        <v>0</v>
      </c>
      <c r="AA136" s="7">
        <v>0</v>
      </c>
    </row>
    <row r="137" spans="1:27" ht="12.95">
      <c r="A137" s="8">
        <v>44566</v>
      </c>
      <c r="B137" s="1" t="s">
        <v>286</v>
      </c>
      <c r="C137" s="1">
        <v>0</v>
      </c>
      <c r="D137" s="1">
        <v>0</v>
      </c>
      <c r="E137" s="1">
        <v>0</v>
      </c>
      <c r="F137" s="1">
        <v>0</v>
      </c>
      <c r="G137" s="1" t="s">
        <v>47</v>
      </c>
      <c r="H137" s="1">
        <v>0</v>
      </c>
      <c r="I137" s="1">
        <v>1</v>
      </c>
      <c r="J137" s="1">
        <v>1054</v>
      </c>
      <c r="K137" s="1">
        <v>82</v>
      </c>
      <c r="L137" s="1" t="s">
        <v>285</v>
      </c>
      <c r="M137" s="1">
        <v>0</v>
      </c>
      <c r="N137" s="1" t="s">
        <v>182</v>
      </c>
      <c r="O137" s="1">
        <v>1</v>
      </c>
      <c r="P137" s="1">
        <v>1</v>
      </c>
      <c r="Q137" s="1">
        <v>0</v>
      </c>
      <c r="R137" s="1">
        <v>0</v>
      </c>
      <c r="S137" s="1">
        <v>1</v>
      </c>
      <c r="T137" s="1">
        <v>1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</row>
    <row r="138" spans="1:27" ht="15">
      <c r="A138" s="8">
        <v>44568</v>
      </c>
      <c r="B138" s="16" t="s">
        <v>287</v>
      </c>
      <c r="C138" s="3">
        <v>0</v>
      </c>
      <c r="D138" s="3">
        <v>1</v>
      </c>
      <c r="E138" s="3">
        <v>0</v>
      </c>
      <c r="F138" s="3">
        <v>0</v>
      </c>
      <c r="G138" s="27">
        <v>0</v>
      </c>
      <c r="H138" s="18">
        <v>1</v>
      </c>
      <c r="I138" s="3">
        <v>0</v>
      </c>
      <c r="J138" s="4">
        <v>1003</v>
      </c>
      <c r="K138" s="4">
        <v>24</v>
      </c>
      <c r="L138" s="4" t="s">
        <v>126</v>
      </c>
      <c r="M138" s="1">
        <v>0</v>
      </c>
      <c r="N138" s="1" t="s">
        <v>288</v>
      </c>
      <c r="O138" s="5">
        <v>1</v>
      </c>
      <c r="P138" s="5">
        <v>0</v>
      </c>
      <c r="Q138" s="5">
        <v>0</v>
      </c>
      <c r="R138" s="5">
        <v>0</v>
      </c>
      <c r="S138" s="5">
        <v>0</v>
      </c>
      <c r="T138" s="5">
        <v>1</v>
      </c>
      <c r="U138" s="6">
        <v>0</v>
      </c>
      <c r="V138" s="6">
        <v>0</v>
      </c>
      <c r="W138" s="6">
        <v>0</v>
      </c>
      <c r="X138" s="6">
        <v>0</v>
      </c>
      <c r="Y138" s="7">
        <v>0</v>
      </c>
      <c r="Z138" s="7">
        <v>0</v>
      </c>
      <c r="AA138" s="7">
        <v>0</v>
      </c>
    </row>
    <row r="139" spans="1:27" ht="15">
      <c r="A139" s="8">
        <v>44568</v>
      </c>
      <c r="B139" s="16" t="s">
        <v>289</v>
      </c>
      <c r="C139" s="3">
        <v>0</v>
      </c>
      <c r="D139" s="3">
        <v>0</v>
      </c>
      <c r="E139" s="3">
        <v>0</v>
      </c>
      <c r="F139" s="3">
        <v>1</v>
      </c>
      <c r="G139" s="3" t="s">
        <v>47</v>
      </c>
      <c r="H139" s="3">
        <v>0</v>
      </c>
      <c r="I139" s="3">
        <v>1</v>
      </c>
      <c r="J139" s="4">
        <v>320</v>
      </c>
      <c r="K139" s="4">
        <v>6</v>
      </c>
      <c r="L139" s="4" t="s">
        <v>126</v>
      </c>
      <c r="M139" s="1">
        <v>0</v>
      </c>
      <c r="N139" s="1" t="s">
        <v>290</v>
      </c>
      <c r="O139" s="5">
        <v>0</v>
      </c>
      <c r="P139" s="5">
        <v>0</v>
      </c>
      <c r="Q139" s="5">
        <v>1</v>
      </c>
      <c r="R139" s="5">
        <v>0</v>
      </c>
      <c r="S139" s="5">
        <v>1</v>
      </c>
      <c r="T139" s="5">
        <v>0</v>
      </c>
      <c r="U139" s="6">
        <v>0</v>
      </c>
      <c r="V139" s="6">
        <v>0</v>
      </c>
      <c r="W139" s="6">
        <v>0</v>
      </c>
      <c r="X139" s="6">
        <v>0</v>
      </c>
      <c r="Y139" s="7">
        <v>0</v>
      </c>
      <c r="Z139" s="7">
        <v>0</v>
      </c>
      <c r="AA139" s="7">
        <v>0</v>
      </c>
    </row>
    <row r="140" spans="1:27" ht="12.95">
      <c r="A140" s="8">
        <v>44569</v>
      </c>
      <c r="B140" s="1" t="s">
        <v>195</v>
      </c>
      <c r="C140" s="1">
        <v>0</v>
      </c>
      <c r="D140" s="1">
        <v>0</v>
      </c>
      <c r="E140" s="1">
        <v>0</v>
      </c>
      <c r="F140" s="1">
        <v>1</v>
      </c>
      <c r="G140" s="1" t="s">
        <v>44</v>
      </c>
      <c r="H140" s="1">
        <v>0</v>
      </c>
      <c r="I140" s="1">
        <v>1</v>
      </c>
      <c r="J140" s="1">
        <v>519</v>
      </c>
      <c r="K140" s="1">
        <v>10</v>
      </c>
      <c r="L140" s="1" t="s">
        <v>126</v>
      </c>
      <c r="M140" s="1">
        <v>0</v>
      </c>
      <c r="N140" s="1" t="s">
        <v>196</v>
      </c>
      <c r="O140" s="1">
        <v>0</v>
      </c>
      <c r="P140" s="1">
        <v>1</v>
      </c>
      <c r="Q140" s="1">
        <v>0</v>
      </c>
      <c r="R140" s="1">
        <v>0</v>
      </c>
      <c r="S140" s="1">
        <v>1</v>
      </c>
      <c r="T140" s="1">
        <v>1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</row>
    <row r="141" spans="1:27" ht="12.95">
      <c r="A141" s="8">
        <v>44569</v>
      </c>
      <c r="B141" s="1" t="s">
        <v>197</v>
      </c>
      <c r="C141" s="1">
        <v>0</v>
      </c>
      <c r="D141" s="1">
        <v>0</v>
      </c>
      <c r="E141" s="1">
        <v>1</v>
      </c>
      <c r="F141" s="1">
        <v>0</v>
      </c>
      <c r="G141" s="1">
        <v>0</v>
      </c>
      <c r="H141" s="1">
        <v>0</v>
      </c>
      <c r="I141" s="1">
        <v>1</v>
      </c>
      <c r="J141" s="1" t="s">
        <v>291</v>
      </c>
      <c r="K141" s="1">
        <v>19</v>
      </c>
      <c r="L141" s="1" t="s">
        <v>285</v>
      </c>
      <c r="M141" s="1">
        <v>0</v>
      </c>
      <c r="N141" s="1" t="s">
        <v>198</v>
      </c>
      <c r="O141" s="1">
        <v>1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1</v>
      </c>
      <c r="Z141" s="1">
        <v>0</v>
      </c>
      <c r="AA141" s="1">
        <v>0</v>
      </c>
    </row>
    <row r="142" spans="1:27" ht="12.95">
      <c r="A142" s="8">
        <v>44569</v>
      </c>
      <c r="B142" s="1" t="s">
        <v>199</v>
      </c>
      <c r="C142" s="1">
        <v>0</v>
      </c>
      <c r="D142" s="1">
        <v>1</v>
      </c>
      <c r="E142" s="1">
        <v>0</v>
      </c>
      <c r="F142" s="1">
        <v>0</v>
      </c>
      <c r="G142" s="1" t="s">
        <v>47</v>
      </c>
      <c r="H142" s="1">
        <v>0</v>
      </c>
      <c r="I142" s="1">
        <v>1</v>
      </c>
      <c r="J142" s="1">
        <v>428</v>
      </c>
      <c r="K142" s="1">
        <v>19</v>
      </c>
      <c r="L142" s="1" t="s">
        <v>126</v>
      </c>
      <c r="M142" s="1">
        <v>0</v>
      </c>
      <c r="N142" s="1" t="s">
        <v>200</v>
      </c>
      <c r="O142" s="1">
        <v>0</v>
      </c>
      <c r="P142" s="1">
        <v>1</v>
      </c>
      <c r="Q142" s="1">
        <v>0</v>
      </c>
      <c r="R142" s="1">
        <v>1</v>
      </c>
      <c r="S142" s="1">
        <v>1</v>
      </c>
      <c r="T142" s="1">
        <v>1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</row>
    <row r="143" spans="1:27" ht="12.95">
      <c r="A143" s="8">
        <v>44570</v>
      </c>
      <c r="B143" s="1" t="s">
        <v>201</v>
      </c>
      <c r="C143" s="1">
        <v>0</v>
      </c>
      <c r="D143" s="1">
        <v>0</v>
      </c>
      <c r="E143" s="1">
        <v>0</v>
      </c>
      <c r="F143" s="1">
        <v>1</v>
      </c>
      <c r="G143" s="1" t="s">
        <v>47</v>
      </c>
      <c r="H143" s="1">
        <v>0</v>
      </c>
      <c r="I143" s="1">
        <v>1</v>
      </c>
      <c r="J143" s="1">
        <v>239</v>
      </c>
      <c r="K143" s="1">
        <v>1</v>
      </c>
      <c r="L143" s="1" t="s">
        <v>126</v>
      </c>
      <c r="M143" s="1">
        <v>0</v>
      </c>
      <c r="N143" s="1" t="s">
        <v>202</v>
      </c>
      <c r="O143" s="1">
        <v>0</v>
      </c>
      <c r="P143" s="1">
        <v>1</v>
      </c>
      <c r="Q143" s="1">
        <v>0</v>
      </c>
      <c r="R143" s="1">
        <v>0</v>
      </c>
      <c r="S143" s="1">
        <v>1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</row>
    <row r="144" spans="1:27" ht="12.95">
      <c r="A144" s="8">
        <v>44570</v>
      </c>
      <c r="B144" s="1" t="s">
        <v>203</v>
      </c>
      <c r="C144" s="1">
        <v>1</v>
      </c>
      <c r="D144" s="1">
        <v>0</v>
      </c>
      <c r="E144" s="1">
        <v>0</v>
      </c>
      <c r="F144" s="1">
        <v>0</v>
      </c>
      <c r="G144" s="1">
        <v>0</v>
      </c>
      <c r="H144" s="1">
        <v>1</v>
      </c>
      <c r="I144" s="1">
        <v>0</v>
      </c>
      <c r="J144" s="1">
        <v>4272</v>
      </c>
      <c r="K144" s="1">
        <v>139</v>
      </c>
      <c r="L144" s="1" t="s">
        <v>126</v>
      </c>
      <c r="M144" s="1">
        <v>0</v>
      </c>
      <c r="N144" s="1" t="s">
        <v>204</v>
      </c>
      <c r="O144" s="1">
        <v>1</v>
      </c>
      <c r="P144" s="1">
        <v>0</v>
      </c>
      <c r="Q144" s="1">
        <v>0</v>
      </c>
      <c r="R144" s="1">
        <v>0</v>
      </c>
      <c r="S144" s="1">
        <v>0</v>
      </c>
      <c r="T144" s="1">
        <v>1</v>
      </c>
      <c r="U144" s="1">
        <v>0</v>
      </c>
      <c r="V144" s="1">
        <v>0</v>
      </c>
      <c r="W144" s="1">
        <v>0</v>
      </c>
      <c r="X144" s="1">
        <v>0</v>
      </c>
      <c r="Y144" s="1">
        <v>1</v>
      </c>
      <c r="Z144" s="1">
        <v>0</v>
      </c>
      <c r="AA144" s="1">
        <v>0</v>
      </c>
    </row>
    <row r="145" spans="1:27" ht="12.95">
      <c r="A145" s="8">
        <v>44571</v>
      </c>
      <c r="B145" s="1" t="s">
        <v>208</v>
      </c>
      <c r="C145" s="1">
        <v>0</v>
      </c>
      <c r="D145" s="1">
        <v>0</v>
      </c>
      <c r="E145" s="1">
        <v>0</v>
      </c>
      <c r="F145" s="1">
        <v>1</v>
      </c>
      <c r="G145" s="1" t="s">
        <v>47</v>
      </c>
      <c r="H145" s="1">
        <v>0</v>
      </c>
      <c r="I145" s="1">
        <v>1</v>
      </c>
      <c r="J145" s="1">
        <v>266</v>
      </c>
      <c r="K145" s="1">
        <v>6</v>
      </c>
      <c r="L145" s="1" t="s">
        <v>126</v>
      </c>
      <c r="M145" s="1">
        <v>0</v>
      </c>
      <c r="N145" s="1" t="s">
        <v>244</v>
      </c>
      <c r="O145" s="1">
        <v>0</v>
      </c>
      <c r="P145" s="1">
        <v>0</v>
      </c>
      <c r="Q145" s="1">
        <v>0</v>
      </c>
      <c r="R145" s="1">
        <v>0</v>
      </c>
      <c r="S145" s="1">
        <v>1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0</v>
      </c>
    </row>
    <row r="146" spans="1:27" ht="12.95">
      <c r="A146" s="8">
        <v>44572</v>
      </c>
      <c r="B146" s="1" t="s">
        <v>209</v>
      </c>
      <c r="C146" s="1">
        <v>0</v>
      </c>
      <c r="D146" s="1">
        <v>0</v>
      </c>
      <c r="E146" s="1">
        <v>0</v>
      </c>
      <c r="F146" s="1">
        <v>1</v>
      </c>
      <c r="G146" s="1" t="s">
        <v>47</v>
      </c>
      <c r="H146" s="1">
        <v>0</v>
      </c>
      <c r="I146" s="1">
        <v>1</v>
      </c>
      <c r="J146" s="1">
        <v>453</v>
      </c>
      <c r="K146" s="1">
        <v>21</v>
      </c>
      <c r="L146" s="1" t="s">
        <v>126</v>
      </c>
      <c r="M146" s="1">
        <v>0</v>
      </c>
      <c r="N146" s="1" t="s">
        <v>210</v>
      </c>
      <c r="O146" s="1">
        <v>0</v>
      </c>
      <c r="P146" s="1">
        <v>1</v>
      </c>
      <c r="Q146" s="1">
        <v>0</v>
      </c>
      <c r="R146" s="1">
        <v>0</v>
      </c>
      <c r="S146" s="1">
        <v>1</v>
      </c>
      <c r="T146" s="1">
        <v>1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</row>
    <row r="147" spans="1:27" ht="12.95">
      <c r="A147" s="8">
        <v>44572</v>
      </c>
      <c r="B147" s="1" t="s">
        <v>211</v>
      </c>
      <c r="C147" s="1">
        <v>0</v>
      </c>
      <c r="D147" s="1">
        <v>1</v>
      </c>
      <c r="E147" s="1">
        <v>0</v>
      </c>
      <c r="F147" s="1">
        <v>0</v>
      </c>
      <c r="G147" s="1">
        <v>0</v>
      </c>
      <c r="H147" s="1">
        <v>1</v>
      </c>
      <c r="I147" s="1">
        <v>0</v>
      </c>
      <c r="J147" s="1">
        <v>2455</v>
      </c>
      <c r="K147" s="1">
        <v>75</v>
      </c>
      <c r="L147" s="1" t="s">
        <v>126</v>
      </c>
      <c r="M147" s="1">
        <v>0</v>
      </c>
      <c r="N147" s="1" t="s">
        <v>212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1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</row>
    <row r="148" spans="1:27" ht="12.95">
      <c r="A148" s="8">
        <v>44572</v>
      </c>
      <c r="B148" s="1" t="s">
        <v>245</v>
      </c>
      <c r="C148" s="1">
        <v>0</v>
      </c>
      <c r="D148" s="1">
        <v>0</v>
      </c>
      <c r="E148" s="1">
        <v>1</v>
      </c>
      <c r="F148" s="1">
        <v>0</v>
      </c>
      <c r="G148" s="1">
        <v>0</v>
      </c>
      <c r="H148" s="1">
        <v>1</v>
      </c>
      <c r="I148" s="1">
        <v>0</v>
      </c>
      <c r="J148" s="1" t="s">
        <v>292</v>
      </c>
      <c r="K148" s="1">
        <v>14</v>
      </c>
      <c r="L148" s="1" t="s">
        <v>126</v>
      </c>
      <c r="M148" s="1">
        <v>0</v>
      </c>
      <c r="N148" s="1" t="s">
        <v>214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1</v>
      </c>
      <c r="U148" s="1">
        <v>0</v>
      </c>
      <c r="V148" s="1">
        <v>0</v>
      </c>
      <c r="W148" s="1">
        <v>0</v>
      </c>
      <c r="X148" s="1">
        <v>0</v>
      </c>
      <c r="Y148" s="1">
        <v>1</v>
      </c>
      <c r="Z148" s="1">
        <v>0</v>
      </c>
      <c r="AA148" s="1">
        <v>0</v>
      </c>
    </row>
    <row r="149" spans="1:27" ht="12.95">
      <c r="A149" s="8">
        <v>44573</v>
      </c>
      <c r="B149" s="1" t="s">
        <v>217</v>
      </c>
      <c r="C149" s="1">
        <v>0</v>
      </c>
      <c r="D149" s="1">
        <v>0</v>
      </c>
      <c r="E149" s="1">
        <v>0</v>
      </c>
      <c r="F149" s="1">
        <v>1</v>
      </c>
      <c r="G149" s="1" t="s">
        <v>44</v>
      </c>
      <c r="H149" s="1">
        <v>0</v>
      </c>
      <c r="I149" s="1">
        <v>1</v>
      </c>
      <c r="J149" s="1">
        <v>448</v>
      </c>
      <c r="K149" s="1">
        <v>24</v>
      </c>
      <c r="L149" s="1" t="s">
        <v>126</v>
      </c>
      <c r="M149" s="1">
        <v>0</v>
      </c>
      <c r="N149" s="1" t="s">
        <v>218</v>
      </c>
      <c r="O149" s="1">
        <v>1</v>
      </c>
      <c r="P149" s="1">
        <v>0</v>
      </c>
      <c r="Q149" s="1">
        <v>0</v>
      </c>
      <c r="R149" s="1">
        <v>0</v>
      </c>
      <c r="S149" s="1">
        <v>1</v>
      </c>
      <c r="T149" s="1">
        <v>1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</row>
    <row r="150" spans="1:27" ht="12.95">
      <c r="A150" s="8">
        <v>44573</v>
      </c>
      <c r="B150" s="1" t="s">
        <v>221</v>
      </c>
      <c r="C150" s="1">
        <v>0</v>
      </c>
      <c r="D150" s="1">
        <v>1</v>
      </c>
      <c r="E150" s="1">
        <v>0</v>
      </c>
      <c r="F150" s="1">
        <v>0</v>
      </c>
      <c r="G150" s="1">
        <v>0</v>
      </c>
      <c r="H150" s="1">
        <v>1</v>
      </c>
      <c r="I150" s="1">
        <v>0</v>
      </c>
      <c r="J150" s="1">
        <v>1551</v>
      </c>
      <c r="K150" s="1">
        <v>86</v>
      </c>
      <c r="L150" s="1" t="s">
        <v>126</v>
      </c>
      <c r="M150" s="1">
        <v>0</v>
      </c>
      <c r="N150" s="1" t="s">
        <v>68</v>
      </c>
      <c r="O150" s="1">
        <v>1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1</v>
      </c>
      <c r="Z150" s="1">
        <v>0</v>
      </c>
      <c r="AA150" s="1">
        <v>0</v>
      </c>
    </row>
    <row r="151" spans="1:27" ht="12.95">
      <c r="A151" s="8">
        <v>44574</v>
      </c>
      <c r="B151" s="1" t="s">
        <v>225</v>
      </c>
      <c r="C151" s="1">
        <v>0</v>
      </c>
      <c r="D151" s="1">
        <v>1</v>
      </c>
      <c r="E151" s="1">
        <v>0</v>
      </c>
      <c r="F151" s="1">
        <v>0</v>
      </c>
      <c r="G151" s="1">
        <v>0</v>
      </c>
      <c r="H151" s="1">
        <v>1</v>
      </c>
      <c r="I151" s="1">
        <v>0</v>
      </c>
      <c r="J151" s="1">
        <v>3436</v>
      </c>
      <c r="K151" s="1">
        <v>86</v>
      </c>
      <c r="L151" s="1" t="s">
        <v>126</v>
      </c>
      <c r="M151" s="1">
        <v>0</v>
      </c>
      <c r="N151" s="1" t="s">
        <v>247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1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1</v>
      </c>
    </row>
    <row r="152" spans="1:27" ht="12.95">
      <c r="B152" s="1"/>
    </row>
    <row r="153" spans="1:27" ht="12.95">
      <c r="B153" s="1"/>
    </row>
    <row r="154" spans="1:27" ht="12.95">
      <c r="B154" s="1" t="s">
        <v>250</v>
      </c>
    </row>
    <row r="155" spans="1:27" ht="12.95">
      <c r="B155" s="1" t="s">
        <v>251</v>
      </c>
    </row>
    <row r="156" spans="1:27" ht="12.95">
      <c r="B156" s="1" t="s">
        <v>252</v>
      </c>
    </row>
    <row r="157" spans="1:27" ht="12.95">
      <c r="B157" s="1"/>
    </row>
    <row r="158" spans="1:27" ht="12.95">
      <c r="B158" s="1"/>
    </row>
    <row r="159" spans="1:27" ht="12.95">
      <c r="B159" s="1"/>
    </row>
    <row r="160" spans="1:27" ht="12.95">
      <c r="B160" s="1" t="s">
        <v>293</v>
      </c>
    </row>
    <row r="161" spans="1:34" ht="12.95">
      <c r="A161" s="11">
        <v>44564</v>
      </c>
      <c r="B161" s="12" t="s">
        <v>280</v>
      </c>
      <c r="C161" s="27">
        <v>0</v>
      </c>
      <c r="D161" s="27">
        <v>1</v>
      </c>
      <c r="E161" s="27">
        <v>0</v>
      </c>
      <c r="F161" s="27">
        <v>0</v>
      </c>
      <c r="G161" s="27">
        <v>0</v>
      </c>
      <c r="H161" s="27">
        <v>1</v>
      </c>
      <c r="I161" s="27">
        <v>0</v>
      </c>
      <c r="J161" s="28">
        <v>2900</v>
      </c>
      <c r="K161" s="28">
        <v>924</v>
      </c>
      <c r="L161" s="28">
        <v>22</v>
      </c>
      <c r="M161" s="13">
        <v>1</v>
      </c>
      <c r="N161" s="12" t="s">
        <v>281</v>
      </c>
      <c r="O161" s="29">
        <v>0</v>
      </c>
      <c r="P161" s="29">
        <v>0</v>
      </c>
      <c r="Q161" s="29">
        <v>0</v>
      </c>
      <c r="R161" s="29">
        <v>0</v>
      </c>
      <c r="S161" s="29">
        <v>0</v>
      </c>
      <c r="T161" s="29">
        <v>1</v>
      </c>
      <c r="U161" s="30">
        <v>0</v>
      </c>
      <c r="V161" s="30">
        <v>0</v>
      </c>
      <c r="W161" s="30">
        <v>0</v>
      </c>
      <c r="X161" s="30">
        <v>0</v>
      </c>
      <c r="Y161" s="31">
        <v>0</v>
      </c>
      <c r="Z161" s="31">
        <v>0</v>
      </c>
      <c r="AA161" s="31">
        <v>0</v>
      </c>
      <c r="AB161" s="12"/>
      <c r="AC161" s="12"/>
      <c r="AD161" s="12"/>
      <c r="AE161" s="12"/>
      <c r="AF161" s="12"/>
      <c r="AG161" s="12"/>
      <c r="AH161" s="12"/>
    </row>
    <row r="162" spans="1:34" ht="15">
      <c r="A162" s="11">
        <v>44565</v>
      </c>
      <c r="B162" s="16" t="s">
        <v>283</v>
      </c>
      <c r="C162" s="27">
        <v>0</v>
      </c>
      <c r="D162" s="27">
        <v>1</v>
      </c>
      <c r="E162" s="27">
        <v>0</v>
      </c>
      <c r="F162" s="27">
        <v>0</v>
      </c>
      <c r="G162" s="27">
        <v>0</v>
      </c>
      <c r="H162" s="27">
        <v>1</v>
      </c>
      <c r="I162" s="27">
        <v>0</v>
      </c>
      <c r="J162" s="28">
        <v>1600</v>
      </c>
      <c r="K162" s="28">
        <v>431</v>
      </c>
      <c r="L162" s="28">
        <v>12</v>
      </c>
      <c r="M162" s="13">
        <v>0</v>
      </c>
      <c r="N162" s="12" t="s">
        <v>198</v>
      </c>
      <c r="O162" s="29">
        <v>1</v>
      </c>
      <c r="P162" s="29">
        <v>0</v>
      </c>
      <c r="Q162" s="29">
        <v>0</v>
      </c>
      <c r="R162" s="29">
        <v>0</v>
      </c>
      <c r="S162" s="29">
        <v>0</v>
      </c>
      <c r="T162" s="29">
        <v>0</v>
      </c>
      <c r="U162" s="30">
        <v>0</v>
      </c>
      <c r="V162" s="30">
        <v>0</v>
      </c>
      <c r="W162" s="30">
        <v>0</v>
      </c>
      <c r="X162" s="30">
        <v>0</v>
      </c>
      <c r="Y162" s="31">
        <v>0</v>
      </c>
      <c r="Z162" s="31">
        <v>0</v>
      </c>
      <c r="AA162" s="31">
        <v>1</v>
      </c>
      <c r="AB162" s="12"/>
      <c r="AC162" s="12"/>
      <c r="AD162" s="12"/>
      <c r="AE162" s="12"/>
      <c r="AF162" s="12"/>
      <c r="AG162" s="12"/>
      <c r="AH162" s="12"/>
    </row>
    <row r="163" spans="1:34" ht="15">
      <c r="A163" s="11">
        <v>44566</v>
      </c>
      <c r="B163" s="16" t="s">
        <v>294</v>
      </c>
      <c r="C163" s="27">
        <v>0</v>
      </c>
      <c r="D163" s="27">
        <v>1</v>
      </c>
      <c r="E163" s="27">
        <v>0</v>
      </c>
      <c r="F163" s="27">
        <v>0</v>
      </c>
      <c r="G163" s="27">
        <v>0</v>
      </c>
      <c r="H163" s="27">
        <v>1</v>
      </c>
      <c r="I163" s="27">
        <v>0</v>
      </c>
      <c r="J163" s="28">
        <v>1400</v>
      </c>
      <c r="K163" s="28">
        <v>1700</v>
      </c>
      <c r="L163" s="28">
        <v>57</v>
      </c>
      <c r="M163" s="13">
        <v>0</v>
      </c>
      <c r="N163" s="12" t="s">
        <v>130</v>
      </c>
      <c r="O163" s="29">
        <v>1</v>
      </c>
      <c r="P163" s="29">
        <v>1</v>
      </c>
      <c r="Q163" s="29">
        <v>0</v>
      </c>
      <c r="R163" s="29">
        <v>0</v>
      </c>
      <c r="S163" s="29">
        <v>1</v>
      </c>
      <c r="T163" s="29">
        <v>1</v>
      </c>
      <c r="U163" s="30">
        <v>0</v>
      </c>
      <c r="V163" s="30">
        <v>0</v>
      </c>
      <c r="W163" s="30">
        <v>0</v>
      </c>
      <c r="X163" s="30">
        <v>0</v>
      </c>
      <c r="Y163" s="31">
        <v>0</v>
      </c>
      <c r="Z163" s="31">
        <v>0</v>
      </c>
      <c r="AA163" s="31">
        <v>0</v>
      </c>
      <c r="AB163" s="12"/>
      <c r="AC163" s="12"/>
      <c r="AD163" s="12"/>
      <c r="AE163" s="12"/>
      <c r="AF163" s="12"/>
      <c r="AG163" s="12"/>
      <c r="AH163" s="12"/>
    </row>
    <row r="164" spans="1:34" ht="15">
      <c r="A164" s="11">
        <v>44568</v>
      </c>
      <c r="B164" s="16" t="s">
        <v>287</v>
      </c>
      <c r="C164" s="27">
        <v>0</v>
      </c>
      <c r="D164" s="27">
        <v>1</v>
      </c>
      <c r="E164" s="27">
        <v>0</v>
      </c>
      <c r="F164" s="27">
        <v>1</v>
      </c>
      <c r="G164" s="27">
        <v>0</v>
      </c>
      <c r="H164" s="27">
        <v>1</v>
      </c>
      <c r="I164" s="27">
        <v>0</v>
      </c>
      <c r="J164" s="28">
        <v>2100</v>
      </c>
      <c r="K164" s="28">
        <v>1600</v>
      </c>
      <c r="L164" s="28">
        <v>49</v>
      </c>
      <c r="M164" s="13">
        <v>0</v>
      </c>
      <c r="N164" s="12" t="s">
        <v>288</v>
      </c>
      <c r="O164" s="29">
        <v>1</v>
      </c>
      <c r="P164" s="29">
        <v>0</v>
      </c>
      <c r="Q164" s="29">
        <v>0</v>
      </c>
      <c r="R164" s="29">
        <v>0</v>
      </c>
      <c r="S164" s="29">
        <v>0</v>
      </c>
      <c r="T164" s="29">
        <v>1</v>
      </c>
      <c r="U164" s="30">
        <v>0</v>
      </c>
      <c r="V164" s="30">
        <v>0</v>
      </c>
      <c r="W164" s="30">
        <v>0</v>
      </c>
      <c r="X164" s="30">
        <v>0</v>
      </c>
      <c r="Y164" s="31">
        <v>0</v>
      </c>
      <c r="Z164" s="31">
        <v>0</v>
      </c>
      <c r="AA164" s="31">
        <v>0</v>
      </c>
      <c r="AB164" s="12"/>
      <c r="AC164" s="12"/>
      <c r="AD164" s="12"/>
      <c r="AE164" s="12"/>
      <c r="AF164" s="12"/>
      <c r="AG164" s="12"/>
      <c r="AH164" s="12"/>
    </row>
    <row r="165" spans="1:34" ht="15">
      <c r="A165" s="11">
        <v>44568</v>
      </c>
      <c r="B165" s="16" t="s">
        <v>289</v>
      </c>
      <c r="C165" s="27">
        <v>0</v>
      </c>
      <c r="D165" s="27">
        <v>0</v>
      </c>
      <c r="E165" s="27">
        <v>0</v>
      </c>
      <c r="F165" s="27">
        <v>1</v>
      </c>
      <c r="G165" s="18" t="s">
        <v>47</v>
      </c>
      <c r="H165" s="27">
        <v>0</v>
      </c>
      <c r="I165" s="27">
        <v>1</v>
      </c>
      <c r="J165" s="28">
        <v>325</v>
      </c>
      <c r="K165" s="28">
        <v>104</v>
      </c>
      <c r="L165" s="28">
        <v>6</v>
      </c>
      <c r="M165" s="13">
        <v>0</v>
      </c>
      <c r="N165" s="12" t="s">
        <v>290</v>
      </c>
      <c r="O165" s="29">
        <v>0</v>
      </c>
      <c r="P165" s="29">
        <v>0</v>
      </c>
      <c r="Q165" s="29">
        <v>1</v>
      </c>
      <c r="R165" s="29">
        <v>0</v>
      </c>
      <c r="S165" s="29">
        <v>1</v>
      </c>
      <c r="T165" s="29">
        <v>0</v>
      </c>
      <c r="U165" s="30">
        <v>0</v>
      </c>
      <c r="V165" s="30">
        <v>0</v>
      </c>
      <c r="W165" s="30">
        <v>0</v>
      </c>
      <c r="X165" s="30">
        <v>0</v>
      </c>
      <c r="Y165" s="31">
        <v>0</v>
      </c>
      <c r="Z165" s="31">
        <v>0</v>
      </c>
      <c r="AA165" s="31">
        <v>0</v>
      </c>
      <c r="AB165" s="12"/>
      <c r="AC165" s="12"/>
      <c r="AD165" s="12"/>
      <c r="AE165" s="12"/>
      <c r="AF165" s="12"/>
      <c r="AG165" s="12"/>
      <c r="AH165" s="12"/>
    </row>
    <row r="166" spans="1:34" ht="12.95">
      <c r="B166" s="1"/>
    </row>
    <row r="167" spans="1:34" ht="12.95">
      <c r="B167" s="1"/>
    </row>
    <row r="168" spans="1:34" ht="12.95">
      <c r="B168" s="1"/>
    </row>
    <row r="169" spans="1:34" ht="12.95">
      <c r="B169" s="1"/>
    </row>
    <row r="170" spans="1:34" ht="12.95">
      <c r="B170" s="1"/>
    </row>
    <row r="171" spans="1:34" ht="12.95">
      <c r="B171" s="1" t="s">
        <v>295</v>
      </c>
    </row>
    <row r="172" spans="1:34" ht="12.95">
      <c r="B172" s="1"/>
    </row>
    <row r="173" spans="1:34" ht="12.95">
      <c r="A173" s="12"/>
      <c r="B173" s="12"/>
      <c r="C173" s="12"/>
      <c r="D173" s="117" t="s">
        <v>121</v>
      </c>
      <c r="E173" s="113"/>
      <c r="F173" s="113"/>
      <c r="G173" s="113"/>
      <c r="H173" s="113"/>
      <c r="I173" s="113"/>
      <c r="J173" s="113"/>
      <c r="K173" s="118" t="s">
        <v>122</v>
      </c>
      <c r="L173" s="113"/>
      <c r="M173" s="113"/>
      <c r="N173" s="12"/>
      <c r="O173" s="12"/>
      <c r="P173" s="119" t="s">
        <v>123</v>
      </c>
      <c r="Q173" s="113"/>
      <c r="R173" s="113"/>
      <c r="S173" s="113"/>
      <c r="T173" s="113"/>
      <c r="U173" s="113"/>
      <c r="V173" s="120" t="s">
        <v>124</v>
      </c>
      <c r="W173" s="113"/>
      <c r="X173" s="113"/>
      <c r="Y173" s="113"/>
      <c r="Z173" s="22" t="s">
        <v>125</v>
      </c>
      <c r="AA173" s="23"/>
      <c r="AB173" s="23"/>
      <c r="AC173" s="12"/>
      <c r="AD173" s="12"/>
      <c r="AE173" s="12"/>
      <c r="AF173" s="12"/>
      <c r="AG173" s="12"/>
      <c r="AH173" s="12"/>
    </row>
    <row r="174" spans="1:34" ht="12.95">
      <c r="A174" s="12"/>
      <c r="B174" s="12"/>
      <c r="C174" s="12" t="s">
        <v>18</v>
      </c>
      <c r="D174" s="18" t="s">
        <v>19</v>
      </c>
      <c r="E174" s="18" t="s">
        <v>20</v>
      </c>
      <c r="F174" s="18" t="s">
        <v>21</v>
      </c>
      <c r="G174" s="18" t="s">
        <v>22</v>
      </c>
      <c r="H174" s="18" t="s">
        <v>23</v>
      </c>
      <c r="I174" s="18" t="s">
        <v>24</v>
      </c>
      <c r="J174" s="18" t="s">
        <v>25</v>
      </c>
      <c r="K174" s="19" t="s">
        <v>26</v>
      </c>
      <c r="L174" s="19" t="s">
        <v>27</v>
      </c>
      <c r="M174" s="19" t="s">
        <v>28</v>
      </c>
      <c r="N174" s="12" t="s">
        <v>13</v>
      </c>
      <c r="O174" s="12" t="s">
        <v>29</v>
      </c>
      <c r="P174" s="20" t="s">
        <v>30</v>
      </c>
      <c r="Q174" s="20" t="s">
        <v>31</v>
      </c>
      <c r="R174" s="20" t="s">
        <v>32</v>
      </c>
      <c r="S174" s="20" t="s">
        <v>33</v>
      </c>
      <c r="T174" s="20" t="s">
        <v>34</v>
      </c>
      <c r="U174" s="20" t="s">
        <v>35</v>
      </c>
      <c r="V174" s="21" t="s">
        <v>36</v>
      </c>
      <c r="W174" s="21" t="s">
        <v>37</v>
      </c>
      <c r="X174" s="21" t="s">
        <v>38</v>
      </c>
      <c r="Y174" s="21" t="s">
        <v>39</v>
      </c>
      <c r="Z174" s="23" t="s">
        <v>40</v>
      </c>
      <c r="AA174" s="23" t="s">
        <v>41</v>
      </c>
      <c r="AB174" s="23" t="s">
        <v>42</v>
      </c>
      <c r="AC174" s="12"/>
      <c r="AD174" s="12"/>
      <c r="AE174" s="12"/>
      <c r="AF174" s="12"/>
      <c r="AG174" s="12"/>
      <c r="AH174" s="12"/>
    </row>
    <row r="175" spans="1:34" ht="12.95">
      <c r="A175" s="32"/>
      <c r="B175" s="32">
        <v>44564</v>
      </c>
      <c r="C175" s="12" t="s">
        <v>280</v>
      </c>
      <c r="D175" s="27">
        <v>0</v>
      </c>
      <c r="E175" s="27">
        <v>1</v>
      </c>
      <c r="F175" s="27">
        <v>0</v>
      </c>
      <c r="G175" s="27">
        <v>0</v>
      </c>
      <c r="H175" s="27">
        <v>0</v>
      </c>
      <c r="I175" s="27">
        <v>1</v>
      </c>
      <c r="J175" s="27">
        <v>0</v>
      </c>
      <c r="K175" s="28">
        <v>2165</v>
      </c>
      <c r="L175" s="28">
        <v>27</v>
      </c>
      <c r="M175" s="19" t="s">
        <v>126</v>
      </c>
      <c r="N175" s="13">
        <v>1</v>
      </c>
      <c r="O175" s="12" t="s">
        <v>281</v>
      </c>
      <c r="P175" s="29">
        <v>0</v>
      </c>
      <c r="Q175" s="29">
        <v>0</v>
      </c>
      <c r="R175" s="29">
        <v>0</v>
      </c>
      <c r="S175" s="29">
        <v>0</v>
      </c>
      <c r="T175" s="29">
        <v>0</v>
      </c>
      <c r="U175" s="29">
        <v>1</v>
      </c>
      <c r="V175" s="30">
        <v>0</v>
      </c>
      <c r="W175" s="30">
        <v>0</v>
      </c>
      <c r="X175" s="30">
        <v>0</v>
      </c>
      <c r="Y175" s="30">
        <v>0</v>
      </c>
      <c r="Z175" s="31">
        <v>0</v>
      </c>
      <c r="AA175" s="31">
        <v>0</v>
      </c>
      <c r="AB175" s="31">
        <v>0</v>
      </c>
      <c r="AC175" s="12"/>
      <c r="AD175" s="12"/>
      <c r="AE175" s="12"/>
      <c r="AF175" s="12"/>
      <c r="AG175" s="12"/>
      <c r="AH175" s="12"/>
    </row>
    <row r="176" spans="1:34" ht="12.95">
      <c r="A176" s="32"/>
      <c r="B176" s="32">
        <v>44565</v>
      </c>
      <c r="C176" s="12" t="s">
        <v>282</v>
      </c>
      <c r="D176" s="13">
        <v>1</v>
      </c>
      <c r="E176" s="13">
        <v>0</v>
      </c>
      <c r="F176" s="13">
        <v>0</v>
      </c>
      <c r="G176" s="13">
        <v>0</v>
      </c>
      <c r="H176" s="12" t="s">
        <v>47</v>
      </c>
      <c r="I176" s="13">
        <v>0</v>
      </c>
      <c r="J176" s="13">
        <v>1</v>
      </c>
      <c r="K176" s="13">
        <v>1010</v>
      </c>
      <c r="L176" s="13">
        <v>36</v>
      </c>
      <c r="M176" s="12" t="s">
        <v>126</v>
      </c>
      <c r="N176" s="13">
        <v>0</v>
      </c>
      <c r="O176" s="12" t="s">
        <v>182</v>
      </c>
      <c r="P176" s="13">
        <v>0</v>
      </c>
      <c r="Q176" s="13">
        <v>1</v>
      </c>
      <c r="R176" s="13">
        <v>0</v>
      </c>
      <c r="S176" s="13">
        <v>1</v>
      </c>
      <c r="T176" s="13">
        <v>0</v>
      </c>
      <c r="U176" s="13">
        <v>1</v>
      </c>
      <c r="V176" s="13">
        <v>0</v>
      </c>
      <c r="W176" s="13">
        <v>0</v>
      </c>
      <c r="X176" s="13">
        <v>0</v>
      </c>
      <c r="Y176" s="13">
        <v>0</v>
      </c>
      <c r="Z176" s="13">
        <v>0</v>
      </c>
      <c r="AA176" s="13">
        <v>0</v>
      </c>
      <c r="AB176" s="13">
        <v>0</v>
      </c>
      <c r="AC176" s="12"/>
      <c r="AD176" s="12"/>
      <c r="AE176" s="12"/>
      <c r="AF176" s="12"/>
      <c r="AG176" s="12"/>
      <c r="AH176" s="12"/>
    </row>
    <row r="177" spans="1:34" ht="15">
      <c r="A177" s="32"/>
      <c r="B177" s="32">
        <v>44565</v>
      </c>
      <c r="C177" s="16" t="s">
        <v>283</v>
      </c>
      <c r="D177" s="27">
        <v>0</v>
      </c>
      <c r="E177" s="27">
        <v>1</v>
      </c>
      <c r="F177" s="27">
        <v>0</v>
      </c>
      <c r="G177" s="27">
        <v>0</v>
      </c>
      <c r="H177" s="27">
        <v>0</v>
      </c>
      <c r="I177" s="27">
        <v>1</v>
      </c>
      <c r="J177" s="27">
        <v>0</v>
      </c>
      <c r="K177" s="28">
        <v>1344</v>
      </c>
      <c r="L177" s="28">
        <v>31</v>
      </c>
      <c r="M177" s="19" t="s">
        <v>126</v>
      </c>
      <c r="N177" s="13">
        <v>0</v>
      </c>
      <c r="O177" s="12" t="s">
        <v>198</v>
      </c>
      <c r="P177" s="29">
        <v>1</v>
      </c>
      <c r="Q177" s="29">
        <v>0</v>
      </c>
      <c r="R177" s="29">
        <v>0</v>
      </c>
      <c r="S177" s="29">
        <v>0</v>
      </c>
      <c r="T177" s="29">
        <v>0</v>
      </c>
      <c r="U177" s="29">
        <v>0</v>
      </c>
      <c r="V177" s="30">
        <v>0</v>
      </c>
      <c r="W177" s="30">
        <v>0</v>
      </c>
      <c r="X177" s="30">
        <v>0</v>
      </c>
      <c r="Y177" s="30">
        <v>0</v>
      </c>
      <c r="Z177" s="31">
        <v>0</v>
      </c>
      <c r="AA177" s="31">
        <v>0</v>
      </c>
      <c r="AB177" s="31">
        <v>1</v>
      </c>
      <c r="AC177" s="12"/>
      <c r="AD177" s="12"/>
      <c r="AE177" s="12"/>
      <c r="AF177" s="12"/>
      <c r="AG177" s="12"/>
      <c r="AH177" s="12"/>
    </row>
    <row r="178" spans="1:34" ht="15">
      <c r="A178" s="32"/>
      <c r="B178" s="32">
        <v>44565</v>
      </c>
      <c r="C178" s="16" t="s">
        <v>284</v>
      </c>
      <c r="D178" s="27">
        <v>1</v>
      </c>
      <c r="E178" s="27">
        <v>0</v>
      </c>
      <c r="F178" s="27">
        <v>0</v>
      </c>
      <c r="G178" s="27">
        <v>0</v>
      </c>
      <c r="H178" s="27" t="s">
        <v>47</v>
      </c>
      <c r="I178" s="27">
        <v>0</v>
      </c>
      <c r="J178" s="27">
        <v>1</v>
      </c>
      <c r="K178" s="28">
        <v>1685</v>
      </c>
      <c r="L178" s="28">
        <v>57</v>
      </c>
      <c r="M178" s="19" t="s">
        <v>285</v>
      </c>
      <c r="N178" s="13">
        <v>0</v>
      </c>
      <c r="O178" s="12" t="s">
        <v>130</v>
      </c>
      <c r="P178" s="29">
        <v>1</v>
      </c>
      <c r="Q178" s="29">
        <v>0</v>
      </c>
      <c r="R178" s="29">
        <v>0</v>
      </c>
      <c r="S178" s="29">
        <v>1</v>
      </c>
      <c r="T178" s="29">
        <v>0</v>
      </c>
      <c r="U178" s="29">
        <v>0</v>
      </c>
      <c r="V178" s="30">
        <v>0</v>
      </c>
      <c r="W178" s="30">
        <v>0</v>
      </c>
      <c r="X178" s="30">
        <v>0</v>
      </c>
      <c r="Y178" s="30">
        <v>0</v>
      </c>
      <c r="Z178" s="31">
        <v>0</v>
      </c>
      <c r="AA178" s="31">
        <v>0</v>
      </c>
      <c r="AB178" s="31">
        <v>0</v>
      </c>
      <c r="AC178" s="12"/>
      <c r="AD178" s="12"/>
      <c r="AE178" s="12"/>
      <c r="AF178" s="12"/>
      <c r="AG178" s="12"/>
      <c r="AH178" s="12"/>
    </row>
    <row r="179" spans="1:34" ht="12.95">
      <c r="A179" s="32"/>
      <c r="B179" s="32">
        <v>44566</v>
      </c>
      <c r="C179" s="12" t="s">
        <v>286</v>
      </c>
      <c r="D179" s="13">
        <v>0</v>
      </c>
      <c r="E179" s="13">
        <v>0</v>
      </c>
      <c r="F179" s="13">
        <v>0</v>
      </c>
      <c r="G179" s="13">
        <v>0</v>
      </c>
      <c r="H179" s="12" t="s">
        <v>47</v>
      </c>
      <c r="I179" s="13">
        <v>0</v>
      </c>
      <c r="J179" s="13">
        <v>1</v>
      </c>
      <c r="K179" s="13">
        <v>1054</v>
      </c>
      <c r="L179" s="13">
        <v>82</v>
      </c>
      <c r="M179" s="12" t="s">
        <v>285</v>
      </c>
      <c r="N179" s="13">
        <v>0</v>
      </c>
      <c r="O179" s="12" t="s">
        <v>182</v>
      </c>
      <c r="P179" s="13">
        <v>1</v>
      </c>
      <c r="Q179" s="13">
        <v>1</v>
      </c>
      <c r="R179" s="13">
        <v>0</v>
      </c>
      <c r="S179" s="13">
        <v>0</v>
      </c>
      <c r="T179" s="13">
        <v>1</v>
      </c>
      <c r="U179" s="13">
        <v>1</v>
      </c>
      <c r="V179" s="13">
        <v>0</v>
      </c>
      <c r="W179" s="13">
        <v>0</v>
      </c>
      <c r="X179" s="13">
        <v>0</v>
      </c>
      <c r="Y179" s="13">
        <v>0</v>
      </c>
      <c r="Z179" s="13">
        <v>0</v>
      </c>
      <c r="AA179" s="13">
        <v>0</v>
      </c>
      <c r="AB179" s="13">
        <v>0</v>
      </c>
      <c r="AC179" s="12"/>
      <c r="AD179" s="12"/>
      <c r="AE179" s="12"/>
      <c r="AF179" s="12"/>
      <c r="AG179" s="12"/>
      <c r="AH179" s="12"/>
    </row>
    <row r="180" spans="1:34" ht="15">
      <c r="A180" s="32"/>
      <c r="B180" s="32">
        <v>44568</v>
      </c>
      <c r="C180" s="16" t="s">
        <v>287</v>
      </c>
      <c r="D180" s="27">
        <v>0</v>
      </c>
      <c r="E180" s="27">
        <v>1</v>
      </c>
      <c r="F180" s="27">
        <v>0</v>
      </c>
      <c r="G180" s="27">
        <v>0</v>
      </c>
      <c r="H180" s="27">
        <v>0</v>
      </c>
      <c r="I180" s="27">
        <v>1</v>
      </c>
      <c r="J180" s="27">
        <v>0</v>
      </c>
      <c r="K180" s="28">
        <v>1003</v>
      </c>
      <c r="L180" s="28">
        <v>24</v>
      </c>
      <c r="M180" s="19" t="s">
        <v>126</v>
      </c>
      <c r="N180" s="13">
        <v>0</v>
      </c>
      <c r="O180" s="12" t="s">
        <v>288</v>
      </c>
      <c r="P180" s="29">
        <v>1</v>
      </c>
      <c r="Q180" s="29">
        <v>0</v>
      </c>
      <c r="R180" s="29">
        <v>0</v>
      </c>
      <c r="S180" s="29">
        <v>0</v>
      </c>
      <c r="T180" s="29">
        <v>0</v>
      </c>
      <c r="U180" s="29">
        <v>1</v>
      </c>
      <c r="V180" s="30">
        <v>0</v>
      </c>
      <c r="W180" s="30">
        <v>0</v>
      </c>
      <c r="X180" s="30">
        <v>0</v>
      </c>
      <c r="Y180" s="30">
        <v>0</v>
      </c>
      <c r="Z180" s="31">
        <v>0</v>
      </c>
      <c r="AA180" s="31">
        <v>0</v>
      </c>
      <c r="AB180" s="31">
        <v>0</v>
      </c>
      <c r="AC180" s="12"/>
      <c r="AD180" s="12"/>
      <c r="AE180" s="12"/>
      <c r="AF180" s="12"/>
      <c r="AG180" s="12"/>
      <c r="AH180" s="12"/>
    </row>
    <row r="181" spans="1:34" ht="15">
      <c r="A181" s="32"/>
      <c r="B181" s="32">
        <v>44568</v>
      </c>
      <c r="C181" s="16" t="s">
        <v>289</v>
      </c>
      <c r="D181" s="27">
        <v>0</v>
      </c>
      <c r="E181" s="27">
        <v>0</v>
      </c>
      <c r="F181" s="27">
        <v>0</v>
      </c>
      <c r="G181" s="27">
        <v>1</v>
      </c>
      <c r="H181" s="18" t="s">
        <v>47</v>
      </c>
      <c r="I181" s="27">
        <v>0</v>
      </c>
      <c r="J181" s="27">
        <v>1</v>
      </c>
      <c r="K181" s="28">
        <v>320</v>
      </c>
      <c r="L181" s="28">
        <v>6</v>
      </c>
      <c r="M181" s="19" t="s">
        <v>126</v>
      </c>
      <c r="N181" s="13">
        <v>0</v>
      </c>
      <c r="O181" s="12" t="s">
        <v>290</v>
      </c>
      <c r="P181" s="29">
        <v>0</v>
      </c>
      <c r="Q181" s="29">
        <v>0</v>
      </c>
      <c r="R181" s="29">
        <v>1</v>
      </c>
      <c r="S181" s="29">
        <v>0</v>
      </c>
      <c r="T181" s="29">
        <v>1</v>
      </c>
      <c r="U181" s="29">
        <v>0</v>
      </c>
      <c r="V181" s="30">
        <v>0</v>
      </c>
      <c r="W181" s="30">
        <v>0</v>
      </c>
      <c r="X181" s="30">
        <v>0</v>
      </c>
      <c r="Y181" s="30">
        <v>0</v>
      </c>
      <c r="Z181" s="31">
        <v>0</v>
      </c>
      <c r="AA181" s="31">
        <v>0</v>
      </c>
      <c r="AB181" s="31">
        <v>0</v>
      </c>
      <c r="AC181" s="12"/>
      <c r="AD181" s="12"/>
      <c r="AE181" s="12"/>
      <c r="AF181" s="12"/>
      <c r="AG181" s="12"/>
      <c r="AH181" s="12"/>
    </row>
    <row r="182" spans="1:34" ht="12.95">
      <c r="B182" s="1"/>
    </row>
    <row r="183" spans="1:34" ht="12.95">
      <c r="B183" s="1"/>
    </row>
    <row r="184" spans="1:34" ht="12.95">
      <c r="B184" s="1"/>
    </row>
    <row r="185" spans="1:34" ht="12.95">
      <c r="B185" s="1"/>
    </row>
    <row r="186" spans="1:34" ht="12.95">
      <c r="B186" s="1" t="s">
        <v>296</v>
      </c>
    </row>
    <row r="187" spans="1:34" ht="12.95">
      <c r="C187" s="1"/>
      <c r="D187" s="112" t="s">
        <v>121</v>
      </c>
      <c r="E187" s="113"/>
      <c r="F187" s="113"/>
      <c r="G187" s="113"/>
      <c r="H187" s="113"/>
      <c r="I187" s="113"/>
      <c r="J187" s="113"/>
      <c r="K187" s="114" t="s">
        <v>122</v>
      </c>
      <c r="L187" s="113"/>
      <c r="M187" s="113"/>
      <c r="P187" s="115" t="s">
        <v>123</v>
      </c>
      <c r="Q187" s="113"/>
      <c r="R187" s="113"/>
      <c r="S187" s="113"/>
      <c r="T187" s="113"/>
      <c r="U187" s="113"/>
      <c r="V187" s="116" t="s">
        <v>124</v>
      </c>
      <c r="W187" s="113"/>
      <c r="X187" s="113"/>
      <c r="Y187" s="113"/>
      <c r="Z187" s="7" t="s">
        <v>125</v>
      </c>
      <c r="AA187" s="7"/>
      <c r="AB187" s="7"/>
    </row>
    <row r="188" spans="1:34" ht="12.95">
      <c r="A188" s="1"/>
      <c r="B188" s="1"/>
      <c r="C188" s="1" t="s">
        <v>18</v>
      </c>
      <c r="D188" s="3" t="s">
        <v>19</v>
      </c>
      <c r="E188" s="3" t="s">
        <v>20</v>
      </c>
      <c r="F188" s="3" t="s">
        <v>21</v>
      </c>
      <c r="G188" s="3" t="s">
        <v>22</v>
      </c>
      <c r="H188" s="3" t="s">
        <v>23</v>
      </c>
      <c r="I188" s="3" t="s">
        <v>24</v>
      </c>
      <c r="J188" s="3" t="s">
        <v>25</v>
      </c>
      <c r="K188" s="4" t="s">
        <v>26</v>
      </c>
      <c r="L188" s="4" t="s">
        <v>27</v>
      </c>
      <c r="M188" s="4" t="s">
        <v>148</v>
      </c>
      <c r="N188" s="1" t="s">
        <v>13</v>
      </c>
      <c r="O188" s="1" t="s">
        <v>29</v>
      </c>
      <c r="P188" s="5" t="s">
        <v>30</v>
      </c>
      <c r="Q188" s="5" t="s">
        <v>31</v>
      </c>
      <c r="R188" s="5" t="s">
        <v>32</v>
      </c>
      <c r="S188" s="5" t="s">
        <v>33</v>
      </c>
      <c r="T188" s="5" t="s">
        <v>34</v>
      </c>
      <c r="U188" s="5" t="s">
        <v>35</v>
      </c>
      <c r="V188" s="6" t="s">
        <v>36</v>
      </c>
      <c r="W188" s="6" t="s">
        <v>37</v>
      </c>
      <c r="X188" s="6" t="s">
        <v>38</v>
      </c>
      <c r="Y188" s="6" t="s">
        <v>39</v>
      </c>
      <c r="Z188" s="7" t="s">
        <v>40</v>
      </c>
      <c r="AA188" s="7" t="s">
        <v>41</v>
      </c>
      <c r="AB188" s="7" t="s">
        <v>42</v>
      </c>
    </row>
    <row r="189" spans="1:34" ht="12.95">
      <c r="A189" s="8"/>
      <c r="B189" s="8">
        <v>44562</v>
      </c>
      <c r="C189" s="1" t="s">
        <v>297</v>
      </c>
      <c r="D189" s="3">
        <v>1</v>
      </c>
      <c r="E189" s="3">
        <v>0</v>
      </c>
      <c r="F189" s="3">
        <v>0</v>
      </c>
      <c r="G189" s="3">
        <v>0</v>
      </c>
      <c r="H189" s="3">
        <v>0</v>
      </c>
      <c r="I189" s="3">
        <v>1</v>
      </c>
      <c r="J189" s="3">
        <v>0</v>
      </c>
      <c r="K189" s="4">
        <v>3473</v>
      </c>
      <c r="L189" s="4">
        <v>255</v>
      </c>
      <c r="M189" s="4">
        <v>62</v>
      </c>
      <c r="N189" s="1">
        <v>0</v>
      </c>
      <c r="O189" s="1" t="s">
        <v>298</v>
      </c>
      <c r="P189" s="5">
        <v>1</v>
      </c>
      <c r="Q189" s="5">
        <v>0</v>
      </c>
      <c r="R189" s="5">
        <v>0</v>
      </c>
      <c r="S189" s="5">
        <v>0</v>
      </c>
      <c r="T189" s="5">
        <v>0</v>
      </c>
      <c r="U189" s="5">
        <v>0</v>
      </c>
      <c r="V189" s="6">
        <v>0</v>
      </c>
      <c r="W189" s="6">
        <v>0</v>
      </c>
      <c r="X189" s="6">
        <v>0</v>
      </c>
      <c r="Y189" s="6">
        <v>0</v>
      </c>
      <c r="Z189" s="7">
        <v>0</v>
      </c>
      <c r="AA189" s="7">
        <v>0</v>
      </c>
      <c r="AB189" s="7">
        <v>0</v>
      </c>
    </row>
    <row r="190" spans="1:34" ht="14.1">
      <c r="A190" s="8"/>
      <c r="B190" s="8">
        <v>44621</v>
      </c>
      <c r="C190" s="33" t="s">
        <v>299</v>
      </c>
      <c r="D190" s="3">
        <v>0</v>
      </c>
      <c r="E190" s="3">
        <v>1</v>
      </c>
      <c r="F190" s="3">
        <v>0</v>
      </c>
      <c r="G190" s="3">
        <v>0</v>
      </c>
      <c r="H190" s="3">
        <v>0</v>
      </c>
      <c r="I190" s="3">
        <v>1</v>
      </c>
      <c r="J190" s="3">
        <v>0</v>
      </c>
      <c r="K190" s="4">
        <f>140+196+280</f>
        <v>616</v>
      </c>
      <c r="L190" s="4">
        <f>10+13+255</f>
        <v>278</v>
      </c>
      <c r="M190" s="4">
        <f>9+1</f>
        <v>10</v>
      </c>
      <c r="N190" s="1">
        <v>1</v>
      </c>
      <c r="O190" s="1" t="s">
        <v>281</v>
      </c>
      <c r="P190" s="5">
        <v>0</v>
      </c>
      <c r="Q190" s="5">
        <v>0</v>
      </c>
      <c r="R190" s="5">
        <v>0</v>
      </c>
      <c r="S190" s="5">
        <v>0</v>
      </c>
      <c r="T190" s="5">
        <v>0</v>
      </c>
      <c r="U190" s="5">
        <v>1</v>
      </c>
      <c r="V190" s="6">
        <v>0</v>
      </c>
      <c r="W190" s="6">
        <v>0</v>
      </c>
      <c r="X190" s="6">
        <v>0</v>
      </c>
      <c r="Y190" s="6">
        <v>0</v>
      </c>
      <c r="Z190" s="7">
        <v>0</v>
      </c>
      <c r="AA190" s="7">
        <v>0</v>
      </c>
      <c r="AB190" s="7">
        <v>0</v>
      </c>
    </row>
    <row r="191" spans="1:34" ht="15">
      <c r="A191" s="8"/>
      <c r="B191" s="8">
        <v>44565</v>
      </c>
      <c r="C191" s="16" t="s">
        <v>283</v>
      </c>
      <c r="D191" s="3">
        <v>0</v>
      </c>
      <c r="E191" s="3">
        <v>1</v>
      </c>
      <c r="F191" s="3">
        <v>0</v>
      </c>
      <c r="G191" s="3">
        <v>0</v>
      </c>
      <c r="H191" s="3">
        <v>0</v>
      </c>
      <c r="I191" s="3">
        <v>1</v>
      </c>
      <c r="J191" s="3">
        <v>0</v>
      </c>
      <c r="K191" s="4">
        <v>328</v>
      </c>
      <c r="L191" s="4">
        <v>75</v>
      </c>
      <c r="M191" s="4">
        <v>12</v>
      </c>
      <c r="N191" s="1">
        <v>0</v>
      </c>
      <c r="O191" s="1" t="s">
        <v>198</v>
      </c>
      <c r="P191" s="5">
        <v>1</v>
      </c>
      <c r="Q191" s="5">
        <v>0</v>
      </c>
      <c r="R191" s="5">
        <v>0</v>
      </c>
      <c r="S191" s="5">
        <v>0</v>
      </c>
      <c r="T191" s="5">
        <v>0</v>
      </c>
      <c r="U191" s="5">
        <v>0</v>
      </c>
      <c r="V191" s="6">
        <v>0</v>
      </c>
      <c r="W191" s="6">
        <v>0</v>
      </c>
      <c r="X191" s="6">
        <v>0</v>
      </c>
      <c r="Y191" s="6">
        <v>0</v>
      </c>
      <c r="Z191" s="7">
        <v>0</v>
      </c>
      <c r="AA191" s="7">
        <v>0</v>
      </c>
      <c r="AB191" s="7">
        <v>1</v>
      </c>
    </row>
    <row r="192" spans="1:34" ht="15">
      <c r="A192" s="8"/>
      <c r="B192" s="8">
        <v>44565</v>
      </c>
      <c r="C192" s="16" t="s">
        <v>284</v>
      </c>
      <c r="D192" s="3">
        <v>1</v>
      </c>
      <c r="E192" s="3">
        <v>0</v>
      </c>
      <c r="F192" s="3">
        <v>0</v>
      </c>
      <c r="G192" s="3">
        <v>0</v>
      </c>
      <c r="H192" s="27" t="s">
        <v>47</v>
      </c>
      <c r="I192" s="18">
        <v>0</v>
      </c>
      <c r="J192" s="3">
        <v>1</v>
      </c>
      <c r="K192" s="4">
        <f>451+325+394</f>
        <v>1170</v>
      </c>
      <c r="L192" s="4">
        <f>89+22+35</f>
        <v>146</v>
      </c>
      <c r="M192" s="4">
        <f>21+9+8</f>
        <v>38</v>
      </c>
      <c r="N192" s="1">
        <v>0</v>
      </c>
      <c r="O192" s="1" t="s">
        <v>130</v>
      </c>
      <c r="P192" s="5">
        <v>1</v>
      </c>
      <c r="Q192" s="5">
        <v>0</v>
      </c>
      <c r="R192" s="5">
        <v>0</v>
      </c>
      <c r="S192" s="5">
        <v>1</v>
      </c>
      <c r="T192" s="5">
        <v>1</v>
      </c>
      <c r="U192" s="5">
        <v>0</v>
      </c>
      <c r="V192" s="6">
        <v>0</v>
      </c>
      <c r="W192" s="6">
        <v>0</v>
      </c>
      <c r="X192" s="6">
        <v>0</v>
      </c>
      <c r="Y192" s="6">
        <v>0</v>
      </c>
      <c r="Z192" s="7">
        <v>0</v>
      </c>
      <c r="AA192" s="7">
        <v>0</v>
      </c>
      <c r="AB192" s="7">
        <v>0</v>
      </c>
    </row>
    <row r="193" spans="1:28" ht="15">
      <c r="A193" s="8"/>
      <c r="B193" s="8">
        <v>44567</v>
      </c>
      <c r="C193" s="16" t="s">
        <v>300</v>
      </c>
      <c r="D193" s="3"/>
      <c r="E193" s="3"/>
      <c r="F193" s="3"/>
      <c r="G193" s="3"/>
      <c r="H193" s="3"/>
      <c r="I193" s="3"/>
      <c r="J193" s="3" t="s">
        <v>165</v>
      </c>
      <c r="K193" s="4"/>
      <c r="L193" s="4"/>
      <c r="M193" s="4"/>
      <c r="N193" s="1"/>
      <c r="O193" s="1"/>
      <c r="P193" s="5"/>
      <c r="Q193" s="5"/>
      <c r="R193" s="5"/>
      <c r="S193" s="5"/>
      <c r="T193" s="5"/>
      <c r="U193" s="5"/>
      <c r="V193" s="6"/>
      <c r="W193" s="6"/>
      <c r="X193" s="6"/>
      <c r="Y193" s="6"/>
      <c r="Z193" s="7"/>
      <c r="AA193" s="7"/>
      <c r="AB193" s="7"/>
    </row>
    <row r="194" spans="1:28" ht="15">
      <c r="A194" s="8"/>
      <c r="B194" s="8">
        <v>44568</v>
      </c>
      <c r="C194" s="16" t="s">
        <v>287</v>
      </c>
      <c r="D194" s="3">
        <v>0</v>
      </c>
      <c r="E194" s="3">
        <v>0</v>
      </c>
      <c r="F194" s="3">
        <v>0</v>
      </c>
      <c r="G194" s="3">
        <v>1</v>
      </c>
      <c r="H194" s="27">
        <v>0</v>
      </c>
      <c r="I194" s="18">
        <v>1</v>
      </c>
      <c r="J194" s="3">
        <v>0</v>
      </c>
      <c r="K194" s="4">
        <v>99</v>
      </c>
      <c r="L194" s="4">
        <v>38</v>
      </c>
      <c r="M194" s="4">
        <v>17</v>
      </c>
      <c r="N194" s="1">
        <v>0</v>
      </c>
      <c r="O194" s="1" t="s">
        <v>288</v>
      </c>
      <c r="P194" s="5">
        <v>1</v>
      </c>
      <c r="Q194" s="5">
        <v>0</v>
      </c>
      <c r="R194" s="5">
        <v>0</v>
      </c>
      <c r="S194" s="5">
        <v>0</v>
      </c>
      <c r="T194" s="5">
        <v>0</v>
      </c>
      <c r="U194" s="5">
        <v>1</v>
      </c>
      <c r="V194" s="6">
        <v>0</v>
      </c>
      <c r="W194" s="6">
        <v>0</v>
      </c>
      <c r="X194" s="6">
        <v>0</v>
      </c>
      <c r="Y194" s="6">
        <v>0</v>
      </c>
      <c r="Z194" s="7">
        <v>0</v>
      </c>
      <c r="AA194" s="7">
        <v>0</v>
      </c>
      <c r="AB194" s="7">
        <v>0</v>
      </c>
    </row>
    <row r="195" spans="1:28" ht="15">
      <c r="A195" s="8"/>
      <c r="B195" s="8">
        <v>44568</v>
      </c>
      <c r="C195" s="16" t="s">
        <v>289</v>
      </c>
      <c r="D195" s="3">
        <v>0</v>
      </c>
      <c r="E195" s="3">
        <v>0</v>
      </c>
      <c r="F195" s="3">
        <v>0</v>
      </c>
      <c r="G195" s="3">
        <v>0</v>
      </c>
      <c r="H195" s="3" t="s">
        <v>47</v>
      </c>
      <c r="I195" s="3">
        <v>0</v>
      </c>
      <c r="J195" s="3">
        <v>1</v>
      </c>
      <c r="K195" s="4">
        <v>226</v>
      </c>
      <c r="L195" s="4">
        <v>90</v>
      </c>
      <c r="M195" s="4">
        <v>8</v>
      </c>
      <c r="N195" s="1">
        <v>0</v>
      </c>
      <c r="O195" s="1" t="s">
        <v>290</v>
      </c>
      <c r="P195" s="5">
        <v>0</v>
      </c>
      <c r="Q195" s="5">
        <v>0</v>
      </c>
      <c r="R195" s="5">
        <v>1</v>
      </c>
      <c r="S195" s="5">
        <v>0</v>
      </c>
      <c r="T195" s="5">
        <v>1</v>
      </c>
      <c r="U195" s="5">
        <v>0</v>
      </c>
      <c r="V195" s="6">
        <v>0</v>
      </c>
      <c r="W195" s="6">
        <v>0</v>
      </c>
      <c r="X195" s="6">
        <v>0</v>
      </c>
      <c r="Y195" s="6">
        <v>0</v>
      </c>
      <c r="Z195" s="7">
        <v>0</v>
      </c>
      <c r="AA195" s="7">
        <v>0</v>
      </c>
      <c r="AB195" s="7">
        <v>0</v>
      </c>
    </row>
    <row r="196" spans="1:28" ht="12.95">
      <c r="A196" s="8"/>
      <c r="B196" s="8">
        <v>44568</v>
      </c>
      <c r="C196" s="1" t="s">
        <v>301</v>
      </c>
      <c r="D196" s="3"/>
      <c r="E196" s="3"/>
      <c r="F196" s="3"/>
      <c r="G196" s="3"/>
      <c r="H196" s="3"/>
      <c r="I196" s="3"/>
      <c r="J196" s="3" t="s">
        <v>165</v>
      </c>
      <c r="K196" s="4"/>
      <c r="L196" s="4"/>
      <c r="M196" s="4"/>
      <c r="P196" s="5"/>
      <c r="Q196" s="5"/>
      <c r="R196" s="5"/>
      <c r="S196" s="5"/>
      <c r="T196" s="5"/>
      <c r="U196" s="5"/>
      <c r="V196" s="6"/>
      <c r="W196" s="6"/>
      <c r="X196" s="6"/>
      <c r="Y196" s="6"/>
      <c r="Z196" s="7"/>
      <c r="AA196" s="7"/>
      <c r="AB196" s="7"/>
    </row>
    <row r="197" spans="1:28" ht="12.95">
      <c r="B197" s="1"/>
    </row>
    <row r="198" spans="1:28" ht="12.95">
      <c r="B198" s="1"/>
    </row>
    <row r="199" spans="1:28" ht="12.95">
      <c r="B199" s="1"/>
    </row>
    <row r="200" spans="1:28" ht="12.95">
      <c r="B200" s="1"/>
    </row>
    <row r="201" spans="1:28" ht="12.95">
      <c r="B201" s="1"/>
    </row>
    <row r="202" spans="1:28" ht="12.95">
      <c r="B202" s="1"/>
    </row>
    <row r="203" spans="1:28" ht="12.95">
      <c r="B203" s="1"/>
    </row>
    <row r="204" spans="1:28" ht="12.95">
      <c r="B204" s="1"/>
    </row>
    <row r="205" spans="1:28" ht="12.95">
      <c r="B205" s="1"/>
    </row>
    <row r="206" spans="1:28" ht="12.95">
      <c r="B206" s="1"/>
    </row>
    <row r="207" spans="1:28" ht="12.95">
      <c r="B207" s="1"/>
    </row>
    <row r="208" spans="1:28" ht="12.95">
      <c r="B208" s="1"/>
    </row>
    <row r="209" spans="2:2" ht="12.95">
      <c r="B209" s="1"/>
    </row>
    <row r="210" spans="2:2" ht="12.95">
      <c r="B210" s="1"/>
    </row>
    <row r="211" spans="2:2" ht="12.95">
      <c r="B211" s="1"/>
    </row>
    <row r="212" spans="2:2" ht="12.95">
      <c r="B212" s="1"/>
    </row>
    <row r="213" spans="2:2" ht="12.95">
      <c r="B213" s="1"/>
    </row>
    <row r="214" spans="2:2" ht="12.95">
      <c r="B214" s="1"/>
    </row>
    <row r="215" spans="2:2" ht="12.95">
      <c r="B215" s="1"/>
    </row>
    <row r="216" spans="2:2" ht="12.95">
      <c r="B216" s="1"/>
    </row>
    <row r="217" spans="2:2" ht="12.95">
      <c r="B217" s="1"/>
    </row>
    <row r="218" spans="2:2" ht="12.95">
      <c r="B218" s="1"/>
    </row>
    <row r="219" spans="2:2" ht="12.95">
      <c r="B219" s="1"/>
    </row>
    <row r="220" spans="2:2" ht="12.95">
      <c r="B220" s="1"/>
    </row>
    <row r="221" spans="2:2" ht="12.95">
      <c r="B221" s="1"/>
    </row>
    <row r="222" spans="2:2" ht="12.95">
      <c r="B222" s="1"/>
    </row>
    <row r="223" spans="2:2" ht="12.95">
      <c r="B223" s="1"/>
    </row>
    <row r="224" spans="2:2" ht="12.95">
      <c r="B224" s="1"/>
    </row>
    <row r="225" spans="2:2" ht="12.95">
      <c r="B225" s="1"/>
    </row>
    <row r="226" spans="2:2" ht="12.95">
      <c r="B226" s="1"/>
    </row>
    <row r="227" spans="2:2" ht="12.95">
      <c r="B227" s="1"/>
    </row>
    <row r="228" spans="2:2" ht="12.95">
      <c r="B228" s="1"/>
    </row>
    <row r="229" spans="2:2" ht="12.95">
      <c r="B229" s="1"/>
    </row>
    <row r="230" spans="2:2" ht="12.95">
      <c r="B230" s="1"/>
    </row>
    <row r="231" spans="2:2" ht="12.95">
      <c r="B231" s="1"/>
    </row>
    <row r="232" spans="2:2" ht="12.95">
      <c r="B232" s="1"/>
    </row>
    <row r="233" spans="2:2" ht="12.95">
      <c r="B233" s="1"/>
    </row>
    <row r="234" spans="2:2" ht="12.95">
      <c r="B234" s="1"/>
    </row>
    <row r="235" spans="2:2" ht="12.95">
      <c r="B235" s="1"/>
    </row>
    <row r="236" spans="2:2" ht="12.95">
      <c r="B236" s="1"/>
    </row>
    <row r="237" spans="2:2" ht="12.95">
      <c r="B237" s="1"/>
    </row>
    <row r="238" spans="2:2" ht="12.95">
      <c r="B238" s="1"/>
    </row>
    <row r="239" spans="2:2" ht="12.95">
      <c r="B239" s="1"/>
    </row>
    <row r="240" spans="2:2" ht="12.95">
      <c r="B240" s="1"/>
    </row>
    <row r="241" spans="2:2" ht="12.95">
      <c r="B241" s="1"/>
    </row>
    <row r="242" spans="2:2" ht="12.95">
      <c r="B242" s="1"/>
    </row>
    <row r="243" spans="2:2" ht="12.95">
      <c r="B243" s="1"/>
    </row>
    <row r="244" spans="2:2" ht="12.95">
      <c r="B244" s="1"/>
    </row>
    <row r="245" spans="2:2" ht="12.95">
      <c r="B245" s="1"/>
    </row>
    <row r="246" spans="2:2" ht="12.95">
      <c r="B246" s="1"/>
    </row>
    <row r="247" spans="2:2" ht="12.95">
      <c r="B247" s="1"/>
    </row>
    <row r="248" spans="2:2" ht="12.95">
      <c r="B248" s="1"/>
    </row>
    <row r="249" spans="2:2" ht="12.95">
      <c r="B249" s="1"/>
    </row>
    <row r="250" spans="2:2" ht="12.95">
      <c r="B250" s="1"/>
    </row>
    <row r="251" spans="2:2" ht="12.95">
      <c r="B251" s="1"/>
    </row>
    <row r="252" spans="2:2" ht="12.95">
      <c r="B252" s="1"/>
    </row>
    <row r="253" spans="2:2" ht="12.95">
      <c r="B253" s="1"/>
    </row>
    <row r="254" spans="2:2" ht="12.95">
      <c r="B254" s="1"/>
    </row>
    <row r="255" spans="2:2" ht="12.95">
      <c r="B255" s="1"/>
    </row>
    <row r="256" spans="2:2" ht="12.95">
      <c r="B256" s="1"/>
    </row>
    <row r="257" spans="2:2" ht="12.95">
      <c r="B257" s="1"/>
    </row>
    <row r="258" spans="2:2" ht="12.95">
      <c r="B258" s="1"/>
    </row>
    <row r="259" spans="2:2" ht="12.95">
      <c r="B259" s="1"/>
    </row>
    <row r="260" spans="2:2" ht="12.95">
      <c r="B260" s="1"/>
    </row>
    <row r="261" spans="2:2" ht="12.95">
      <c r="B261" s="1"/>
    </row>
    <row r="262" spans="2:2" ht="12.95">
      <c r="B262" s="1"/>
    </row>
    <row r="263" spans="2:2" ht="12.95">
      <c r="B263" s="1"/>
    </row>
    <row r="264" spans="2:2" ht="12.95">
      <c r="B264" s="1"/>
    </row>
    <row r="265" spans="2:2" ht="12.95">
      <c r="B265" s="1"/>
    </row>
    <row r="266" spans="2:2" ht="12.95">
      <c r="B266" s="1"/>
    </row>
    <row r="267" spans="2:2" ht="12.95">
      <c r="B267" s="1"/>
    </row>
    <row r="268" spans="2:2" ht="12.95">
      <c r="B268" s="1"/>
    </row>
    <row r="269" spans="2:2" ht="12.95">
      <c r="B269" s="1"/>
    </row>
    <row r="270" spans="2:2" ht="12.95">
      <c r="B270" s="1"/>
    </row>
    <row r="271" spans="2:2" ht="12.95">
      <c r="B271" s="1"/>
    </row>
    <row r="272" spans="2:2" ht="12.95">
      <c r="B272" s="1"/>
    </row>
    <row r="273" spans="2:2" ht="12.95">
      <c r="B273" s="1"/>
    </row>
    <row r="274" spans="2:2" ht="12.95">
      <c r="B274" s="1"/>
    </row>
    <row r="275" spans="2:2" ht="12.95">
      <c r="B275" s="1"/>
    </row>
    <row r="276" spans="2:2" ht="12.95">
      <c r="B276" s="1"/>
    </row>
    <row r="277" spans="2:2" ht="12.95">
      <c r="B277" s="1"/>
    </row>
    <row r="278" spans="2:2" ht="12.95">
      <c r="B278" s="1"/>
    </row>
    <row r="279" spans="2:2" ht="12.95">
      <c r="B279" s="1"/>
    </row>
    <row r="280" spans="2:2" ht="12.95">
      <c r="B280" s="1"/>
    </row>
    <row r="281" spans="2:2" ht="12.95">
      <c r="B281" s="1"/>
    </row>
    <row r="282" spans="2:2" ht="12.95">
      <c r="B282" s="1"/>
    </row>
    <row r="283" spans="2:2" ht="12.95">
      <c r="B283" s="1"/>
    </row>
    <row r="284" spans="2:2" ht="12.95">
      <c r="B284" s="1"/>
    </row>
    <row r="285" spans="2:2" ht="12.95">
      <c r="B285" s="1"/>
    </row>
    <row r="286" spans="2:2" ht="12.95">
      <c r="B286" s="1"/>
    </row>
    <row r="287" spans="2:2" ht="12.95">
      <c r="B287" s="1"/>
    </row>
    <row r="288" spans="2:2" ht="12.95">
      <c r="B288" s="1"/>
    </row>
    <row r="289" spans="2:2" ht="12.95">
      <c r="B289" s="1"/>
    </row>
    <row r="290" spans="2:2" ht="12.95">
      <c r="B290" s="1"/>
    </row>
    <row r="291" spans="2:2" ht="12.95">
      <c r="B291" s="1"/>
    </row>
    <row r="292" spans="2:2" ht="12.95">
      <c r="B292" s="1"/>
    </row>
    <row r="293" spans="2:2" ht="12.95">
      <c r="B293" s="1"/>
    </row>
    <row r="294" spans="2:2" ht="12.95">
      <c r="B294" s="1"/>
    </row>
    <row r="295" spans="2:2" ht="12.95">
      <c r="B295" s="1"/>
    </row>
    <row r="296" spans="2:2" ht="12.95">
      <c r="B296" s="1"/>
    </row>
    <row r="297" spans="2:2" ht="12.95">
      <c r="B297" s="1"/>
    </row>
    <row r="298" spans="2:2" ht="12.95">
      <c r="B298" s="1"/>
    </row>
    <row r="299" spans="2:2" ht="12.95">
      <c r="B299" s="1"/>
    </row>
    <row r="300" spans="2:2" ht="12.95">
      <c r="B300" s="1"/>
    </row>
    <row r="301" spans="2:2" ht="12.95">
      <c r="B301" s="1"/>
    </row>
    <row r="302" spans="2:2" ht="12.95">
      <c r="B302" s="1"/>
    </row>
    <row r="303" spans="2:2" ht="12.95">
      <c r="B303" s="1"/>
    </row>
    <row r="304" spans="2:2" ht="12.95">
      <c r="B304" s="1"/>
    </row>
    <row r="305" spans="2:2" ht="12.95">
      <c r="B305" s="1"/>
    </row>
    <row r="306" spans="2:2" ht="12.95">
      <c r="B306" s="1"/>
    </row>
    <row r="307" spans="2:2" ht="12.95">
      <c r="B307" s="1"/>
    </row>
    <row r="308" spans="2:2" ht="12.95">
      <c r="B308" s="1"/>
    </row>
    <row r="309" spans="2:2" ht="12.95">
      <c r="B309" s="1"/>
    </row>
    <row r="310" spans="2:2" ht="12.95">
      <c r="B310" s="1"/>
    </row>
    <row r="311" spans="2:2" ht="12.95">
      <c r="B311" s="1"/>
    </row>
    <row r="312" spans="2:2" ht="12.95">
      <c r="B312" s="1"/>
    </row>
    <row r="313" spans="2:2" ht="12.95">
      <c r="B313" s="1"/>
    </row>
    <row r="314" spans="2:2" ht="12.95">
      <c r="B314" s="1"/>
    </row>
    <row r="315" spans="2:2" ht="12.95">
      <c r="B315" s="1"/>
    </row>
    <row r="316" spans="2:2" ht="12.95">
      <c r="B316" s="1"/>
    </row>
    <row r="317" spans="2:2" ht="12.95">
      <c r="B317" s="1"/>
    </row>
    <row r="318" spans="2:2" ht="12.95">
      <c r="B318" s="1"/>
    </row>
    <row r="319" spans="2:2" ht="12.95">
      <c r="B319" s="1"/>
    </row>
    <row r="320" spans="2:2" ht="12.95">
      <c r="B320" s="1"/>
    </row>
    <row r="321" spans="2:2" ht="12.95">
      <c r="B321" s="1"/>
    </row>
    <row r="322" spans="2:2" ht="12.95">
      <c r="B322" s="1"/>
    </row>
    <row r="323" spans="2:2" ht="12.95">
      <c r="B323" s="1"/>
    </row>
    <row r="324" spans="2:2" ht="12.95">
      <c r="B324" s="1"/>
    </row>
    <row r="325" spans="2:2" ht="12.95">
      <c r="B325" s="1"/>
    </row>
    <row r="326" spans="2:2" ht="12.95">
      <c r="B326" s="1"/>
    </row>
    <row r="327" spans="2:2" ht="12.95">
      <c r="B327" s="1"/>
    </row>
    <row r="328" spans="2:2" ht="12.95">
      <c r="B328" s="1"/>
    </row>
    <row r="329" spans="2:2" ht="12.95">
      <c r="B329" s="1"/>
    </row>
    <row r="330" spans="2:2" ht="12.95">
      <c r="B330" s="1"/>
    </row>
    <row r="331" spans="2:2" ht="12.95">
      <c r="B331" s="1"/>
    </row>
    <row r="332" spans="2:2" ht="12.95">
      <c r="B332" s="1"/>
    </row>
    <row r="333" spans="2:2" ht="12.95">
      <c r="B333" s="1"/>
    </row>
    <row r="334" spans="2:2" ht="12.95">
      <c r="B334" s="1"/>
    </row>
    <row r="335" spans="2:2" ht="12.95">
      <c r="B335" s="1"/>
    </row>
    <row r="336" spans="2:2" ht="12.95">
      <c r="B336" s="1"/>
    </row>
    <row r="337" spans="2:2" ht="12.95">
      <c r="B337" s="1"/>
    </row>
    <row r="338" spans="2:2" ht="12.95">
      <c r="B338" s="1"/>
    </row>
    <row r="339" spans="2:2" ht="12.95">
      <c r="B339" s="1"/>
    </row>
    <row r="340" spans="2:2" ht="12.95">
      <c r="B340" s="1"/>
    </row>
    <row r="341" spans="2:2" ht="12.95">
      <c r="B341" s="1"/>
    </row>
    <row r="342" spans="2:2" ht="12.95">
      <c r="B342" s="1"/>
    </row>
    <row r="343" spans="2:2" ht="12.95">
      <c r="B343" s="1"/>
    </row>
    <row r="344" spans="2:2" ht="12.95">
      <c r="B344" s="1"/>
    </row>
    <row r="345" spans="2:2" ht="12.95">
      <c r="B345" s="1"/>
    </row>
    <row r="346" spans="2:2" ht="12.95">
      <c r="B346" s="1"/>
    </row>
    <row r="347" spans="2:2" ht="12.95">
      <c r="B347" s="1"/>
    </row>
    <row r="348" spans="2:2" ht="12.95">
      <c r="B348" s="1"/>
    </row>
    <row r="349" spans="2:2" ht="12.95">
      <c r="B349" s="1"/>
    </row>
    <row r="350" spans="2:2" ht="12.95">
      <c r="B350" s="1"/>
    </row>
    <row r="351" spans="2:2" ht="12.95">
      <c r="B351" s="1"/>
    </row>
    <row r="352" spans="2:2" ht="12.95">
      <c r="B352" s="1"/>
    </row>
    <row r="353" spans="2:2" ht="12.95">
      <c r="B353" s="1"/>
    </row>
    <row r="354" spans="2:2" ht="12.95">
      <c r="B354" s="1"/>
    </row>
    <row r="355" spans="2:2" ht="12.95">
      <c r="B355" s="1"/>
    </row>
    <row r="356" spans="2:2" ht="12.95">
      <c r="B356" s="1"/>
    </row>
    <row r="357" spans="2:2" ht="12.95">
      <c r="B357" s="1"/>
    </row>
    <row r="358" spans="2:2" ht="12.95">
      <c r="B358" s="1"/>
    </row>
    <row r="359" spans="2:2" ht="12.95">
      <c r="B359" s="1"/>
    </row>
    <row r="360" spans="2:2" ht="12.95">
      <c r="B360" s="1"/>
    </row>
    <row r="361" spans="2:2" ht="12.95">
      <c r="B361" s="1"/>
    </row>
    <row r="362" spans="2:2" ht="12.95">
      <c r="B362" s="1"/>
    </row>
    <row r="363" spans="2:2" ht="12.95">
      <c r="B363" s="1"/>
    </row>
    <row r="364" spans="2:2" ht="12.95">
      <c r="B364" s="1"/>
    </row>
    <row r="365" spans="2:2" ht="12.95">
      <c r="B365" s="1"/>
    </row>
    <row r="366" spans="2:2" ht="12.95">
      <c r="B366" s="1"/>
    </row>
    <row r="367" spans="2:2" ht="12.95">
      <c r="B367" s="1"/>
    </row>
    <row r="368" spans="2:2" ht="12.95">
      <c r="B368" s="1"/>
    </row>
    <row r="369" spans="2:2" ht="12.95">
      <c r="B369" s="1"/>
    </row>
    <row r="370" spans="2:2" ht="12.95">
      <c r="B370" s="1"/>
    </row>
    <row r="371" spans="2:2" ht="12.95">
      <c r="B371" s="1"/>
    </row>
    <row r="372" spans="2:2" ht="12.95">
      <c r="B372" s="1"/>
    </row>
    <row r="373" spans="2:2" ht="12.95">
      <c r="B373" s="1"/>
    </row>
    <row r="374" spans="2:2" ht="12.95">
      <c r="B374" s="1"/>
    </row>
    <row r="375" spans="2:2" ht="12.95">
      <c r="B375" s="1"/>
    </row>
    <row r="376" spans="2:2" ht="12.95">
      <c r="B376" s="1"/>
    </row>
    <row r="377" spans="2:2" ht="12.95">
      <c r="B377" s="1"/>
    </row>
    <row r="378" spans="2:2" ht="12.95">
      <c r="B378" s="1"/>
    </row>
    <row r="379" spans="2:2" ht="12.95">
      <c r="B379" s="1"/>
    </row>
    <row r="380" spans="2:2" ht="12.95">
      <c r="B380" s="1"/>
    </row>
    <row r="381" spans="2:2" ht="12.95">
      <c r="B381" s="1"/>
    </row>
    <row r="382" spans="2:2" ht="12.95">
      <c r="B382" s="1"/>
    </row>
    <row r="383" spans="2:2" ht="12.95">
      <c r="B383" s="1"/>
    </row>
    <row r="384" spans="2:2" ht="12.95">
      <c r="B384" s="1"/>
    </row>
    <row r="385" spans="2:2" ht="12.95">
      <c r="B385" s="1"/>
    </row>
    <row r="386" spans="2:2" ht="12.95">
      <c r="B386" s="1"/>
    </row>
    <row r="387" spans="2:2" ht="12.95">
      <c r="B387" s="1"/>
    </row>
    <row r="388" spans="2:2" ht="12.95">
      <c r="B388" s="1"/>
    </row>
    <row r="389" spans="2:2" ht="12.95">
      <c r="B389" s="1"/>
    </row>
    <row r="390" spans="2:2" ht="12.95">
      <c r="B390" s="1"/>
    </row>
    <row r="391" spans="2:2" ht="12.95">
      <c r="B391" s="1"/>
    </row>
    <row r="392" spans="2:2" ht="12.95">
      <c r="B392" s="1"/>
    </row>
    <row r="393" spans="2:2" ht="12.95">
      <c r="B393" s="1"/>
    </row>
    <row r="394" spans="2:2" ht="12.95">
      <c r="B394" s="1"/>
    </row>
    <row r="395" spans="2:2" ht="12.95">
      <c r="B395" s="1"/>
    </row>
    <row r="396" spans="2:2" ht="12.95">
      <c r="B396" s="1"/>
    </row>
    <row r="397" spans="2:2" ht="12.95">
      <c r="B397" s="1"/>
    </row>
    <row r="398" spans="2:2" ht="12.95">
      <c r="B398" s="1"/>
    </row>
    <row r="399" spans="2:2" ht="12.95">
      <c r="B399" s="1"/>
    </row>
    <row r="400" spans="2:2" ht="12.95">
      <c r="B400" s="1"/>
    </row>
    <row r="401" spans="2:2" ht="12.95">
      <c r="B401" s="1"/>
    </row>
    <row r="402" spans="2:2" ht="12.95">
      <c r="B402" s="1"/>
    </row>
    <row r="403" spans="2:2" ht="12.95">
      <c r="B403" s="1"/>
    </row>
    <row r="404" spans="2:2" ht="12.95">
      <c r="B404" s="1"/>
    </row>
    <row r="405" spans="2:2" ht="12.95">
      <c r="B405" s="1"/>
    </row>
    <row r="406" spans="2:2" ht="12.95">
      <c r="B406" s="1"/>
    </row>
    <row r="407" spans="2:2" ht="12.95">
      <c r="B407" s="1"/>
    </row>
    <row r="408" spans="2:2" ht="12.95">
      <c r="B408" s="1"/>
    </row>
    <row r="409" spans="2:2" ht="12.95">
      <c r="B409" s="1"/>
    </row>
    <row r="410" spans="2:2" ht="12.95">
      <c r="B410" s="1"/>
    </row>
    <row r="411" spans="2:2" ht="12.95">
      <c r="B411" s="1"/>
    </row>
    <row r="412" spans="2:2" ht="12.95">
      <c r="B412" s="1"/>
    </row>
    <row r="413" spans="2:2" ht="12.95">
      <c r="B413" s="1"/>
    </row>
    <row r="414" spans="2:2" ht="12.95">
      <c r="B414" s="1"/>
    </row>
    <row r="415" spans="2:2" ht="12.95">
      <c r="B415" s="1"/>
    </row>
    <row r="416" spans="2:2" ht="12.95">
      <c r="B416" s="1"/>
    </row>
    <row r="417" spans="2:2" ht="12.95">
      <c r="B417" s="1"/>
    </row>
    <row r="418" spans="2:2" ht="12.95">
      <c r="B418" s="1"/>
    </row>
    <row r="419" spans="2:2" ht="12.95">
      <c r="B419" s="1"/>
    </row>
    <row r="420" spans="2:2" ht="12.95">
      <c r="B420" s="1"/>
    </row>
    <row r="421" spans="2:2" ht="12.95">
      <c r="B421" s="1"/>
    </row>
    <row r="422" spans="2:2" ht="12.95">
      <c r="B422" s="1"/>
    </row>
    <row r="423" spans="2:2" ht="12.95">
      <c r="B423" s="1"/>
    </row>
    <row r="424" spans="2:2" ht="12.95">
      <c r="B424" s="1"/>
    </row>
    <row r="425" spans="2:2" ht="12.95">
      <c r="B425" s="1"/>
    </row>
    <row r="426" spans="2:2" ht="12.95">
      <c r="B426" s="1"/>
    </row>
    <row r="427" spans="2:2" ht="12.95">
      <c r="B427" s="1"/>
    </row>
    <row r="428" spans="2:2" ht="12.95">
      <c r="B428" s="1"/>
    </row>
    <row r="429" spans="2:2" ht="12.95">
      <c r="B429" s="1"/>
    </row>
    <row r="430" spans="2:2" ht="12.95">
      <c r="B430" s="1"/>
    </row>
    <row r="431" spans="2:2" ht="12.95">
      <c r="B431" s="1"/>
    </row>
    <row r="432" spans="2:2" ht="12.95">
      <c r="B432" s="1"/>
    </row>
    <row r="433" spans="2:2" ht="12.95">
      <c r="B433" s="1"/>
    </row>
    <row r="434" spans="2:2" ht="12.95">
      <c r="B434" s="1"/>
    </row>
    <row r="435" spans="2:2" ht="12.95">
      <c r="B435" s="1"/>
    </row>
    <row r="436" spans="2:2" ht="12.95">
      <c r="B436" s="1"/>
    </row>
    <row r="437" spans="2:2" ht="12.95">
      <c r="B437" s="1"/>
    </row>
    <row r="438" spans="2:2" ht="12.95">
      <c r="B438" s="1"/>
    </row>
    <row r="439" spans="2:2" ht="12.95">
      <c r="B439" s="1"/>
    </row>
    <row r="440" spans="2:2" ht="12.95">
      <c r="B440" s="1"/>
    </row>
    <row r="441" spans="2:2" ht="12.95">
      <c r="B441" s="1"/>
    </row>
    <row r="442" spans="2:2" ht="12.95">
      <c r="B442" s="1"/>
    </row>
    <row r="443" spans="2:2" ht="12.95">
      <c r="B443" s="1"/>
    </row>
    <row r="444" spans="2:2" ht="12.95">
      <c r="B444" s="1"/>
    </row>
    <row r="445" spans="2:2" ht="12.95">
      <c r="B445" s="1"/>
    </row>
    <row r="446" spans="2:2" ht="12.95">
      <c r="B446" s="1"/>
    </row>
    <row r="447" spans="2:2" ht="12.95">
      <c r="B447" s="1"/>
    </row>
    <row r="448" spans="2:2" ht="12.95">
      <c r="B448" s="1"/>
    </row>
    <row r="449" spans="2:2" ht="12.95">
      <c r="B449" s="1"/>
    </row>
    <row r="450" spans="2:2" ht="12.95">
      <c r="B450" s="1"/>
    </row>
    <row r="451" spans="2:2" ht="12.95">
      <c r="B451" s="1"/>
    </row>
    <row r="452" spans="2:2" ht="12.95">
      <c r="B452" s="1"/>
    </row>
    <row r="453" spans="2:2" ht="12.95">
      <c r="B453" s="1"/>
    </row>
    <row r="454" spans="2:2" ht="12.95">
      <c r="B454" s="1"/>
    </row>
    <row r="455" spans="2:2" ht="12.95">
      <c r="B455" s="1"/>
    </row>
    <row r="456" spans="2:2" ht="12.95">
      <c r="B456" s="1"/>
    </row>
    <row r="457" spans="2:2" ht="12.95">
      <c r="B457" s="1"/>
    </row>
    <row r="458" spans="2:2" ht="12.95">
      <c r="B458" s="1"/>
    </row>
    <row r="459" spans="2:2" ht="12.95">
      <c r="B459" s="1"/>
    </row>
    <row r="460" spans="2:2" ht="12.95">
      <c r="B460" s="1"/>
    </row>
    <row r="461" spans="2:2" ht="12.95">
      <c r="B461" s="1"/>
    </row>
    <row r="462" spans="2:2" ht="12.95">
      <c r="B462" s="1"/>
    </row>
    <row r="463" spans="2:2" ht="12.95">
      <c r="B463" s="1"/>
    </row>
    <row r="464" spans="2:2" ht="12.95">
      <c r="B464" s="1"/>
    </row>
    <row r="465" spans="2:2" ht="12.95">
      <c r="B465" s="1"/>
    </row>
    <row r="466" spans="2:2" ht="12.95">
      <c r="B466" s="1"/>
    </row>
    <row r="467" spans="2:2" ht="12.95">
      <c r="B467" s="1"/>
    </row>
    <row r="468" spans="2:2" ht="12.95">
      <c r="B468" s="1"/>
    </row>
    <row r="469" spans="2:2" ht="12.95">
      <c r="B469" s="1"/>
    </row>
    <row r="470" spans="2:2" ht="12.95">
      <c r="B470" s="1"/>
    </row>
    <row r="471" spans="2:2" ht="12.95">
      <c r="B471" s="1"/>
    </row>
    <row r="472" spans="2:2" ht="12.95">
      <c r="B472" s="1"/>
    </row>
    <row r="473" spans="2:2" ht="12.95">
      <c r="B473" s="1"/>
    </row>
    <row r="474" spans="2:2" ht="12.95">
      <c r="B474" s="1"/>
    </row>
    <row r="475" spans="2:2" ht="12.95">
      <c r="B475" s="1"/>
    </row>
    <row r="476" spans="2:2" ht="12.95">
      <c r="B476" s="1"/>
    </row>
    <row r="477" spans="2:2" ht="12.95">
      <c r="B477" s="1"/>
    </row>
    <row r="478" spans="2:2" ht="12.95">
      <c r="B478" s="1"/>
    </row>
    <row r="479" spans="2:2" ht="12.95">
      <c r="B479" s="1"/>
    </row>
    <row r="480" spans="2:2" ht="12.95">
      <c r="B480" s="1"/>
    </row>
    <row r="481" spans="2:2" ht="12.95">
      <c r="B481" s="1"/>
    </row>
    <row r="482" spans="2:2" ht="12.95">
      <c r="B482" s="1"/>
    </row>
    <row r="483" spans="2:2" ht="12.95">
      <c r="B483" s="1"/>
    </row>
    <row r="484" spans="2:2" ht="12.95">
      <c r="B484" s="1"/>
    </row>
    <row r="485" spans="2:2" ht="12.95">
      <c r="B485" s="1"/>
    </row>
    <row r="486" spans="2:2" ht="12.95">
      <c r="B486" s="1"/>
    </row>
    <row r="487" spans="2:2" ht="12.95">
      <c r="B487" s="1"/>
    </row>
    <row r="488" spans="2:2" ht="12.95">
      <c r="B488" s="1"/>
    </row>
    <row r="489" spans="2:2" ht="12.95">
      <c r="B489" s="1"/>
    </row>
    <row r="490" spans="2:2" ht="12.95">
      <c r="B490" s="1"/>
    </row>
    <row r="491" spans="2:2" ht="12.95">
      <c r="B491" s="1"/>
    </row>
    <row r="492" spans="2:2" ht="12.95">
      <c r="B492" s="1"/>
    </row>
    <row r="493" spans="2:2" ht="12.95">
      <c r="B493" s="1"/>
    </row>
    <row r="494" spans="2:2" ht="12.95">
      <c r="B494" s="1"/>
    </row>
    <row r="495" spans="2:2" ht="12.95">
      <c r="B495" s="1"/>
    </row>
    <row r="496" spans="2:2" ht="12.95">
      <c r="B496" s="1"/>
    </row>
    <row r="497" spans="2:2" ht="12.95">
      <c r="B497" s="1"/>
    </row>
    <row r="498" spans="2:2" ht="12.95">
      <c r="B498" s="1"/>
    </row>
    <row r="499" spans="2:2" ht="12.95">
      <c r="B499" s="1"/>
    </row>
    <row r="500" spans="2:2" ht="12.95">
      <c r="B500" s="1"/>
    </row>
    <row r="501" spans="2:2" ht="12.95">
      <c r="B501" s="1"/>
    </row>
    <row r="502" spans="2:2" ht="12.95">
      <c r="B502" s="1"/>
    </row>
    <row r="503" spans="2:2" ht="12.95">
      <c r="B503" s="1"/>
    </row>
    <row r="504" spans="2:2" ht="12.95">
      <c r="B504" s="1"/>
    </row>
    <row r="505" spans="2:2" ht="12.95">
      <c r="B505" s="1"/>
    </row>
    <row r="506" spans="2:2" ht="12.95">
      <c r="B506" s="1"/>
    </row>
    <row r="507" spans="2:2" ht="12.95">
      <c r="B507" s="1"/>
    </row>
    <row r="508" spans="2:2" ht="12.95">
      <c r="B508" s="1"/>
    </row>
    <row r="509" spans="2:2" ht="12.95">
      <c r="B509" s="1"/>
    </row>
    <row r="510" spans="2:2" ht="12.95">
      <c r="B510" s="1"/>
    </row>
    <row r="511" spans="2:2" ht="12.95">
      <c r="B511" s="1"/>
    </row>
    <row r="512" spans="2:2" ht="12.95">
      <c r="B512" s="1"/>
    </row>
    <row r="513" spans="2:2" ht="12.95">
      <c r="B513" s="1"/>
    </row>
    <row r="514" spans="2:2" ht="12.95">
      <c r="B514" s="1"/>
    </row>
    <row r="515" spans="2:2" ht="12.95">
      <c r="B515" s="1"/>
    </row>
    <row r="516" spans="2:2" ht="12.95">
      <c r="B516" s="1"/>
    </row>
    <row r="517" spans="2:2" ht="12.95">
      <c r="B517" s="1"/>
    </row>
    <row r="518" spans="2:2" ht="12.95">
      <c r="B518" s="1"/>
    </row>
    <row r="519" spans="2:2" ht="12.95">
      <c r="B519" s="1"/>
    </row>
    <row r="520" spans="2:2" ht="12.95">
      <c r="B520" s="1"/>
    </row>
    <row r="521" spans="2:2" ht="12.95">
      <c r="B521" s="1"/>
    </row>
    <row r="522" spans="2:2" ht="12.95">
      <c r="B522" s="1"/>
    </row>
    <row r="523" spans="2:2" ht="12.95">
      <c r="B523" s="1"/>
    </row>
    <row r="524" spans="2:2" ht="12.95">
      <c r="B524" s="1"/>
    </row>
    <row r="525" spans="2:2" ht="12.95">
      <c r="B525" s="1"/>
    </row>
    <row r="526" spans="2:2" ht="12.95">
      <c r="B526" s="1"/>
    </row>
    <row r="527" spans="2:2" ht="12.95">
      <c r="B527" s="1"/>
    </row>
    <row r="528" spans="2:2" ht="12.95">
      <c r="B528" s="1"/>
    </row>
    <row r="529" spans="2:2" ht="12.95">
      <c r="B529" s="1"/>
    </row>
    <row r="530" spans="2:2" ht="12.95">
      <c r="B530" s="1"/>
    </row>
    <row r="531" spans="2:2" ht="12.95">
      <c r="B531" s="1"/>
    </row>
    <row r="532" spans="2:2" ht="12.95">
      <c r="B532" s="1"/>
    </row>
    <row r="533" spans="2:2" ht="12.95">
      <c r="B533" s="1"/>
    </row>
    <row r="534" spans="2:2" ht="12.95">
      <c r="B534" s="1"/>
    </row>
    <row r="535" spans="2:2" ht="12.95">
      <c r="B535" s="1"/>
    </row>
    <row r="536" spans="2:2" ht="12.95">
      <c r="B536" s="1"/>
    </row>
    <row r="537" spans="2:2" ht="12.95">
      <c r="B537" s="1"/>
    </row>
    <row r="538" spans="2:2" ht="12.95">
      <c r="B538" s="1"/>
    </row>
    <row r="539" spans="2:2" ht="12.95">
      <c r="B539" s="1"/>
    </row>
    <row r="540" spans="2:2" ht="12.95">
      <c r="B540" s="1"/>
    </row>
    <row r="541" spans="2:2" ht="12.95">
      <c r="B541" s="1"/>
    </row>
    <row r="542" spans="2:2" ht="12.95">
      <c r="B542" s="1"/>
    </row>
    <row r="543" spans="2:2" ht="12.95">
      <c r="B543" s="1"/>
    </row>
    <row r="544" spans="2:2" ht="12.95">
      <c r="B544" s="1"/>
    </row>
    <row r="545" spans="2:2" ht="12.95">
      <c r="B545" s="1"/>
    </row>
    <row r="546" spans="2:2" ht="12.95">
      <c r="B546" s="1"/>
    </row>
    <row r="547" spans="2:2" ht="12.95">
      <c r="B547" s="1"/>
    </row>
    <row r="548" spans="2:2" ht="12.95">
      <c r="B548" s="1"/>
    </row>
    <row r="549" spans="2:2" ht="12.95">
      <c r="B549" s="1"/>
    </row>
    <row r="550" spans="2:2" ht="12.95">
      <c r="B550" s="1"/>
    </row>
    <row r="551" spans="2:2" ht="12.95">
      <c r="B551" s="1"/>
    </row>
    <row r="552" spans="2:2" ht="12.95">
      <c r="B552" s="1"/>
    </row>
    <row r="553" spans="2:2" ht="12.95">
      <c r="B553" s="1"/>
    </row>
    <row r="554" spans="2:2" ht="12.95">
      <c r="B554" s="1"/>
    </row>
    <row r="555" spans="2:2" ht="12.95">
      <c r="B555" s="1"/>
    </row>
    <row r="556" spans="2:2" ht="12.95">
      <c r="B556" s="1"/>
    </row>
    <row r="557" spans="2:2" ht="12.95">
      <c r="B557" s="1"/>
    </row>
    <row r="558" spans="2:2" ht="12.95">
      <c r="B558" s="1"/>
    </row>
    <row r="559" spans="2:2" ht="12.95">
      <c r="B559" s="1"/>
    </row>
    <row r="560" spans="2:2" ht="12.95">
      <c r="B560" s="1"/>
    </row>
    <row r="561" spans="2:2" ht="12.95">
      <c r="B561" s="1"/>
    </row>
    <row r="562" spans="2:2" ht="12.95">
      <c r="B562" s="1"/>
    </row>
    <row r="563" spans="2:2" ht="12.95">
      <c r="B563" s="1"/>
    </row>
    <row r="564" spans="2:2" ht="12.95">
      <c r="B564" s="1"/>
    </row>
    <row r="565" spans="2:2" ht="12.95">
      <c r="B565" s="1"/>
    </row>
    <row r="566" spans="2:2" ht="12.95">
      <c r="B566" s="1"/>
    </row>
    <row r="567" spans="2:2" ht="12.95">
      <c r="B567" s="1"/>
    </row>
    <row r="568" spans="2:2" ht="12.95">
      <c r="B568" s="1"/>
    </row>
    <row r="569" spans="2:2" ht="12.95">
      <c r="B569" s="1"/>
    </row>
    <row r="570" spans="2:2" ht="12.95">
      <c r="B570" s="1"/>
    </row>
    <row r="571" spans="2:2" ht="12.95">
      <c r="B571" s="1"/>
    </row>
    <row r="572" spans="2:2" ht="12.95">
      <c r="B572" s="1"/>
    </row>
    <row r="573" spans="2:2" ht="12.95">
      <c r="B573" s="1"/>
    </row>
    <row r="574" spans="2:2" ht="12.95">
      <c r="B574" s="1"/>
    </row>
    <row r="575" spans="2:2" ht="12.95">
      <c r="B575" s="1"/>
    </row>
    <row r="576" spans="2:2" ht="12.95">
      <c r="B576" s="1"/>
    </row>
    <row r="577" spans="2:2" ht="12.95">
      <c r="B577" s="1"/>
    </row>
    <row r="578" spans="2:2" ht="12.95">
      <c r="B578" s="1"/>
    </row>
    <row r="579" spans="2:2" ht="12.95">
      <c r="B579" s="1"/>
    </row>
    <row r="580" spans="2:2" ht="12.95">
      <c r="B580" s="1"/>
    </row>
    <row r="581" spans="2:2" ht="12.95">
      <c r="B581" s="1"/>
    </row>
    <row r="582" spans="2:2" ht="12.95">
      <c r="B582" s="1"/>
    </row>
    <row r="583" spans="2:2" ht="12.95">
      <c r="B583" s="1"/>
    </row>
    <row r="584" spans="2:2" ht="12.95">
      <c r="B584" s="1"/>
    </row>
    <row r="585" spans="2:2" ht="12.95">
      <c r="B585" s="1"/>
    </row>
    <row r="586" spans="2:2" ht="12.95">
      <c r="B586" s="1"/>
    </row>
    <row r="587" spans="2:2" ht="12.95">
      <c r="B587" s="1"/>
    </row>
    <row r="588" spans="2:2" ht="12.95">
      <c r="B588" s="1"/>
    </row>
    <row r="589" spans="2:2" ht="12.95">
      <c r="B589" s="1"/>
    </row>
    <row r="590" spans="2:2" ht="12.95">
      <c r="B590" s="1"/>
    </row>
    <row r="591" spans="2:2" ht="12.95">
      <c r="B591" s="1"/>
    </row>
    <row r="592" spans="2:2" ht="12.95">
      <c r="B592" s="1"/>
    </row>
    <row r="593" spans="2:2" ht="12.95">
      <c r="B593" s="1"/>
    </row>
    <row r="594" spans="2:2" ht="12.95">
      <c r="B594" s="1"/>
    </row>
    <row r="595" spans="2:2" ht="12.95">
      <c r="B595" s="1"/>
    </row>
    <row r="596" spans="2:2" ht="12.95">
      <c r="B596" s="1"/>
    </row>
    <row r="597" spans="2:2" ht="12.95">
      <c r="B597" s="1"/>
    </row>
    <row r="598" spans="2:2" ht="12.95">
      <c r="B598" s="1"/>
    </row>
    <row r="599" spans="2:2" ht="12.95">
      <c r="B599" s="1"/>
    </row>
    <row r="600" spans="2:2" ht="12.95">
      <c r="B600" s="1"/>
    </row>
    <row r="601" spans="2:2" ht="12.95">
      <c r="B601" s="1"/>
    </row>
    <row r="602" spans="2:2" ht="12.95">
      <c r="B602" s="1"/>
    </row>
    <row r="603" spans="2:2" ht="12.95">
      <c r="B603" s="1"/>
    </row>
    <row r="604" spans="2:2" ht="12.95">
      <c r="B604" s="1"/>
    </row>
    <row r="605" spans="2:2" ht="12.95">
      <c r="B605" s="1"/>
    </row>
    <row r="606" spans="2:2" ht="12.95">
      <c r="B606" s="1"/>
    </row>
    <row r="607" spans="2:2" ht="12.95">
      <c r="B607" s="1"/>
    </row>
    <row r="608" spans="2:2" ht="12.95">
      <c r="B608" s="1"/>
    </row>
    <row r="609" spans="2:2" ht="12.95">
      <c r="B609" s="1"/>
    </row>
    <row r="610" spans="2:2" ht="12.95">
      <c r="B610" s="1"/>
    </row>
    <row r="611" spans="2:2" ht="12.95">
      <c r="B611" s="1"/>
    </row>
    <row r="612" spans="2:2" ht="12.95">
      <c r="B612" s="1"/>
    </row>
    <row r="613" spans="2:2" ht="12.95">
      <c r="B613" s="1"/>
    </row>
    <row r="614" spans="2:2" ht="12.95">
      <c r="B614" s="1"/>
    </row>
    <row r="615" spans="2:2" ht="12.95">
      <c r="B615" s="1"/>
    </row>
    <row r="616" spans="2:2" ht="12.95">
      <c r="B616" s="1"/>
    </row>
    <row r="617" spans="2:2" ht="12.95">
      <c r="B617" s="1"/>
    </row>
    <row r="618" spans="2:2" ht="12.95">
      <c r="B618" s="1"/>
    </row>
    <row r="619" spans="2:2" ht="12.95">
      <c r="B619" s="1"/>
    </row>
    <row r="620" spans="2:2" ht="12.95">
      <c r="B620" s="1"/>
    </row>
    <row r="621" spans="2:2" ht="12.95">
      <c r="B621" s="1"/>
    </row>
    <row r="622" spans="2:2" ht="12.95">
      <c r="B622" s="1"/>
    </row>
    <row r="623" spans="2:2" ht="12.95">
      <c r="B623" s="1"/>
    </row>
    <row r="624" spans="2:2" ht="12.95">
      <c r="B624" s="1"/>
    </row>
    <row r="625" spans="2:2" ht="12.95">
      <c r="B625" s="1"/>
    </row>
    <row r="626" spans="2:2" ht="12.95">
      <c r="B626" s="1"/>
    </row>
    <row r="627" spans="2:2" ht="12.95">
      <c r="B627" s="1"/>
    </row>
    <row r="628" spans="2:2" ht="12.95">
      <c r="B628" s="1"/>
    </row>
    <row r="629" spans="2:2" ht="12.95">
      <c r="B629" s="1"/>
    </row>
    <row r="630" spans="2:2" ht="12.95">
      <c r="B630" s="1"/>
    </row>
    <row r="631" spans="2:2" ht="12.95">
      <c r="B631" s="1"/>
    </row>
    <row r="632" spans="2:2" ht="12.95">
      <c r="B632" s="1"/>
    </row>
    <row r="633" spans="2:2" ht="12.95">
      <c r="B633" s="1"/>
    </row>
    <row r="634" spans="2:2" ht="12.95">
      <c r="B634" s="1"/>
    </row>
    <row r="635" spans="2:2" ht="12.95">
      <c r="B635" s="1"/>
    </row>
    <row r="636" spans="2:2" ht="12.95">
      <c r="B636" s="1"/>
    </row>
    <row r="637" spans="2:2" ht="12.95">
      <c r="B637" s="1"/>
    </row>
    <row r="638" spans="2:2" ht="12.95">
      <c r="B638" s="1"/>
    </row>
    <row r="639" spans="2:2" ht="12.95">
      <c r="B639" s="1"/>
    </row>
    <row r="640" spans="2:2" ht="12.95">
      <c r="B640" s="1"/>
    </row>
    <row r="641" spans="2:2" ht="12.95">
      <c r="B641" s="1"/>
    </row>
    <row r="642" spans="2:2" ht="12.95">
      <c r="B642" s="1"/>
    </row>
    <row r="643" spans="2:2" ht="12.95">
      <c r="B643" s="1"/>
    </row>
    <row r="644" spans="2:2" ht="12.95">
      <c r="B644" s="1"/>
    </row>
    <row r="645" spans="2:2" ht="12.95">
      <c r="B645" s="1"/>
    </row>
    <row r="646" spans="2:2" ht="12.95">
      <c r="B646" s="1"/>
    </row>
    <row r="647" spans="2:2" ht="12.95">
      <c r="B647" s="1"/>
    </row>
    <row r="648" spans="2:2" ht="12.95">
      <c r="B648" s="1"/>
    </row>
    <row r="649" spans="2:2" ht="12.95">
      <c r="B649" s="1"/>
    </row>
    <row r="650" spans="2:2" ht="12.95">
      <c r="B650" s="1"/>
    </row>
    <row r="651" spans="2:2" ht="12.95">
      <c r="B651" s="1"/>
    </row>
    <row r="652" spans="2:2" ht="12.95">
      <c r="B652" s="1"/>
    </row>
    <row r="653" spans="2:2" ht="12.95">
      <c r="B653" s="1"/>
    </row>
    <row r="654" spans="2:2" ht="12.95">
      <c r="B654" s="1"/>
    </row>
    <row r="655" spans="2:2" ht="12.95">
      <c r="B655" s="1"/>
    </row>
    <row r="656" spans="2:2" ht="12.95">
      <c r="B656" s="1"/>
    </row>
    <row r="657" spans="2:2" ht="12.95">
      <c r="B657" s="1"/>
    </row>
    <row r="658" spans="2:2" ht="12.95">
      <c r="B658" s="1"/>
    </row>
    <row r="659" spans="2:2" ht="12.95">
      <c r="B659" s="1"/>
    </row>
    <row r="660" spans="2:2" ht="12.95">
      <c r="B660" s="1"/>
    </row>
    <row r="661" spans="2:2" ht="12.95">
      <c r="B661" s="1"/>
    </row>
    <row r="662" spans="2:2" ht="12.95">
      <c r="B662" s="1"/>
    </row>
    <row r="663" spans="2:2" ht="12.95">
      <c r="B663" s="1"/>
    </row>
    <row r="664" spans="2:2" ht="12.95">
      <c r="B664" s="1"/>
    </row>
    <row r="665" spans="2:2" ht="12.95">
      <c r="B665" s="1"/>
    </row>
    <row r="666" spans="2:2" ht="12.95">
      <c r="B666" s="1"/>
    </row>
    <row r="667" spans="2:2" ht="12.95">
      <c r="B667" s="1"/>
    </row>
    <row r="668" spans="2:2" ht="12.95">
      <c r="B668" s="1"/>
    </row>
    <row r="669" spans="2:2" ht="12.95">
      <c r="B669" s="1"/>
    </row>
    <row r="670" spans="2:2" ht="12.95">
      <c r="B670" s="1"/>
    </row>
    <row r="671" spans="2:2" ht="12.95">
      <c r="B671" s="1"/>
    </row>
    <row r="672" spans="2:2" ht="12.95">
      <c r="B672" s="1"/>
    </row>
    <row r="673" spans="2:2" ht="12.95">
      <c r="B673" s="1"/>
    </row>
    <row r="674" spans="2:2" ht="12.95">
      <c r="B674" s="1"/>
    </row>
    <row r="675" spans="2:2" ht="12.95">
      <c r="B675" s="1"/>
    </row>
    <row r="676" spans="2:2" ht="12.95">
      <c r="B676" s="1"/>
    </row>
    <row r="677" spans="2:2" ht="12.95">
      <c r="B677" s="1"/>
    </row>
    <row r="678" spans="2:2" ht="12.95">
      <c r="B678" s="1"/>
    </row>
    <row r="679" spans="2:2" ht="12.95">
      <c r="B679" s="1"/>
    </row>
    <row r="680" spans="2:2" ht="12.95">
      <c r="B680" s="1"/>
    </row>
    <row r="681" spans="2:2" ht="12.95">
      <c r="B681" s="1"/>
    </row>
    <row r="682" spans="2:2" ht="12.95">
      <c r="B682" s="1"/>
    </row>
    <row r="683" spans="2:2" ht="12.95">
      <c r="B683" s="1"/>
    </row>
    <row r="684" spans="2:2" ht="12.95">
      <c r="B684" s="1"/>
    </row>
    <row r="685" spans="2:2" ht="12.95">
      <c r="B685" s="1"/>
    </row>
    <row r="686" spans="2:2" ht="12.95">
      <c r="B686" s="1"/>
    </row>
    <row r="687" spans="2:2" ht="12.95">
      <c r="B687" s="1"/>
    </row>
    <row r="688" spans="2:2" ht="12.95">
      <c r="B688" s="1"/>
    </row>
    <row r="689" spans="2:2" ht="12.95">
      <c r="B689" s="1"/>
    </row>
    <row r="690" spans="2:2" ht="12.95">
      <c r="B690" s="1"/>
    </row>
    <row r="691" spans="2:2" ht="12.95">
      <c r="B691" s="1"/>
    </row>
    <row r="692" spans="2:2" ht="12.95">
      <c r="B692" s="1"/>
    </row>
    <row r="693" spans="2:2" ht="12.95">
      <c r="B693" s="1"/>
    </row>
    <row r="694" spans="2:2" ht="12.95">
      <c r="B694" s="1"/>
    </row>
    <row r="695" spans="2:2" ht="12.95">
      <c r="B695" s="1"/>
    </row>
    <row r="696" spans="2:2" ht="12.95">
      <c r="B696" s="1"/>
    </row>
    <row r="697" spans="2:2" ht="12.95">
      <c r="B697" s="1"/>
    </row>
    <row r="698" spans="2:2" ht="12.95">
      <c r="B698" s="1"/>
    </row>
    <row r="699" spans="2:2" ht="12.95">
      <c r="B699" s="1"/>
    </row>
    <row r="700" spans="2:2" ht="12.95">
      <c r="B700" s="1"/>
    </row>
    <row r="701" spans="2:2" ht="12.95">
      <c r="B701" s="1"/>
    </row>
    <row r="702" spans="2:2" ht="12.95">
      <c r="B702" s="1"/>
    </row>
    <row r="703" spans="2:2" ht="12.95">
      <c r="B703" s="1"/>
    </row>
    <row r="704" spans="2:2" ht="12.95">
      <c r="B704" s="1"/>
    </row>
    <row r="705" spans="2:2" ht="12.95">
      <c r="B705" s="1"/>
    </row>
    <row r="706" spans="2:2" ht="12.95">
      <c r="B706" s="1"/>
    </row>
    <row r="707" spans="2:2" ht="12.95">
      <c r="B707" s="1"/>
    </row>
    <row r="708" spans="2:2" ht="12.95">
      <c r="B708" s="1"/>
    </row>
    <row r="709" spans="2:2" ht="12.95">
      <c r="B709" s="1"/>
    </row>
    <row r="710" spans="2:2" ht="12.95">
      <c r="B710" s="1"/>
    </row>
    <row r="711" spans="2:2" ht="12.95">
      <c r="B711" s="1"/>
    </row>
    <row r="712" spans="2:2" ht="12.95">
      <c r="B712" s="1"/>
    </row>
    <row r="713" spans="2:2" ht="12.95">
      <c r="B713" s="1"/>
    </row>
    <row r="714" spans="2:2" ht="12.95">
      <c r="B714" s="1"/>
    </row>
    <row r="715" spans="2:2" ht="12.95">
      <c r="B715" s="1"/>
    </row>
    <row r="716" spans="2:2" ht="12.95">
      <c r="B716" s="1"/>
    </row>
    <row r="717" spans="2:2" ht="12.95">
      <c r="B717" s="1"/>
    </row>
    <row r="718" spans="2:2" ht="12.95">
      <c r="B718" s="1"/>
    </row>
    <row r="719" spans="2:2" ht="12.95">
      <c r="B719" s="1"/>
    </row>
    <row r="720" spans="2:2" ht="12.95">
      <c r="B720" s="1"/>
    </row>
    <row r="721" spans="2:2" ht="12.95">
      <c r="B721" s="1"/>
    </row>
    <row r="722" spans="2:2" ht="12.95">
      <c r="B722" s="1"/>
    </row>
    <row r="723" spans="2:2" ht="12.95">
      <c r="B723" s="1"/>
    </row>
    <row r="724" spans="2:2" ht="12.95">
      <c r="B724" s="1"/>
    </row>
    <row r="725" spans="2:2" ht="12.95">
      <c r="B725" s="1"/>
    </row>
    <row r="726" spans="2:2" ht="12.95">
      <c r="B726" s="1"/>
    </row>
    <row r="727" spans="2:2" ht="12.95">
      <c r="B727" s="1"/>
    </row>
    <row r="728" spans="2:2" ht="12.95">
      <c r="B728" s="1"/>
    </row>
    <row r="729" spans="2:2" ht="12.95">
      <c r="B729" s="1"/>
    </row>
    <row r="730" spans="2:2" ht="12.95">
      <c r="B730" s="1"/>
    </row>
    <row r="731" spans="2:2" ht="12.95">
      <c r="B731" s="1"/>
    </row>
    <row r="732" spans="2:2" ht="12.95">
      <c r="B732" s="1"/>
    </row>
    <row r="733" spans="2:2" ht="12.95">
      <c r="B733" s="1"/>
    </row>
    <row r="734" spans="2:2" ht="12.95">
      <c r="B734" s="1"/>
    </row>
    <row r="735" spans="2:2" ht="12.95">
      <c r="B735" s="1"/>
    </row>
    <row r="736" spans="2:2" ht="12.95">
      <c r="B736" s="1"/>
    </row>
    <row r="737" spans="2:2" ht="12.95">
      <c r="B737" s="1"/>
    </row>
    <row r="738" spans="2:2" ht="12.95">
      <c r="B738" s="1"/>
    </row>
    <row r="739" spans="2:2" ht="12.95">
      <c r="B739" s="1"/>
    </row>
    <row r="740" spans="2:2" ht="12.95">
      <c r="B740" s="1"/>
    </row>
    <row r="741" spans="2:2" ht="12.95">
      <c r="B741" s="1"/>
    </row>
    <row r="742" spans="2:2" ht="12.95">
      <c r="B742" s="1"/>
    </row>
    <row r="743" spans="2:2" ht="12.95">
      <c r="B743" s="1"/>
    </row>
    <row r="744" spans="2:2" ht="12.95">
      <c r="B744" s="1"/>
    </row>
    <row r="745" spans="2:2" ht="12.95">
      <c r="B745" s="1"/>
    </row>
    <row r="746" spans="2:2" ht="12.95">
      <c r="B746" s="1"/>
    </row>
    <row r="747" spans="2:2" ht="12.95">
      <c r="B747" s="1"/>
    </row>
    <row r="748" spans="2:2" ht="12.95">
      <c r="B748" s="1"/>
    </row>
    <row r="749" spans="2:2" ht="12.95">
      <c r="B749" s="1"/>
    </row>
    <row r="750" spans="2:2" ht="12.95">
      <c r="B750" s="1"/>
    </row>
    <row r="751" spans="2:2" ht="12.95">
      <c r="B751" s="1"/>
    </row>
    <row r="752" spans="2:2" ht="12.95">
      <c r="B752" s="1"/>
    </row>
    <row r="753" spans="2:2" ht="12.95">
      <c r="B753" s="1"/>
    </row>
    <row r="754" spans="2:2" ht="12.95">
      <c r="B754" s="1"/>
    </row>
    <row r="755" spans="2:2" ht="12.95">
      <c r="B755" s="1"/>
    </row>
    <row r="756" spans="2:2" ht="12.95">
      <c r="B756" s="1"/>
    </row>
    <row r="757" spans="2:2" ht="12.95">
      <c r="B757" s="1"/>
    </row>
    <row r="758" spans="2:2" ht="12.95">
      <c r="B758" s="1"/>
    </row>
    <row r="759" spans="2:2" ht="12.95">
      <c r="B759" s="1"/>
    </row>
    <row r="760" spans="2:2" ht="12.95">
      <c r="B760" s="1"/>
    </row>
    <row r="761" spans="2:2" ht="12.95">
      <c r="B761" s="1"/>
    </row>
    <row r="762" spans="2:2" ht="12.95">
      <c r="B762" s="1"/>
    </row>
    <row r="763" spans="2:2" ht="12.95">
      <c r="B763" s="1"/>
    </row>
    <row r="764" spans="2:2" ht="12.95">
      <c r="B764" s="1"/>
    </row>
    <row r="765" spans="2:2" ht="12.95">
      <c r="B765" s="1"/>
    </row>
    <row r="766" spans="2:2" ht="12.95">
      <c r="B766" s="1"/>
    </row>
    <row r="767" spans="2:2" ht="12.95">
      <c r="B767" s="1"/>
    </row>
    <row r="768" spans="2:2" ht="12.95">
      <c r="B768" s="1"/>
    </row>
    <row r="769" spans="2:2" ht="12.95">
      <c r="B769" s="1"/>
    </row>
    <row r="770" spans="2:2" ht="12.95">
      <c r="B770" s="1"/>
    </row>
    <row r="771" spans="2:2" ht="12.95">
      <c r="B771" s="1"/>
    </row>
    <row r="772" spans="2:2" ht="12.95">
      <c r="B772" s="1"/>
    </row>
    <row r="773" spans="2:2" ht="12.95">
      <c r="B773" s="1"/>
    </row>
    <row r="774" spans="2:2" ht="12.95">
      <c r="B774" s="1"/>
    </row>
    <row r="775" spans="2:2" ht="12.95">
      <c r="B775" s="1"/>
    </row>
    <row r="776" spans="2:2" ht="12.95">
      <c r="B776" s="1"/>
    </row>
    <row r="777" spans="2:2" ht="12.95">
      <c r="B777" s="1"/>
    </row>
    <row r="778" spans="2:2" ht="12.95">
      <c r="B778" s="1"/>
    </row>
    <row r="779" spans="2:2" ht="12.95">
      <c r="B779" s="1"/>
    </row>
    <row r="780" spans="2:2" ht="12.95">
      <c r="B780" s="1"/>
    </row>
    <row r="781" spans="2:2" ht="12.95">
      <c r="B781" s="1"/>
    </row>
    <row r="782" spans="2:2" ht="12.95">
      <c r="B782" s="1"/>
    </row>
    <row r="783" spans="2:2" ht="12.95">
      <c r="B783" s="1"/>
    </row>
    <row r="784" spans="2:2" ht="12.95">
      <c r="B784" s="1"/>
    </row>
    <row r="785" spans="2:2" ht="12.95">
      <c r="B785" s="1"/>
    </row>
    <row r="786" spans="2:2" ht="12.95">
      <c r="B786" s="1"/>
    </row>
    <row r="787" spans="2:2" ht="12.95">
      <c r="B787" s="1"/>
    </row>
    <row r="788" spans="2:2" ht="12.95">
      <c r="B788" s="1"/>
    </row>
    <row r="789" spans="2:2" ht="12.95">
      <c r="B789" s="1"/>
    </row>
    <row r="790" spans="2:2" ht="12.95">
      <c r="B790" s="1"/>
    </row>
    <row r="791" spans="2:2" ht="12.95">
      <c r="B791" s="1"/>
    </row>
    <row r="792" spans="2:2" ht="12.95">
      <c r="B792" s="1"/>
    </row>
    <row r="793" spans="2:2" ht="12.95">
      <c r="B793" s="1"/>
    </row>
    <row r="794" spans="2:2" ht="12.95">
      <c r="B794" s="1"/>
    </row>
    <row r="795" spans="2:2" ht="12.95">
      <c r="B795" s="1"/>
    </row>
    <row r="796" spans="2:2" ht="12.95">
      <c r="B796" s="1"/>
    </row>
    <row r="797" spans="2:2" ht="12.95">
      <c r="B797" s="1"/>
    </row>
    <row r="798" spans="2:2" ht="12.95">
      <c r="B798" s="1"/>
    </row>
    <row r="799" spans="2:2" ht="12.95">
      <c r="B799" s="1"/>
    </row>
    <row r="800" spans="2:2" ht="12.95">
      <c r="B800" s="1"/>
    </row>
    <row r="801" spans="2:2" ht="12.95">
      <c r="B801" s="1"/>
    </row>
    <row r="802" spans="2:2" ht="12.95">
      <c r="B802" s="1"/>
    </row>
    <row r="803" spans="2:2" ht="12.95">
      <c r="B803" s="1"/>
    </row>
    <row r="804" spans="2:2" ht="12.95">
      <c r="B804" s="1"/>
    </row>
    <row r="805" spans="2:2" ht="12.95">
      <c r="B805" s="1"/>
    </row>
    <row r="806" spans="2:2" ht="12.95">
      <c r="B806" s="1"/>
    </row>
    <row r="807" spans="2:2" ht="12.95">
      <c r="B807" s="1"/>
    </row>
    <row r="808" spans="2:2" ht="12.95">
      <c r="B808" s="1"/>
    </row>
    <row r="809" spans="2:2" ht="12.95">
      <c r="B809" s="1"/>
    </row>
    <row r="810" spans="2:2" ht="12.95">
      <c r="B810" s="1"/>
    </row>
    <row r="811" spans="2:2" ht="12.95">
      <c r="B811" s="1"/>
    </row>
    <row r="812" spans="2:2" ht="12.95">
      <c r="B812" s="1"/>
    </row>
    <row r="813" spans="2:2" ht="12.95">
      <c r="B813" s="1"/>
    </row>
    <row r="814" spans="2:2" ht="12.95">
      <c r="B814" s="1"/>
    </row>
    <row r="815" spans="2:2" ht="12.95">
      <c r="B815" s="1"/>
    </row>
    <row r="816" spans="2:2" ht="12.95">
      <c r="B816" s="1"/>
    </row>
    <row r="817" spans="2:2" ht="12.95">
      <c r="B817" s="1"/>
    </row>
    <row r="818" spans="2:2" ht="12.95">
      <c r="B818" s="1"/>
    </row>
    <row r="819" spans="2:2" ht="12.95">
      <c r="B819" s="1"/>
    </row>
    <row r="820" spans="2:2" ht="12.95">
      <c r="B820" s="1"/>
    </row>
    <row r="821" spans="2:2" ht="12.95">
      <c r="B821" s="1"/>
    </row>
    <row r="822" spans="2:2" ht="12.95">
      <c r="B822" s="1"/>
    </row>
    <row r="823" spans="2:2" ht="12.95">
      <c r="B823" s="1"/>
    </row>
    <row r="824" spans="2:2" ht="12.95">
      <c r="B824" s="1"/>
    </row>
    <row r="825" spans="2:2" ht="12.95">
      <c r="B825" s="1"/>
    </row>
    <row r="826" spans="2:2" ht="12.95">
      <c r="B826" s="1"/>
    </row>
    <row r="827" spans="2:2" ht="12.95">
      <c r="B827" s="1"/>
    </row>
    <row r="828" spans="2:2" ht="12.95">
      <c r="B828" s="1"/>
    </row>
    <row r="829" spans="2:2" ht="12.95">
      <c r="B829" s="1"/>
    </row>
    <row r="830" spans="2:2" ht="12.95">
      <c r="B830" s="1"/>
    </row>
    <row r="831" spans="2:2" ht="12.95">
      <c r="B831" s="1"/>
    </row>
    <row r="832" spans="2:2" ht="12.95">
      <c r="B832" s="1"/>
    </row>
    <row r="833" spans="2:2" ht="12.95">
      <c r="B833" s="1"/>
    </row>
    <row r="834" spans="2:2" ht="12.95">
      <c r="B834" s="1"/>
    </row>
    <row r="835" spans="2:2" ht="12.95">
      <c r="B835" s="1"/>
    </row>
    <row r="836" spans="2:2" ht="12.95">
      <c r="B836" s="1"/>
    </row>
    <row r="837" spans="2:2" ht="12.95">
      <c r="B837" s="1"/>
    </row>
    <row r="838" spans="2:2" ht="12.95">
      <c r="B838" s="1"/>
    </row>
    <row r="839" spans="2:2" ht="12.95">
      <c r="B839" s="1"/>
    </row>
    <row r="840" spans="2:2" ht="12.95">
      <c r="B840" s="1"/>
    </row>
    <row r="841" spans="2:2" ht="12.95">
      <c r="B841" s="1"/>
    </row>
    <row r="842" spans="2:2" ht="12.95">
      <c r="B842" s="1"/>
    </row>
    <row r="843" spans="2:2" ht="12.95">
      <c r="B843" s="1"/>
    </row>
    <row r="844" spans="2:2" ht="12.95">
      <c r="B844" s="1"/>
    </row>
    <row r="845" spans="2:2" ht="12.95">
      <c r="B845" s="1"/>
    </row>
    <row r="846" spans="2:2" ht="12.95">
      <c r="B846" s="1"/>
    </row>
    <row r="847" spans="2:2" ht="12.95">
      <c r="B847" s="1"/>
    </row>
    <row r="848" spans="2:2" ht="12.95">
      <c r="B848" s="1"/>
    </row>
    <row r="849" spans="2:2" ht="12.95">
      <c r="B849" s="1"/>
    </row>
    <row r="850" spans="2:2" ht="12.95">
      <c r="B850" s="1"/>
    </row>
    <row r="851" spans="2:2" ht="12.95">
      <c r="B851" s="1"/>
    </row>
    <row r="852" spans="2:2" ht="12.95">
      <c r="B852" s="1"/>
    </row>
    <row r="853" spans="2:2" ht="12.95">
      <c r="B853" s="1"/>
    </row>
    <row r="854" spans="2:2" ht="12.95">
      <c r="B854" s="1"/>
    </row>
    <row r="855" spans="2:2" ht="12.95">
      <c r="B855" s="1"/>
    </row>
    <row r="856" spans="2:2" ht="12.95">
      <c r="B856" s="1"/>
    </row>
    <row r="857" spans="2:2" ht="12.95">
      <c r="B857" s="1"/>
    </row>
    <row r="858" spans="2:2" ht="12.95">
      <c r="B858" s="1"/>
    </row>
    <row r="859" spans="2:2" ht="12.95">
      <c r="B859" s="1"/>
    </row>
    <row r="860" spans="2:2" ht="12.95">
      <c r="B860" s="1"/>
    </row>
    <row r="861" spans="2:2" ht="12.95">
      <c r="B861" s="1"/>
    </row>
    <row r="862" spans="2:2" ht="12.95">
      <c r="B862" s="1"/>
    </row>
    <row r="863" spans="2:2" ht="12.95">
      <c r="B863" s="1"/>
    </row>
    <row r="864" spans="2:2" ht="12.95">
      <c r="B864" s="1"/>
    </row>
    <row r="865" spans="2:2" ht="12.95">
      <c r="B865" s="1"/>
    </row>
    <row r="866" spans="2:2" ht="12.95">
      <c r="B866" s="1"/>
    </row>
    <row r="867" spans="2:2" ht="12.95">
      <c r="B867" s="1"/>
    </row>
    <row r="868" spans="2:2" ht="12.95">
      <c r="B868" s="1"/>
    </row>
    <row r="869" spans="2:2" ht="12.95">
      <c r="B869" s="1"/>
    </row>
    <row r="870" spans="2:2" ht="12.95">
      <c r="B870" s="1"/>
    </row>
    <row r="871" spans="2:2" ht="12.95">
      <c r="B871" s="1"/>
    </row>
    <row r="872" spans="2:2" ht="12.95">
      <c r="B872" s="1"/>
    </row>
    <row r="873" spans="2:2" ht="12.95">
      <c r="B873" s="1"/>
    </row>
    <row r="874" spans="2:2" ht="12.95">
      <c r="B874" s="1"/>
    </row>
    <row r="875" spans="2:2" ht="12.95">
      <c r="B875" s="1"/>
    </row>
    <row r="876" spans="2:2" ht="12.95">
      <c r="B876" s="1"/>
    </row>
    <row r="877" spans="2:2" ht="12.95">
      <c r="B877" s="1"/>
    </row>
    <row r="878" spans="2:2" ht="12.95">
      <c r="B878" s="1"/>
    </row>
    <row r="879" spans="2:2" ht="12.95">
      <c r="B879" s="1"/>
    </row>
    <row r="880" spans="2:2" ht="12.95">
      <c r="B880" s="1"/>
    </row>
    <row r="881" spans="2:2" ht="12.95">
      <c r="B881" s="1"/>
    </row>
    <row r="882" spans="2:2" ht="12.95">
      <c r="B882" s="1"/>
    </row>
    <row r="883" spans="2:2" ht="12.95">
      <c r="B883" s="1"/>
    </row>
    <row r="884" spans="2:2" ht="12.95">
      <c r="B884" s="1"/>
    </row>
    <row r="885" spans="2:2" ht="12.95">
      <c r="B885" s="1"/>
    </row>
    <row r="886" spans="2:2" ht="12.95">
      <c r="B886" s="1"/>
    </row>
    <row r="887" spans="2:2" ht="12.95">
      <c r="B887" s="1"/>
    </row>
    <row r="888" spans="2:2" ht="12.95">
      <c r="B888" s="1"/>
    </row>
    <row r="889" spans="2:2" ht="12.95">
      <c r="B889" s="1"/>
    </row>
    <row r="890" spans="2:2" ht="12.95">
      <c r="B890" s="1"/>
    </row>
    <row r="891" spans="2:2" ht="12.95">
      <c r="B891" s="1"/>
    </row>
    <row r="892" spans="2:2" ht="12.95">
      <c r="B892" s="1"/>
    </row>
    <row r="893" spans="2:2" ht="12.95">
      <c r="B893" s="1"/>
    </row>
    <row r="894" spans="2:2" ht="12.95">
      <c r="B894" s="1"/>
    </row>
    <row r="895" spans="2:2" ht="12.95">
      <c r="B895" s="1"/>
    </row>
    <row r="896" spans="2:2" ht="12.95">
      <c r="B896" s="1"/>
    </row>
    <row r="897" spans="2:2" ht="12.95">
      <c r="B897" s="1"/>
    </row>
    <row r="898" spans="2:2" ht="12.95">
      <c r="B898" s="1"/>
    </row>
    <row r="899" spans="2:2" ht="12.95">
      <c r="B899" s="1"/>
    </row>
    <row r="900" spans="2:2" ht="12.95">
      <c r="B900" s="1"/>
    </row>
    <row r="901" spans="2:2" ht="12.95">
      <c r="B901" s="1"/>
    </row>
    <row r="902" spans="2:2" ht="12.95">
      <c r="B902" s="1"/>
    </row>
    <row r="903" spans="2:2" ht="12.95">
      <c r="B903" s="1"/>
    </row>
    <row r="904" spans="2:2" ht="12.95">
      <c r="B904" s="1"/>
    </row>
    <row r="905" spans="2:2" ht="12.95">
      <c r="B905" s="1"/>
    </row>
    <row r="906" spans="2:2" ht="12.95">
      <c r="B906" s="1"/>
    </row>
    <row r="907" spans="2:2" ht="12.95">
      <c r="B907" s="1"/>
    </row>
    <row r="908" spans="2:2" ht="12.95">
      <c r="B908" s="1"/>
    </row>
    <row r="909" spans="2:2" ht="12.95">
      <c r="B909" s="1"/>
    </row>
    <row r="910" spans="2:2" ht="12.95">
      <c r="B910" s="1"/>
    </row>
    <row r="911" spans="2:2" ht="12.95">
      <c r="B911" s="1"/>
    </row>
    <row r="912" spans="2:2" ht="12.95">
      <c r="B912" s="1"/>
    </row>
    <row r="913" spans="2:2" ht="12.95">
      <c r="B913" s="1"/>
    </row>
    <row r="914" spans="2:2" ht="12.95">
      <c r="B914" s="1"/>
    </row>
    <row r="915" spans="2:2" ht="12.95">
      <c r="B915" s="1"/>
    </row>
    <row r="916" spans="2:2" ht="12.95">
      <c r="B916" s="1"/>
    </row>
    <row r="917" spans="2:2" ht="12.95">
      <c r="B917" s="1"/>
    </row>
    <row r="918" spans="2:2" ht="12.95">
      <c r="B918" s="1"/>
    </row>
    <row r="919" spans="2:2" ht="12.95">
      <c r="B919" s="1"/>
    </row>
    <row r="920" spans="2:2" ht="12.95">
      <c r="B920" s="1"/>
    </row>
    <row r="921" spans="2:2" ht="12.95">
      <c r="B921" s="1"/>
    </row>
    <row r="922" spans="2:2" ht="12.95">
      <c r="B922" s="1"/>
    </row>
    <row r="923" spans="2:2" ht="12.95">
      <c r="B923" s="1"/>
    </row>
    <row r="924" spans="2:2" ht="12.95">
      <c r="B924" s="1"/>
    </row>
    <row r="925" spans="2:2" ht="12.95">
      <c r="B925" s="1"/>
    </row>
    <row r="926" spans="2:2" ht="12.95">
      <c r="B926" s="1"/>
    </row>
    <row r="927" spans="2:2" ht="12.95">
      <c r="B927" s="1"/>
    </row>
    <row r="928" spans="2:2" ht="12.95">
      <c r="B928" s="1"/>
    </row>
    <row r="929" spans="2:2" ht="12.95">
      <c r="B929" s="1"/>
    </row>
    <row r="930" spans="2:2" ht="12.95">
      <c r="B930" s="1"/>
    </row>
    <row r="931" spans="2:2" ht="12.95">
      <c r="B931" s="1"/>
    </row>
    <row r="932" spans="2:2" ht="12.95">
      <c r="B932" s="1"/>
    </row>
    <row r="933" spans="2:2" ht="12.95">
      <c r="B933" s="1"/>
    </row>
    <row r="934" spans="2:2" ht="12.95">
      <c r="B934" s="1"/>
    </row>
    <row r="935" spans="2:2" ht="12.95">
      <c r="B935" s="1"/>
    </row>
    <row r="936" spans="2:2" ht="12.95">
      <c r="B936" s="1"/>
    </row>
    <row r="937" spans="2:2" ht="12.95">
      <c r="B937" s="1"/>
    </row>
    <row r="938" spans="2:2" ht="12.95">
      <c r="B938" s="1"/>
    </row>
    <row r="939" spans="2:2" ht="12.95">
      <c r="B939" s="1"/>
    </row>
    <row r="940" spans="2:2" ht="12.95">
      <c r="B940" s="1"/>
    </row>
    <row r="941" spans="2:2" ht="12.95">
      <c r="B941" s="1"/>
    </row>
    <row r="942" spans="2:2" ht="12.95">
      <c r="B942" s="1"/>
    </row>
    <row r="943" spans="2:2" ht="12.95">
      <c r="B943" s="1"/>
    </row>
    <row r="944" spans="2:2" ht="12.95">
      <c r="B944" s="1"/>
    </row>
    <row r="945" spans="2:2" ht="12.95">
      <c r="B945" s="1"/>
    </row>
    <row r="946" spans="2:2" ht="12.95">
      <c r="B946" s="1"/>
    </row>
    <row r="947" spans="2:2" ht="12.95">
      <c r="B947" s="1"/>
    </row>
    <row r="948" spans="2:2" ht="12.95">
      <c r="B948" s="1"/>
    </row>
    <row r="949" spans="2:2" ht="12.95">
      <c r="B949" s="1"/>
    </row>
    <row r="950" spans="2:2" ht="12.95">
      <c r="B950" s="1"/>
    </row>
    <row r="951" spans="2:2" ht="12.95">
      <c r="B951" s="1"/>
    </row>
    <row r="952" spans="2:2" ht="12.95">
      <c r="B952" s="1"/>
    </row>
    <row r="953" spans="2:2" ht="12.95">
      <c r="B953" s="1"/>
    </row>
    <row r="954" spans="2:2" ht="12.95">
      <c r="B954" s="1"/>
    </row>
    <row r="955" spans="2:2" ht="12.95">
      <c r="B955" s="1"/>
    </row>
    <row r="956" spans="2:2" ht="12.95">
      <c r="B956" s="1"/>
    </row>
    <row r="957" spans="2:2" ht="12.95">
      <c r="B957" s="1"/>
    </row>
    <row r="958" spans="2:2" ht="12.95">
      <c r="B958" s="1"/>
    </row>
    <row r="959" spans="2:2" ht="12.95">
      <c r="B959" s="1"/>
    </row>
    <row r="960" spans="2:2" ht="12.95">
      <c r="B960" s="1"/>
    </row>
    <row r="961" spans="2:2" ht="12.95">
      <c r="B961" s="1"/>
    </row>
    <row r="962" spans="2:2" ht="12.95">
      <c r="B962" s="1"/>
    </row>
    <row r="963" spans="2:2" ht="12.95">
      <c r="B963" s="1"/>
    </row>
    <row r="964" spans="2:2" ht="12.95">
      <c r="B964" s="1"/>
    </row>
    <row r="965" spans="2:2" ht="12.95">
      <c r="B965" s="1"/>
    </row>
    <row r="966" spans="2:2" ht="12.95">
      <c r="B966" s="1"/>
    </row>
    <row r="967" spans="2:2" ht="12.95">
      <c r="B967" s="1"/>
    </row>
    <row r="968" spans="2:2" ht="12.95">
      <c r="B968" s="1"/>
    </row>
    <row r="969" spans="2:2" ht="12.95">
      <c r="B969" s="1"/>
    </row>
    <row r="970" spans="2:2" ht="12.95">
      <c r="B970" s="1"/>
    </row>
    <row r="971" spans="2:2" ht="12.95">
      <c r="B971" s="1"/>
    </row>
    <row r="972" spans="2:2" ht="12.95">
      <c r="B972" s="1"/>
    </row>
    <row r="973" spans="2:2" ht="12.95">
      <c r="B973" s="1"/>
    </row>
    <row r="974" spans="2:2" ht="12.95">
      <c r="B974" s="1"/>
    </row>
    <row r="975" spans="2:2" ht="12.95">
      <c r="B975" s="1"/>
    </row>
    <row r="976" spans="2:2" ht="12.95">
      <c r="B976" s="1"/>
    </row>
    <row r="977" spans="2:2" ht="12.95">
      <c r="B977" s="1"/>
    </row>
    <row r="978" spans="2:2" ht="12.95">
      <c r="B978" s="1"/>
    </row>
    <row r="979" spans="2:2" ht="12.95">
      <c r="B979" s="1"/>
    </row>
    <row r="980" spans="2:2" ht="12.95">
      <c r="B980" s="1"/>
    </row>
    <row r="981" spans="2:2" ht="12.95">
      <c r="B981" s="1"/>
    </row>
    <row r="982" spans="2:2" ht="12.95">
      <c r="B982" s="1"/>
    </row>
    <row r="983" spans="2:2" ht="12.95">
      <c r="B983" s="1"/>
    </row>
    <row r="984" spans="2:2" ht="12.95">
      <c r="B984" s="1"/>
    </row>
    <row r="985" spans="2:2" ht="12.95">
      <c r="B985" s="1"/>
    </row>
    <row r="986" spans="2:2" ht="12.95">
      <c r="B986" s="1"/>
    </row>
    <row r="987" spans="2:2" ht="12.95">
      <c r="B987" s="1"/>
    </row>
    <row r="988" spans="2:2" ht="12.95">
      <c r="B988" s="1"/>
    </row>
    <row r="989" spans="2:2" ht="12.95">
      <c r="B989" s="1"/>
    </row>
    <row r="990" spans="2:2" ht="12.95">
      <c r="B990" s="1"/>
    </row>
    <row r="991" spans="2:2" ht="12.95">
      <c r="B991" s="1"/>
    </row>
    <row r="992" spans="2:2" ht="12.95">
      <c r="B992" s="1"/>
    </row>
    <row r="993" spans="2:2" ht="12.95">
      <c r="B993" s="1"/>
    </row>
    <row r="994" spans="2:2" ht="12.95">
      <c r="B994" s="1"/>
    </row>
    <row r="995" spans="2:2" ht="12.95">
      <c r="B995" s="1"/>
    </row>
    <row r="996" spans="2:2" ht="12.95">
      <c r="B996" s="1"/>
    </row>
    <row r="997" spans="2:2" ht="12.95">
      <c r="B997" s="1"/>
    </row>
    <row r="998" spans="2:2" ht="12.95">
      <c r="B998" s="1"/>
    </row>
    <row r="999" spans="2:2" ht="12.95">
      <c r="B999" s="1"/>
    </row>
    <row r="1000" spans="2:2" ht="12.95">
      <c r="B1000" s="1"/>
    </row>
    <row r="1001" spans="2:2" ht="12.95">
      <c r="B1001" s="1"/>
    </row>
    <row r="1002" spans="2:2" ht="12.95">
      <c r="B1002" s="1"/>
    </row>
    <row r="1003" spans="2:2" ht="12.95">
      <c r="B1003" s="1"/>
    </row>
    <row r="1004" spans="2:2" ht="12.95">
      <c r="B1004" s="1"/>
    </row>
    <row r="1005" spans="2:2" ht="12.95">
      <c r="B1005" s="1"/>
    </row>
    <row r="1006" spans="2:2" ht="12.95">
      <c r="B1006" s="1"/>
    </row>
    <row r="1007" spans="2:2" ht="12.95">
      <c r="B1007" s="1"/>
    </row>
    <row r="1008" spans="2:2" ht="12.95">
      <c r="B1008" s="1"/>
    </row>
    <row r="1009" spans="2:2" ht="12.95">
      <c r="B1009" s="1"/>
    </row>
    <row r="1010" spans="2:2" ht="12.95">
      <c r="B1010" s="1"/>
    </row>
    <row r="1011" spans="2:2" ht="12.95">
      <c r="B1011" s="1"/>
    </row>
    <row r="1012" spans="2:2" ht="12.95">
      <c r="B1012" s="1"/>
    </row>
    <row r="1013" spans="2:2" ht="12.95">
      <c r="B1013" s="1"/>
    </row>
    <row r="1014" spans="2:2" ht="12.95">
      <c r="B1014" s="1"/>
    </row>
    <row r="1015" spans="2:2" ht="12.95">
      <c r="B1015" s="1"/>
    </row>
    <row r="1016" spans="2:2" ht="12.95">
      <c r="B1016" s="1"/>
    </row>
    <row r="1017" spans="2:2" ht="12.95">
      <c r="B1017" s="1"/>
    </row>
    <row r="1018" spans="2:2" ht="12.95">
      <c r="B1018" s="1"/>
    </row>
    <row r="1019" spans="2:2" ht="12.95">
      <c r="B1019" s="1"/>
    </row>
    <row r="1020" spans="2:2" ht="12.95">
      <c r="B1020" s="1"/>
    </row>
    <row r="1021" spans="2:2" ht="12.95">
      <c r="B1021" s="1"/>
    </row>
    <row r="1022" spans="2:2" ht="12.95">
      <c r="B1022" s="1"/>
    </row>
    <row r="1023" spans="2:2" ht="12.95">
      <c r="B1023" s="1"/>
    </row>
    <row r="1024" spans="2:2" ht="12.95">
      <c r="B1024" s="1"/>
    </row>
    <row r="1025" spans="2:2" ht="12.95">
      <c r="B1025" s="1"/>
    </row>
    <row r="1026" spans="2:2" ht="12.95">
      <c r="B1026" s="1"/>
    </row>
    <row r="1027" spans="2:2" ht="12.95">
      <c r="B1027" s="1"/>
    </row>
    <row r="1028" spans="2:2" ht="12.95">
      <c r="B1028" s="1"/>
    </row>
    <row r="1029" spans="2:2" ht="12.95">
      <c r="B1029" s="1"/>
    </row>
    <row r="1030" spans="2:2" ht="12.95">
      <c r="B1030" s="1"/>
    </row>
    <row r="1031" spans="2:2" ht="12.95">
      <c r="B1031" s="1"/>
    </row>
    <row r="1032" spans="2:2" ht="12.95">
      <c r="B1032" s="1"/>
    </row>
    <row r="1033" spans="2:2" ht="12.95">
      <c r="B1033" s="1"/>
    </row>
    <row r="1034" spans="2:2" ht="12.95">
      <c r="B1034" s="1"/>
    </row>
    <row r="1035" spans="2:2" ht="12.95">
      <c r="B1035" s="1"/>
    </row>
    <row r="1036" spans="2:2" ht="12.95">
      <c r="B1036" s="1"/>
    </row>
    <row r="1037" spans="2:2" ht="12.95">
      <c r="B1037" s="1"/>
    </row>
    <row r="1038" spans="2:2" ht="12.95">
      <c r="B1038" s="1"/>
    </row>
    <row r="1039" spans="2:2" ht="12.95">
      <c r="B1039" s="1"/>
    </row>
    <row r="1040" spans="2:2" ht="12.95">
      <c r="B1040" s="1"/>
    </row>
    <row r="1041" spans="2:2" ht="12.95">
      <c r="B1041" s="1"/>
    </row>
    <row r="1042" spans="2:2" ht="12.95">
      <c r="B1042" s="1"/>
    </row>
    <row r="1043" spans="2:2" ht="12.95">
      <c r="B1043" s="1"/>
    </row>
    <row r="1044" spans="2:2" ht="12.95">
      <c r="B1044" s="1"/>
    </row>
    <row r="1045" spans="2:2" ht="12.95">
      <c r="B1045" s="1"/>
    </row>
    <row r="1046" spans="2:2" ht="12.95">
      <c r="B1046" s="1"/>
    </row>
    <row r="1047" spans="2:2" ht="12.95">
      <c r="B1047" s="1"/>
    </row>
    <row r="1048" spans="2:2" ht="12.95">
      <c r="B1048" s="1"/>
    </row>
    <row r="1049" spans="2:2" ht="12.95">
      <c r="B1049" s="1"/>
    </row>
    <row r="1050" spans="2:2" ht="12.95">
      <c r="B1050" s="1"/>
    </row>
    <row r="1051" spans="2:2" ht="12.95">
      <c r="B1051" s="1"/>
    </row>
    <row r="1052" spans="2:2" ht="12.95">
      <c r="B1052" s="1"/>
    </row>
    <row r="1053" spans="2:2" ht="12.95">
      <c r="B1053" s="1"/>
    </row>
    <row r="1054" spans="2:2" ht="12.95">
      <c r="B1054" s="1"/>
    </row>
    <row r="1055" spans="2:2" ht="12.95">
      <c r="B1055" s="1"/>
    </row>
    <row r="1056" spans="2:2" ht="12.95">
      <c r="B1056" s="1"/>
    </row>
    <row r="1057" spans="2:2" ht="12.95">
      <c r="B1057" s="1"/>
    </row>
    <row r="1058" spans="2:2" ht="12.95">
      <c r="B1058" s="1"/>
    </row>
    <row r="1059" spans="2:2" ht="12.95">
      <c r="B1059" s="1"/>
    </row>
    <row r="1060" spans="2:2" ht="12.95">
      <c r="B1060" s="1"/>
    </row>
    <row r="1061" spans="2:2" ht="12.95">
      <c r="B1061" s="1"/>
    </row>
    <row r="1062" spans="2:2" ht="12.95">
      <c r="B1062" s="1"/>
    </row>
    <row r="1063" spans="2:2" ht="12.95">
      <c r="B1063" s="1"/>
    </row>
    <row r="1064" spans="2:2" ht="12.95">
      <c r="B1064" s="1"/>
    </row>
    <row r="1065" spans="2:2" ht="12.95">
      <c r="B1065" s="1"/>
    </row>
    <row r="1066" spans="2:2" ht="12.95">
      <c r="B1066" s="1"/>
    </row>
    <row r="1067" spans="2:2" ht="12.95">
      <c r="B1067" s="1"/>
    </row>
    <row r="1068" spans="2:2" ht="12.95">
      <c r="B1068" s="1"/>
    </row>
    <row r="1069" spans="2:2" ht="12.95">
      <c r="B1069" s="1"/>
    </row>
    <row r="1070" spans="2:2" ht="12.95">
      <c r="B1070" s="1"/>
    </row>
    <row r="1071" spans="2:2" ht="12.95">
      <c r="B1071" s="1"/>
    </row>
    <row r="1072" spans="2:2" ht="12.95">
      <c r="B1072" s="1"/>
    </row>
    <row r="1073" spans="2:2" ht="12.95">
      <c r="B1073" s="1"/>
    </row>
    <row r="1074" spans="2:2" ht="12.95">
      <c r="B1074" s="1"/>
    </row>
    <row r="1075" spans="2:2" ht="12.95">
      <c r="B1075" s="1"/>
    </row>
    <row r="1076" spans="2:2" ht="12.95">
      <c r="B1076" s="1"/>
    </row>
    <row r="1077" spans="2:2" ht="12.95">
      <c r="B1077" s="1"/>
    </row>
    <row r="1078" spans="2:2" ht="12.95">
      <c r="B1078" s="1"/>
    </row>
    <row r="1079" spans="2:2" ht="12.95">
      <c r="B1079" s="1"/>
    </row>
    <row r="1080" spans="2:2" ht="12.95">
      <c r="B1080" s="1"/>
    </row>
    <row r="1081" spans="2:2" ht="12.95">
      <c r="B1081" s="1"/>
    </row>
    <row r="1082" spans="2:2" ht="12.95">
      <c r="B1082" s="1"/>
    </row>
    <row r="1083" spans="2:2" ht="12.95">
      <c r="B1083" s="1"/>
    </row>
    <row r="1084" spans="2:2" ht="12.95">
      <c r="B1084" s="1"/>
    </row>
    <row r="1085" spans="2:2" ht="12.95">
      <c r="B1085" s="1"/>
    </row>
    <row r="1086" spans="2:2" ht="12.95">
      <c r="B1086" s="1"/>
    </row>
    <row r="1087" spans="2:2" ht="12.95">
      <c r="B1087" s="1"/>
    </row>
    <row r="1088" spans="2:2" ht="12.95">
      <c r="B1088" s="1"/>
    </row>
    <row r="1089" spans="2:2" ht="12.95">
      <c r="B1089" s="1"/>
    </row>
    <row r="1090" spans="2:2" ht="12.95">
      <c r="B1090" s="1"/>
    </row>
  </sheetData>
  <mergeCells count="24">
    <mergeCell ref="K187:M187"/>
    <mergeCell ref="P187:U187"/>
    <mergeCell ref="O131:T131"/>
    <mergeCell ref="U131:X131"/>
    <mergeCell ref="D173:J173"/>
    <mergeCell ref="K173:M173"/>
    <mergeCell ref="P173:U173"/>
    <mergeCell ref="V173:Y173"/>
    <mergeCell ref="D187:J187"/>
    <mergeCell ref="V187:Y187"/>
    <mergeCell ref="C77:I77"/>
    <mergeCell ref="J77:L77"/>
    <mergeCell ref="O77:T77"/>
    <mergeCell ref="U77:X77"/>
    <mergeCell ref="C131:I131"/>
    <mergeCell ref="J131:L131"/>
    <mergeCell ref="C8:I8"/>
    <mergeCell ref="J8:L8"/>
    <mergeCell ref="O8:T8"/>
    <mergeCell ref="U8:X8"/>
    <mergeCell ref="J44:L44"/>
    <mergeCell ref="O44:T44"/>
    <mergeCell ref="U44:X44"/>
    <mergeCell ref="C44:I44"/>
  </mergeCells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N135"/>
  <sheetViews>
    <sheetView topLeftCell="A108" workbookViewId="0">
      <selection activeCell="B78" sqref="B78:B82"/>
    </sheetView>
  </sheetViews>
  <sheetFormatPr defaultColWidth="12.42578125" defaultRowHeight="15.75" customHeight="1"/>
  <cols>
    <col min="1" max="1" width="17.42578125" customWidth="1"/>
  </cols>
  <sheetData>
    <row r="1" spans="1:31" ht="15.75" customHeight="1">
      <c r="A1" s="2" t="s">
        <v>2</v>
      </c>
      <c r="B1" s="104" t="s">
        <v>302</v>
      </c>
      <c r="O1" s="1" t="s">
        <v>0</v>
      </c>
      <c r="U1" s="1" t="s">
        <v>1</v>
      </c>
    </row>
    <row r="2" spans="1:31" ht="15.75" customHeight="1">
      <c r="A2" s="2" t="s">
        <v>6</v>
      </c>
      <c r="B2" s="104" t="s">
        <v>7</v>
      </c>
      <c r="O2" s="1" t="s">
        <v>4</v>
      </c>
      <c r="U2" s="1" t="s">
        <v>5</v>
      </c>
    </row>
    <row r="3" spans="1:31" ht="15.75" customHeight="1">
      <c r="A3" s="2" t="s">
        <v>10</v>
      </c>
      <c r="B3" s="104">
        <v>81658</v>
      </c>
      <c r="C3" s="1"/>
      <c r="D3" s="1"/>
      <c r="E3" s="1"/>
      <c r="F3" s="1"/>
      <c r="I3" s="1"/>
      <c r="J3" s="1"/>
      <c r="K3" s="1"/>
      <c r="O3" s="1" t="s">
        <v>8</v>
      </c>
      <c r="U3" s="1" t="s">
        <v>9</v>
      </c>
    </row>
    <row r="4" spans="1:31" ht="15.75" customHeight="1">
      <c r="A4" s="2" t="s">
        <v>13</v>
      </c>
      <c r="B4" s="104" t="s">
        <v>14</v>
      </c>
      <c r="C4" s="1"/>
      <c r="D4" s="1"/>
      <c r="E4" s="1"/>
      <c r="F4" s="1"/>
      <c r="I4" s="1"/>
      <c r="J4" s="1"/>
      <c r="K4" s="1"/>
      <c r="O4" s="1" t="s">
        <v>11</v>
      </c>
      <c r="U4" s="1" t="s">
        <v>12</v>
      </c>
    </row>
    <row r="5" spans="1:31" ht="15.75" customHeight="1">
      <c r="A5" s="2" t="s">
        <v>242</v>
      </c>
      <c r="B5" s="104">
        <v>38</v>
      </c>
      <c r="N5" s="1"/>
      <c r="O5" s="1" t="s">
        <v>15</v>
      </c>
      <c r="P5" s="1"/>
      <c r="Q5" s="1"/>
      <c r="R5" s="1"/>
      <c r="S5" s="1"/>
      <c r="T5" s="1"/>
      <c r="AD5" s="1"/>
    </row>
    <row r="6" spans="1:31" ht="15.75" customHeight="1">
      <c r="O6" s="1" t="s">
        <v>17</v>
      </c>
    </row>
    <row r="7" spans="1:31" ht="15.75" customHeight="1">
      <c r="O7" s="1"/>
    </row>
    <row r="8" spans="1:31" ht="15.75" customHeight="1">
      <c r="B8" s="1"/>
      <c r="C8" s="112" t="s">
        <v>121</v>
      </c>
      <c r="D8" s="113"/>
      <c r="E8" s="113"/>
      <c r="F8" s="113"/>
      <c r="G8" s="113"/>
      <c r="H8" s="113"/>
      <c r="I8" s="113"/>
      <c r="J8" s="114" t="s">
        <v>122</v>
      </c>
      <c r="K8" s="113"/>
      <c r="L8" s="113"/>
      <c r="O8" s="115" t="s">
        <v>123</v>
      </c>
      <c r="P8" s="113"/>
      <c r="Q8" s="113"/>
      <c r="R8" s="113"/>
      <c r="S8" s="113"/>
      <c r="T8" s="113"/>
      <c r="U8" s="116" t="s">
        <v>124</v>
      </c>
      <c r="V8" s="113"/>
      <c r="W8" s="113"/>
      <c r="X8" s="113"/>
      <c r="Y8" s="7" t="s">
        <v>125</v>
      </c>
      <c r="Z8" s="7"/>
      <c r="AA8" s="7"/>
      <c r="AE8" s="1"/>
    </row>
    <row r="9" spans="1:31" ht="15.75" customHeight="1">
      <c r="A9" s="1"/>
      <c r="B9" s="1" t="s">
        <v>18</v>
      </c>
      <c r="C9" s="3" t="s">
        <v>19</v>
      </c>
      <c r="D9" s="3" t="s">
        <v>20</v>
      </c>
      <c r="E9" s="3" t="s">
        <v>21</v>
      </c>
      <c r="F9" s="3" t="s">
        <v>22</v>
      </c>
      <c r="G9" s="3" t="s">
        <v>23</v>
      </c>
      <c r="H9" s="3" t="s">
        <v>24</v>
      </c>
      <c r="I9" s="3" t="s">
        <v>25</v>
      </c>
      <c r="J9" s="4" t="s">
        <v>26</v>
      </c>
      <c r="K9" s="4" t="s">
        <v>27</v>
      </c>
      <c r="L9" s="4" t="s">
        <v>28</v>
      </c>
      <c r="M9" s="1" t="s">
        <v>13</v>
      </c>
      <c r="N9" s="1" t="s">
        <v>29</v>
      </c>
      <c r="O9" s="5" t="s">
        <v>30</v>
      </c>
      <c r="P9" s="5" t="s">
        <v>31</v>
      </c>
      <c r="Q9" s="5" t="s">
        <v>32</v>
      </c>
      <c r="R9" s="5" t="s">
        <v>33</v>
      </c>
      <c r="S9" s="5" t="s">
        <v>34</v>
      </c>
      <c r="T9" s="5" t="s">
        <v>35</v>
      </c>
      <c r="U9" s="6" t="s">
        <v>36</v>
      </c>
      <c r="V9" s="6" t="s">
        <v>37</v>
      </c>
      <c r="W9" s="6" t="s">
        <v>38</v>
      </c>
      <c r="X9" s="6" t="s">
        <v>39</v>
      </c>
      <c r="Y9" s="7" t="s">
        <v>40</v>
      </c>
      <c r="Z9" s="7" t="s">
        <v>41</v>
      </c>
      <c r="AA9" s="7" t="s">
        <v>42</v>
      </c>
      <c r="AE9" s="1"/>
    </row>
    <row r="10" spans="1:31" ht="15.75" customHeight="1">
      <c r="A10" s="8">
        <v>44569</v>
      </c>
      <c r="B10" s="1" t="s">
        <v>303</v>
      </c>
      <c r="C10" s="1">
        <v>1</v>
      </c>
      <c r="D10" s="1">
        <v>0</v>
      </c>
      <c r="E10" s="1">
        <v>0</v>
      </c>
      <c r="F10" s="1">
        <v>0</v>
      </c>
      <c r="G10" s="1">
        <v>0</v>
      </c>
      <c r="H10" s="1">
        <v>1</v>
      </c>
      <c r="I10" s="1">
        <v>0</v>
      </c>
      <c r="J10" s="1">
        <v>1200</v>
      </c>
      <c r="K10" s="1">
        <v>391</v>
      </c>
      <c r="L10" s="1">
        <v>6</v>
      </c>
      <c r="M10" s="1">
        <v>1</v>
      </c>
      <c r="N10" s="1" t="s">
        <v>304</v>
      </c>
      <c r="O10" s="1">
        <v>1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</row>
    <row r="11" spans="1:31" ht="15.75" customHeight="1">
      <c r="A11" s="8">
        <v>44569</v>
      </c>
      <c r="B11" s="1" t="s">
        <v>305</v>
      </c>
      <c r="C11" s="1">
        <v>1</v>
      </c>
      <c r="D11" s="1">
        <v>0</v>
      </c>
      <c r="E11" s="1">
        <v>0</v>
      </c>
      <c r="F11" s="1">
        <v>0</v>
      </c>
      <c r="G11" s="1">
        <v>0</v>
      </c>
      <c r="H11" s="1">
        <v>1</v>
      </c>
      <c r="I11" s="1">
        <v>0</v>
      </c>
      <c r="J11" s="1">
        <v>1200</v>
      </c>
      <c r="K11" s="1">
        <v>224</v>
      </c>
      <c r="L11" s="1">
        <v>5</v>
      </c>
      <c r="M11" s="1">
        <v>0</v>
      </c>
      <c r="N11" s="1" t="s">
        <v>304</v>
      </c>
      <c r="O11" s="1">
        <v>1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</row>
    <row r="12" spans="1:31" ht="15.75" customHeight="1">
      <c r="A12" s="8">
        <v>44570</v>
      </c>
      <c r="B12" s="1" t="s">
        <v>306</v>
      </c>
      <c r="C12" s="1">
        <v>0</v>
      </c>
      <c r="D12" s="1">
        <v>0</v>
      </c>
      <c r="E12" s="1">
        <v>0</v>
      </c>
      <c r="F12" s="1">
        <v>0</v>
      </c>
      <c r="G12" s="1" t="s">
        <v>47</v>
      </c>
      <c r="H12" s="1">
        <v>1</v>
      </c>
      <c r="I12" s="1">
        <v>0</v>
      </c>
      <c r="J12" s="1">
        <v>3200</v>
      </c>
      <c r="K12" s="1">
        <v>2200</v>
      </c>
      <c r="L12" s="1">
        <v>815</v>
      </c>
      <c r="M12" s="1">
        <v>1</v>
      </c>
      <c r="N12" s="1" t="s">
        <v>307</v>
      </c>
      <c r="O12" s="1">
        <v>1</v>
      </c>
      <c r="P12" s="1">
        <v>0</v>
      </c>
      <c r="Q12" s="1">
        <v>0</v>
      </c>
      <c r="R12" s="1">
        <v>0</v>
      </c>
      <c r="S12" s="1">
        <v>1</v>
      </c>
      <c r="T12" s="1">
        <v>1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 t="s">
        <v>308</v>
      </c>
    </row>
    <row r="13" spans="1:31" ht="15.75" customHeight="1">
      <c r="A13" s="8">
        <v>44570</v>
      </c>
      <c r="B13" s="1" t="s">
        <v>309</v>
      </c>
      <c r="C13" s="1">
        <v>0</v>
      </c>
      <c r="D13" s="1">
        <v>0</v>
      </c>
      <c r="E13" s="1">
        <v>0</v>
      </c>
      <c r="F13" s="1">
        <v>0</v>
      </c>
      <c r="G13" s="1" t="s">
        <v>47</v>
      </c>
      <c r="H13" s="1">
        <v>1</v>
      </c>
      <c r="I13" s="1">
        <v>0</v>
      </c>
      <c r="J13" s="1">
        <v>2000</v>
      </c>
      <c r="K13" s="1">
        <v>665</v>
      </c>
      <c r="L13" s="1">
        <v>134</v>
      </c>
      <c r="M13" s="1">
        <v>1</v>
      </c>
      <c r="N13" s="1" t="s">
        <v>310</v>
      </c>
      <c r="O13" s="1">
        <v>1</v>
      </c>
      <c r="P13" s="1">
        <v>0</v>
      </c>
      <c r="Q13" s="1">
        <v>0</v>
      </c>
      <c r="R13" s="1">
        <v>0</v>
      </c>
      <c r="S13" s="1">
        <v>1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</row>
    <row r="14" spans="1:31" ht="15.75" customHeight="1">
      <c r="A14" s="8">
        <v>44571</v>
      </c>
      <c r="B14" s="1" t="s">
        <v>311</v>
      </c>
      <c r="C14" s="1">
        <v>0</v>
      </c>
      <c r="D14" s="1">
        <v>1</v>
      </c>
      <c r="E14" s="1">
        <v>0</v>
      </c>
      <c r="F14" s="1">
        <v>0</v>
      </c>
      <c r="G14" s="1">
        <v>0</v>
      </c>
      <c r="H14" s="1">
        <v>1</v>
      </c>
      <c r="I14" s="1">
        <v>0</v>
      </c>
      <c r="J14" s="1">
        <v>225</v>
      </c>
      <c r="K14" s="1">
        <v>118</v>
      </c>
      <c r="L14" s="1">
        <v>3</v>
      </c>
      <c r="M14" s="1">
        <v>1</v>
      </c>
      <c r="N14" s="1" t="s">
        <v>312</v>
      </c>
      <c r="O14" s="1">
        <v>1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</row>
    <row r="15" spans="1:31" ht="15.75" customHeight="1">
      <c r="A15" s="8">
        <v>44571</v>
      </c>
      <c r="B15" s="1" t="s">
        <v>313</v>
      </c>
      <c r="C15" s="1">
        <v>0</v>
      </c>
      <c r="D15" s="1">
        <v>1</v>
      </c>
      <c r="E15" s="1">
        <v>0</v>
      </c>
      <c r="F15" s="1">
        <v>0</v>
      </c>
      <c r="G15" s="1">
        <v>0</v>
      </c>
      <c r="H15" s="1">
        <v>1</v>
      </c>
      <c r="I15" s="1">
        <v>0</v>
      </c>
      <c r="J15" s="1">
        <v>730</v>
      </c>
      <c r="K15" s="1">
        <v>68</v>
      </c>
      <c r="L15" s="1">
        <v>36</v>
      </c>
      <c r="M15" s="1">
        <v>0</v>
      </c>
      <c r="N15" s="1" t="s">
        <v>314</v>
      </c>
      <c r="O15" s="1">
        <v>1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1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1</v>
      </c>
    </row>
    <row r="16" spans="1:31" ht="15.75" customHeight="1">
      <c r="A16" s="8">
        <v>44571</v>
      </c>
      <c r="B16" s="1" t="s">
        <v>315</v>
      </c>
      <c r="C16" s="1">
        <v>0</v>
      </c>
      <c r="D16" s="1">
        <v>1</v>
      </c>
      <c r="E16" s="1">
        <v>0</v>
      </c>
      <c r="F16" s="1">
        <v>0</v>
      </c>
      <c r="G16" s="1">
        <v>0</v>
      </c>
      <c r="H16" s="1">
        <v>1</v>
      </c>
      <c r="I16" s="1">
        <v>0</v>
      </c>
      <c r="J16" s="1">
        <v>268</v>
      </c>
      <c r="K16" s="1">
        <v>41</v>
      </c>
      <c r="L16" s="1">
        <v>4</v>
      </c>
      <c r="M16" s="1">
        <v>0</v>
      </c>
      <c r="N16" s="1" t="s">
        <v>316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1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1</v>
      </c>
    </row>
    <row r="17" spans="1:27" ht="15.75" customHeight="1">
      <c r="A17" s="34">
        <v>44571</v>
      </c>
      <c r="B17" s="1" t="s">
        <v>317</v>
      </c>
      <c r="C17" s="1">
        <v>0</v>
      </c>
      <c r="D17" s="1">
        <v>1</v>
      </c>
      <c r="E17" s="1">
        <v>0</v>
      </c>
      <c r="F17" s="1">
        <v>0</v>
      </c>
      <c r="G17" s="1">
        <v>0</v>
      </c>
      <c r="H17" s="1">
        <v>1</v>
      </c>
      <c r="I17" s="1">
        <v>0</v>
      </c>
      <c r="J17" s="1">
        <v>929</v>
      </c>
      <c r="K17" s="1">
        <v>190</v>
      </c>
      <c r="L17" s="1">
        <v>41</v>
      </c>
      <c r="M17" s="1">
        <v>0</v>
      </c>
      <c r="N17" s="1" t="s">
        <v>318</v>
      </c>
      <c r="O17" s="1">
        <v>1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1</v>
      </c>
    </row>
    <row r="18" spans="1:27" ht="15.75" customHeight="1">
      <c r="A18" s="8">
        <v>44571</v>
      </c>
      <c r="B18" s="1" t="s">
        <v>319</v>
      </c>
      <c r="C18" s="1">
        <v>0</v>
      </c>
      <c r="D18" s="1">
        <v>1</v>
      </c>
      <c r="E18" s="1">
        <v>0</v>
      </c>
      <c r="F18" s="1">
        <v>0</v>
      </c>
      <c r="G18" s="1">
        <v>0</v>
      </c>
      <c r="H18" s="1">
        <v>1</v>
      </c>
      <c r="I18" s="1">
        <v>0</v>
      </c>
      <c r="J18" s="1">
        <v>402</v>
      </c>
      <c r="K18" s="1">
        <v>79</v>
      </c>
      <c r="L18" s="1">
        <v>15</v>
      </c>
      <c r="M18" s="1">
        <v>0</v>
      </c>
      <c r="N18" s="1" t="s">
        <v>320</v>
      </c>
      <c r="O18" s="1">
        <v>1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</row>
    <row r="19" spans="1:27" ht="15.75" customHeight="1">
      <c r="A19" s="8">
        <v>44571</v>
      </c>
      <c r="B19" s="1" t="s">
        <v>321</v>
      </c>
      <c r="C19" s="1">
        <v>0</v>
      </c>
      <c r="D19" s="1">
        <v>1</v>
      </c>
      <c r="E19" s="1">
        <v>0</v>
      </c>
      <c r="F19" s="1">
        <v>0</v>
      </c>
      <c r="G19" s="1">
        <v>0</v>
      </c>
      <c r="H19" s="1">
        <v>1</v>
      </c>
      <c r="I19" s="1">
        <v>0</v>
      </c>
      <c r="J19" s="1">
        <v>910</v>
      </c>
      <c r="K19" s="1">
        <v>508</v>
      </c>
      <c r="L19" s="1">
        <v>17</v>
      </c>
      <c r="M19" s="1">
        <v>0</v>
      </c>
      <c r="N19" s="1" t="s">
        <v>182</v>
      </c>
      <c r="O19" s="1">
        <v>1</v>
      </c>
      <c r="P19" s="1">
        <v>0</v>
      </c>
      <c r="Q19" s="1">
        <v>0</v>
      </c>
      <c r="R19" s="1">
        <v>0</v>
      </c>
      <c r="S19" s="1">
        <v>0</v>
      </c>
      <c r="T19" s="1">
        <v>1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</row>
    <row r="20" spans="1:27" ht="15.75" customHeight="1">
      <c r="A20" s="8">
        <v>44571</v>
      </c>
      <c r="B20" s="1" t="s">
        <v>322</v>
      </c>
      <c r="C20" s="1">
        <v>0</v>
      </c>
      <c r="D20" s="1">
        <v>1</v>
      </c>
      <c r="E20" s="1">
        <v>0</v>
      </c>
      <c r="F20" s="1">
        <v>0</v>
      </c>
      <c r="G20" s="1">
        <v>0</v>
      </c>
      <c r="H20" s="1">
        <v>1</v>
      </c>
      <c r="I20" s="1">
        <v>0</v>
      </c>
      <c r="J20" s="1">
        <v>312</v>
      </c>
      <c r="K20" s="1">
        <v>168</v>
      </c>
      <c r="L20" s="1">
        <v>1</v>
      </c>
      <c r="M20" s="1">
        <v>0</v>
      </c>
      <c r="N20" s="1" t="s">
        <v>323</v>
      </c>
      <c r="O20" s="1">
        <v>1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</row>
    <row r="21" spans="1:27" ht="15.75" customHeight="1">
      <c r="A21" s="8">
        <v>44572</v>
      </c>
      <c r="B21" s="1" t="s">
        <v>324</v>
      </c>
      <c r="C21" s="1">
        <v>1</v>
      </c>
      <c r="D21" s="1">
        <v>0</v>
      </c>
      <c r="E21" s="1">
        <v>0</v>
      </c>
      <c r="F21" s="1">
        <v>0</v>
      </c>
      <c r="G21" s="1">
        <v>0</v>
      </c>
      <c r="H21" s="1">
        <v>1</v>
      </c>
      <c r="I21" s="1">
        <v>0</v>
      </c>
      <c r="J21" s="1">
        <v>426</v>
      </c>
      <c r="K21" s="1">
        <v>108</v>
      </c>
      <c r="L21" s="1">
        <v>3</v>
      </c>
      <c r="M21" s="1">
        <v>0</v>
      </c>
      <c r="N21" s="1" t="s">
        <v>325</v>
      </c>
      <c r="O21" s="1">
        <v>1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1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1</v>
      </c>
    </row>
    <row r="22" spans="1:27" ht="15.75" customHeight="1">
      <c r="A22" s="8">
        <v>44572</v>
      </c>
      <c r="B22" s="1" t="s">
        <v>326</v>
      </c>
      <c r="C22" s="1">
        <v>0</v>
      </c>
      <c r="D22" s="1">
        <v>1</v>
      </c>
      <c r="E22" s="1">
        <v>0</v>
      </c>
      <c r="F22" s="1">
        <v>0</v>
      </c>
      <c r="G22" s="1">
        <v>0</v>
      </c>
      <c r="H22" s="1">
        <v>1</v>
      </c>
      <c r="I22" s="1">
        <v>0</v>
      </c>
      <c r="J22" s="1">
        <v>704</v>
      </c>
      <c r="K22" s="1">
        <v>134</v>
      </c>
      <c r="L22" s="1">
        <v>9</v>
      </c>
      <c r="M22" s="1">
        <v>0</v>
      </c>
      <c r="N22" s="1" t="s">
        <v>327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1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</row>
    <row r="23" spans="1:27" ht="15.75" customHeight="1">
      <c r="A23" s="8">
        <v>44572</v>
      </c>
      <c r="B23" s="1" t="s">
        <v>328</v>
      </c>
      <c r="C23" s="1">
        <v>0</v>
      </c>
      <c r="D23" s="1">
        <v>1</v>
      </c>
      <c r="E23" s="1">
        <v>0</v>
      </c>
      <c r="F23" s="1">
        <v>0</v>
      </c>
      <c r="G23" s="1">
        <v>0</v>
      </c>
      <c r="H23" s="1">
        <v>1</v>
      </c>
      <c r="I23" s="1">
        <v>0</v>
      </c>
      <c r="J23" s="1">
        <v>787</v>
      </c>
      <c r="K23" s="1">
        <v>99</v>
      </c>
      <c r="L23" s="1">
        <v>5</v>
      </c>
      <c r="M23" s="1">
        <v>0</v>
      </c>
      <c r="N23" s="1" t="s">
        <v>329</v>
      </c>
      <c r="O23" s="1">
        <v>0</v>
      </c>
      <c r="P23" s="1">
        <v>1</v>
      </c>
      <c r="Q23" s="1">
        <v>0</v>
      </c>
      <c r="R23" s="1">
        <v>0</v>
      </c>
      <c r="S23" s="1">
        <v>0</v>
      </c>
      <c r="T23" s="1">
        <v>1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</row>
    <row r="24" spans="1:27" ht="15.75" customHeight="1">
      <c r="A24" s="8">
        <v>44572</v>
      </c>
      <c r="B24" s="1" t="s">
        <v>330</v>
      </c>
      <c r="C24" s="1">
        <v>0</v>
      </c>
      <c r="D24" s="1">
        <v>1</v>
      </c>
      <c r="E24" s="1">
        <v>0</v>
      </c>
      <c r="F24" s="1">
        <v>0</v>
      </c>
      <c r="G24" s="1">
        <v>0</v>
      </c>
      <c r="H24" s="1">
        <v>1</v>
      </c>
      <c r="I24" s="1">
        <v>0</v>
      </c>
      <c r="J24" s="1">
        <v>3600</v>
      </c>
      <c r="K24" s="1">
        <v>645</v>
      </c>
      <c r="L24" s="1">
        <v>53</v>
      </c>
      <c r="M24" s="1">
        <v>0</v>
      </c>
      <c r="N24" s="1" t="s">
        <v>331</v>
      </c>
      <c r="O24" s="1">
        <v>0</v>
      </c>
      <c r="P24" s="1">
        <v>1</v>
      </c>
      <c r="Q24" s="1">
        <v>0</v>
      </c>
      <c r="R24" s="1">
        <v>0</v>
      </c>
      <c r="S24" s="1">
        <v>0</v>
      </c>
      <c r="T24" s="1">
        <v>1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</row>
    <row r="25" spans="1:27" ht="15.75" customHeight="1">
      <c r="A25" s="8">
        <v>44572</v>
      </c>
      <c r="B25" s="1" t="s">
        <v>328</v>
      </c>
      <c r="C25" s="1">
        <v>0</v>
      </c>
      <c r="D25" s="1">
        <v>1</v>
      </c>
      <c r="E25" s="1">
        <v>0</v>
      </c>
      <c r="F25" s="1">
        <v>0</v>
      </c>
      <c r="G25" s="1">
        <v>0</v>
      </c>
      <c r="H25" s="1">
        <v>1</v>
      </c>
      <c r="I25" s="1">
        <v>0</v>
      </c>
      <c r="J25" s="1">
        <v>518</v>
      </c>
      <c r="K25" s="1">
        <v>121</v>
      </c>
      <c r="L25" s="1">
        <v>3</v>
      </c>
      <c r="M25" s="1">
        <v>0</v>
      </c>
      <c r="N25" s="1" t="s">
        <v>332</v>
      </c>
      <c r="O25" s="1">
        <v>0</v>
      </c>
      <c r="P25" s="1">
        <v>1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</row>
    <row r="26" spans="1:27" ht="15.75" customHeight="1">
      <c r="A26" s="8">
        <v>44573</v>
      </c>
      <c r="B26" s="1" t="s">
        <v>333</v>
      </c>
      <c r="C26" s="1">
        <v>1</v>
      </c>
      <c r="D26" s="1">
        <v>0</v>
      </c>
      <c r="E26" s="1">
        <v>0</v>
      </c>
      <c r="F26" s="1">
        <v>0</v>
      </c>
      <c r="G26" s="1">
        <v>0</v>
      </c>
      <c r="H26" s="1">
        <v>1</v>
      </c>
      <c r="I26" s="1">
        <v>0</v>
      </c>
      <c r="J26" s="1">
        <v>1100</v>
      </c>
      <c r="K26" s="1">
        <v>657</v>
      </c>
      <c r="L26" s="1">
        <v>17</v>
      </c>
      <c r="M26" s="1">
        <v>1</v>
      </c>
      <c r="N26" s="1" t="s">
        <v>334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1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</row>
    <row r="27" spans="1:27" ht="15.75" customHeight="1">
      <c r="A27" s="8">
        <v>44573</v>
      </c>
      <c r="B27" s="1" t="s">
        <v>335</v>
      </c>
      <c r="C27" s="1">
        <v>0</v>
      </c>
      <c r="D27" s="1">
        <v>0</v>
      </c>
      <c r="E27" s="1">
        <v>1</v>
      </c>
      <c r="F27" s="1">
        <v>0</v>
      </c>
      <c r="G27" s="1">
        <v>0</v>
      </c>
      <c r="H27" s="1">
        <v>1</v>
      </c>
      <c r="I27" s="1">
        <v>0</v>
      </c>
      <c r="J27" s="1">
        <v>1200</v>
      </c>
      <c r="K27" s="1">
        <v>398</v>
      </c>
      <c r="L27" s="1">
        <v>16</v>
      </c>
      <c r="M27" s="1">
        <v>1</v>
      </c>
      <c r="N27" s="1" t="s">
        <v>336</v>
      </c>
      <c r="O27" s="1">
        <v>0</v>
      </c>
      <c r="P27" s="1">
        <v>0</v>
      </c>
      <c r="Q27" s="1">
        <v>1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</row>
    <row r="28" spans="1:27" ht="15.75" customHeight="1">
      <c r="A28" s="8">
        <v>44574</v>
      </c>
      <c r="B28" s="1" t="s">
        <v>337</v>
      </c>
      <c r="C28" s="1">
        <v>0</v>
      </c>
      <c r="D28" s="1">
        <v>1</v>
      </c>
      <c r="E28" s="1">
        <v>0</v>
      </c>
      <c r="F28" s="1">
        <v>0</v>
      </c>
      <c r="G28" s="1">
        <v>0</v>
      </c>
      <c r="H28" s="1">
        <v>1</v>
      </c>
      <c r="I28" s="1">
        <v>0</v>
      </c>
      <c r="J28" s="1">
        <v>964</v>
      </c>
      <c r="K28" s="1">
        <v>383</v>
      </c>
      <c r="L28" s="1">
        <v>31</v>
      </c>
      <c r="M28" s="1">
        <v>0</v>
      </c>
      <c r="N28" s="1" t="s">
        <v>338</v>
      </c>
      <c r="O28" s="1">
        <v>0</v>
      </c>
      <c r="P28" s="1">
        <v>0</v>
      </c>
      <c r="Q28" s="1">
        <v>1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</row>
    <row r="29" spans="1:27" ht="15.75" customHeight="1">
      <c r="A29" s="8">
        <v>44574</v>
      </c>
      <c r="B29" s="1" t="s">
        <v>339</v>
      </c>
      <c r="C29" s="1">
        <v>1</v>
      </c>
      <c r="D29" s="1">
        <v>0</v>
      </c>
      <c r="E29" s="1">
        <v>0</v>
      </c>
      <c r="F29" s="1">
        <v>0</v>
      </c>
      <c r="G29" s="1">
        <v>0</v>
      </c>
      <c r="H29" s="1">
        <v>1</v>
      </c>
      <c r="I29" s="1">
        <v>0</v>
      </c>
      <c r="J29" s="1">
        <v>4200</v>
      </c>
      <c r="K29" s="1">
        <v>890</v>
      </c>
      <c r="L29" s="1">
        <v>123</v>
      </c>
      <c r="M29" s="1">
        <v>1</v>
      </c>
      <c r="N29" s="1" t="s">
        <v>340</v>
      </c>
      <c r="O29" s="1">
        <v>1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1</v>
      </c>
    </row>
    <row r="30" spans="1:27" ht="15.75" customHeight="1">
      <c r="A30" s="8">
        <v>44574</v>
      </c>
      <c r="B30" s="1" t="s">
        <v>341</v>
      </c>
      <c r="C30" s="1">
        <v>0</v>
      </c>
      <c r="D30" s="1">
        <v>0</v>
      </c>
      <c r="E30" s="1">
        <v>1</v>
      </c>
      <c r="F30" s="1">
        <v>0</v>
      </c>
      <c r="G30" s="1">
        <v>0</v>
      </c>
      <c r="H30" s="1">
        <v>1</v>
      </c>
      <c r="I30" s="1">
        <v>0</v>
      </c>
      <c r="J30" s="1">
        <v>566</v>
      </c>
      <c r="K30" s="1">
        <v>401</v>
      </c>
      <c r="L30" s="1">
        <v>16</v>
      </c>
      <c r="M30" s="1">
        <v>0</v>
      </c>
      <c r="N30" s="1" t="s">
        <v>342</v>
      </c>
      <c r="O30" s="1">
        <v>1</v>
      </c>
      <c r="P30" s="1">
        <v>0</v>
      </c>
      <c r="Q30" s="1">
        <v>0</v>
      </c>
      <c r="R30" s="1">
        <v>0</v>
      </c>
      <c r="S30" s="1">
        <v>0</v>
      </c>
      <c r="T30" s="1">
        <v>1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</row>
    <row r="31" spans="1:27" ht="15.75" customHeight="1">
      <c r="A31" s="8">
        <v>44575</v>
      </c>
      <c r="B31" s="1" t="s">
        <v>343</v>
      </c>
      <c r="C31" s="1">
        <v>0</v>
      </c>
      <c r="D31" s="1">
        <v>0</v>
      </c>
      <c r="E31" s="1">
        <v>1</v>
      </c>
      <c r="F31" s="1">
        <v>0</v>
      </c>
      <c r="G31" s="1">
        <v>0</v>
      </c>
      <c r="H31" s="1">
        <v>1</v>
      </c>
      <c r="I31" s="1">
        <v>0</v>
      </c>
      <c r="J31" s="1">
        <v>2000</v>
      </c>
      <c r="K31" s="1">
        <v>1000</v>
      </c>
      <c r="L31" s="1">
        <v>71</v>
      </c>
      <c r="M31" s="1">
        <v>1</v>
      </c>
      <c r="N31" s="1" t="s">
        <v>344</v>
      </c>
      <c r="O31" s="1">
        <v>1</v>
      </c>
      <c r="P31" s="1">
        <v>1</v>
      </c>
      <c r="Q31" s="1">
        <v>0</v>
      </c>
      <c r="R31" s="1">
        <v>0</v>
      </c>
      <c r="S31" s="1">
        <v>1</v>
      </c>
      <c r="T31" s="1">
        <v>1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</row>
    <row r="32" spans="1:27" ht="15.75" customHeight="1">
      <c r="A32" s="8">
        <v>44577</v>
      </c>
      <c r="B32" s="1" t="s">
        <v>345</v>
      </c>
      <c r="C32" s="1">
        <v>0</v>
      </c>
      <c r="D32" s="1">
        <v>1</v>
      </c>
      <c r="E32" s="1">
        <v>0</v>
      </c>
      <c r="F32" s="1">
        <v>0</v>
      </c>
      <c r="G32" s="1">
        <v>0</v>
      </c>
      <c r="H32" s="1">
        <v>1</v>
      </c>
      <c r="I32" s="1">
        <v>0</v>
      </c>
      <c r="J32" s="1">
        <v>721</v>
      </c>
      <c r="K32" s="1">
        <v>364</v>
      </c>
      <c r="L32" s="1">
        <v>76</v>
      </c>
      <c r="M32" s="1">
        <v>0</v>
      </c>
      <c r="N32" s="1" t="s">
        <v>346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1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1</v>
      </c>
    </row>
    <row r="33" spans="1:40" ht="15.75" customHeight="1">
      <c r="A33" s="8">
        <v>44578</v>
      </c>
      <c r="B33" s="35" t="s">
        <v>347</v>
      </c>
      <c r="C33" s="1">
        <v>0</v>
      </c>
      <c r="D33" s="1">
        <v>0</v>
      </c>
      <c r="E33" s="1">
        <v>0</v>
      </c>
      <c r="F33" s="1">
        <v>1</v>
      </c>
      <c r="G33" s="1">
        <v>0</v>
      </c>
      <c r="H33" s="1">
        <v>0</v>
      </c>
      <c r="I33" s="1">
        <v>1</v>
      </c>
      <c r="J33" s="1">
        <v>479</v>
      </c>
      <c r="K33" s="1">
        <v>215</v>
      </c>
      <c r="L33" s="1">
        <v>5</v>
      </c>
      <c r="M33" s="1">
        <v>1</v>
      </c>
      <c r="N33" s="1" t="s">
        <v>348</v>
      </c>
      <c r="O33" s="1">
        <v>1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</row>
    <row r="34" spans="1:40" ht="15.75" customHeight="1">
      <c r="A34" s="8">
        <v>44578</v>
      </c>
      <c r="B34" s="1" t="s">
        <v>349</v>
      </c>
      <c r="C34" s="1">
        <v>0</v>
      </c>
      <c r="D34" s="1">
        <v>0</v>
      </c>
      <c r="E34" s="1">
        <v>0</v>
      </c>
      <c r="F34" s="1">
        <v>0</v>
      </c>
      <c r="G34" s="1" t="s">
        <v>47</v>
      </c>
      <c r="H34" s="1">
        <v>1</v>
      </c>
      <c r="I34" s="1">
        <v>0</v>
      </c>
      <c r="J34" s="1">
        <v>1200</v>
      </c>
      <c r="K34" s="1">
        <v>249</v>
      </c>
      <c r="L34" s="1">
        <v>20</v>
      </c>
      <c r="M34" s="1">
        <v>0</v>
      </c>
      <c r="N34" s="1" t="s">
        <v>350</v>
      </c>
      <c r="O34" s="1">
        <v>1</v>
      </c>
      <c r="P34" s="1">
        <v>0</v>
      </c>
      <c r="Q34" s="1">
        <v>0</v>
      </c>
      <c r="R34" s="1">
        <v>0</v>
      </c>
      <c r="S34" s="1">
        <v>0</v>
      </c>
      <c r="T34" s="1">
        <v>1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</row>
    <row r="35" spans="1:40" ht="15.75" customHeight="1">
      <c r="A35" s="8">
        <v>44579</v>
      </c>
      <c r="B35" s="1" t="s">
        <v>351</v>
      </c>
      <c r="C35" s="1">
        <v>1</v>
      </c>
      <c r="D35" s="1">
        <v>0</v>
      </c>
      <c r="E35" s="1">
        <v>0</v>
      </c>
      <c r="F35" s="1">
        <v>0</v>
      </c>
      <c r="G35" s="1">
        <v>0</v>
      </c>
      <c r="H35" s="1">
        <v>1</v>
      </c>
      <c r="I35" s="1">
        <v>0</v>
      </c>
      <c r="J35" s="1">
        <v>174</v>
      </c>
      <c r="K35" s="1">
        <v>18</v>
      </c>
      <c r="L35" s="1">
        <v>2</v>
      </c>
      <c r="M35" s="1">
        <v>0</v>
      </c>
      <c r="N35" s="1" t="s">
        <v>352</v>
      </c>
      <c r="O35" s="1">
        <v>1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</row>
    <row r="36" spans="1:40" ht="15.75" customHeight="1">
      <c r="A36" s="8">
        <v>44579</v>
      </c>
      <c r="B36" s="1" t="s">
        <v>353</v>
      </c>
      <c r="C36" s="1">
        <v>0</v>
      </c>
      <c r="D36" s="1">
        <v>0</v>
      </c>
      <c r="E36" s="1">
        <v>0</v>
      </c>
      <c r="F36" s="1">
        <v>0</v>
      </c>
      <c r="G36" s="1" t="s">
        <v>47</v>
      </c>
      <c r="H36" s="1">
        <v>1</v>
      </c>
      <c r="I36" s="1">
        <v>0</v>
      </c>
      <c r="J36" s="1">
        <v>787</v>
      </c>
      <c r="K36" s="1">
        <v>295</v>
      </c>
      <c r="L36" s="1">
        <v>11</v>
      </c>
      <c r="M36" s="1">
        <v>0</v>
      </c>
      <c r="N36" s="1" t="s">
        <v>354</v>
      </c>
      <c r="O36" s="1">
        <v>1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</row>
    <row r="37" spans="1:40" ht="15.75" customHeight="1">
      <c r="A37" s="8">
        <v>44579</v>
      </c>
      <c r="B37" s="1" t="s">
        <v>355</v>
      </c>
      <c r="C37" s="1">
        <v>0</v>
      </c>
      <c r="D37" s="1">
        <v>1</v>
      </c>
      <c r="E37" s="1">
        <v>0</v>
      </c>
      <c r="F37" s="1">
        <v>0</v>
      </c>
      <c r="G37" s="1">
        <v>0</v>
      </c>
      <c r="H37" s="1">
        <v>1</v>
      </c>
      <c r="I37" s="1">
        <v>0</v>
      </c>
      <c r="J37" s="1">
        <v>270</v>
      </c>
      <c r="K37" s="1">
        <v>145</v>
      </c>
      <c r="L37" s="1">
        <v>3</v>
      </c>
      <c r="M37" s="1">
        <v>0</v>
      </c>
      <c r="N37" s="1" t="s">
        <v>356</v>
      </c>
      <c r="O37" s="1">
        <v>1</v>
      </c>
      <c r="P37" s="1">
        <v>0</v>
      </c>
      <c r="Q37" s="1">
        <v>0</v>
      </c>
      <c r="R37" s="1">
        <v>0</v>
      </c>
      <c r="S37" s="1">
        <v>0</v>
      </c>
      <c r="T37" s="1">
        <v>1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</row>
    <row r="38" spans="1:40" ht="15.75" customHeight="1">
      <c r="A38" s="8">
        <v>44580</v>
      </c>
      <c r="B38" s="1" t="s">
        <v>357</v>
      </c>
      <c r="C38" s="1">
        <v>0</v>
      </c>
      <c r="D38" s="1">
        <v>0</v>
      </c>
      <c r="E38" s="1">
        <v>1</v>
      </c>
      <c r="F38" s="1">
        <v>0</v>
      </c>
      <c r="G38" s="1">
        <v>0</v>
      </c>
      <c r="H38" s="1">
        <v>1</v>
      </c>
      <c r="I38" s="1">
        <v>0</v>
      </c>
      <c r="J38" s="1">
        <v>351</v>
      </c>
      <c r="K38" s="1">
        <v>285</v>
      </c>
      <c r="L38" s="1">
        <v>22</v>
      </c>
      <c r="M38" s="1">
        <v>0</v>
      </c>
      <c r="N38" s="1" t="s">
        <v>358</v>
      </c>
      <c r="O38" s="1">
        <v>1</v>
      </c>
      <c r="P38" s="1">
        <v>1</v>
      </c>
      <c r="Q38" s="1">
        <v>0</v>
      </c>
      <c r="R38" s="1">
        <v>0</v>
      </c>
      <c r="S38" s="1">
        <v>0</v>
      </c>
      <c r="T38" s="1">
        <v>1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</row>
    <row r="39" spans="1:40" ht="15.75" customHeight="1">
      <c r="A39" s="8">
        <v>44580</v>
      </c>
      <c r="B39" s="1" t="s">
        <v>359</v>
      </c>
      <c r="C39" s="1">
        <v>0</v>
      </c>
      <c r="D39" s="1">
        <v>0</v>
      </c>
      <c r="E39" s="1">
        <v>0</v>
      </c>
      <c r="F39" s="1">
        <v>0</v>
      </c>
      <c r="G39" s="1" t="s">
        <v>47</v>
      </c>
      <c r="H39" s="1">
        <v>1</v>
      </c>
      <c r="I39" s="1">
        <v>0</v>
      </c>
      <c r="J39" s="1">
        <v>878</v>
      </c>
      <c r="K39" s="1">
        <v>316</v>
      </c>
      <c r="L39" s="1">
        <v>19</v>
      </c>
      <c r="M39" s="1">
        <v>0</v>
      </c>
      <c r="N39" s="1" t="s">
        <v>360</v>
      </c>
      <c r="O39" s="1">
        <v>1</v>
      </c>
      <c r="P39" s="1">
        <v>0</v>
      </c>
      <c r="Q39" s="1">
        <v>0</v>
      </c>
      <c r="R39" s="1">
        <v>0</v>
      </c>
      <c r="S39" s="1">
        <v>1</v>
      </c>
      <c r="T39" s="1">
        <v>1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</row>
    <row r="40" spans="1:40" ht="15.75" customHeight="1">
      <c r="A40" s="8">
        <v>44580</v>
      </c>
      <c r="B40" s="1" t="s">
        <v>361</v>
      </c>
      <c r="C40" s="1">
        <v>0</v>
      </c>
      <c r="D40" s="1">
        <v>0</v>
      </c>
      <c r="E40" s="1">
        <v>0</v>
      </c>
      <c r="F40" s="1">
        <v>1</v>
      </c>
      <c r="G40" s="1">
        <v>0</v>
      </c>
      <c r="H40" s="1">
        <v>0</v>
      </c>
      <c r="I40" s="1">
        <v>1</v>
      </c>
      <c r="J40" s="1">
        <v>472</v>
      </c>
      <c r="K40" s="1">
        <v>304</v>
      </c>
      <c r="L40" s="1">
        <v>17</v>
      </c>
      <c r="M40" s="1">
        <v>0</v>
      </c>
      <c r="N40" s="1" t="s">
        <v>362</v>
      </c>
      <c r="O40" s="1">
        <v>1</v>
      </c>
      <c r="P40" s="1">
        <v>1</v>
      </c>
      <c r="Q40" s="1">
        <v>0</v>
      </c>
      <c r="R40" s="1">
        <v>0</v>
      </c>
      <c r="S40" s="1">
        <v>0</v>
      </c>
      <c r="T40" s="1">
        <v>1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</row>
    <row r="41" spans="1:40" ht="15.75" customHeight="1">
      <c r="A41" s="8">
        <v>44581</v>
      </c>
      <c r="B41" s="1" t="s">
        <v>363</v>
      </c>
      <c r="C41" s="1">
        <v>0</v>
      </c>
      <c r="D41" s="1">
        <v>1</v>
      </c>
      <c r="E41" s="1">
        <v>0</v>
      </c>
      <c r="F41" s="1">
        <v>0</v>
      </c>
      <c r="G41" s="1">
        <v>0</v>
      </c>
      <c r="H41" s="1">
        <v>1</v>
      </c>
      <c r="I41" s="1">
        <v>0</v>
      </c>
      <c r="J41" s="1">
        <v>245</v>
      </c>
      <c r="K41" s="1">
        <v>69</v>
      </c>
      <c r="L41" s="1">
        <v>6</v>
      </c>
      <c r="M41" s="1">
        <v>0</v>
      </c>
      <c r="N41" s="1" t="s">
        <v>364</v>
      </c>
      <c r="O41" s="1">
        <v>0</v>
      </c>
      <c r="P41" s="1">
        <v>1</v>
      </c>
      <c r="Q41" s="1">
        <v>0</v>
      </c>
      <c r="R41" s="1">
        <v>0</v>
      </c>
      <c r="S41" s="1">
        <v>0</v>
      </c>
      <c r="T41" s="1">
        <v>1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</row>
    <row r="42" spans="1:40" ht="15.75" customHeight="1">
      <c r="A42" s="8">
        <v>44581</v>
      </c>
      <c r="B42" s="1" t="s">
        <v>365</v>
      </c>
      <c r="C42" s="1">
        <v>0</v>
      </c>
      <c r="D42" s="1">
        <v>1</v>
      </c>
      <c r="E42" s="1">
        <v>0</v>
      </c>
      <c r="F42" s="1">
        <v>0</v>
      </c>
      <c r="G42" s="1">
        <v>0</v>
      </c>
      <c r="H42" s="1">
        <v>1</v>
      </c>
      <c r="I42" s="1">
        <v>0</v>
      </c>
      <c r="J42" s="1">
        <v>951</v>
      </c>
      <c r="K42" s="1">
        <v>80</v>
      </c>
      <c r="L42" s="1">
        <v>6</v>
      </c>
      <c r="M42" s="1">
        <v>0</v>
      </c>
      <c r="N42" s="1" t="s">
        <v>366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1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1</v>
      </c>
    </row>
    <row r="43" spans="1:40" ht="15.75" customHeight="1">
      <c r="A43" s="8">
        <v>44581</v>
      </c>
      <c r="B43" s="1" t="s">
        <v>367</v>
      </c>
      <c r="C43" s="1">
        <v>0</v>
      </c>
      <c r="D43" s="1">
        <v>0</v>
      </c>
      <c r="E43" s="1">
        <v>0</v>
      </c>
      <c r="F43" s="1">
        <v>0</v>
      </c>
      <c r="G43" s="1" t="s">
        <v>47</v>
      </c>
      <c r="H43" s="1">
        <v>1</v>
      </c>
      <c r="I43" s="1">
        <v>0</v>
      </c>
      <c r="J43" s="1">
        <v>1000</v>
      </c>
      <c r="K43" s="1">
        <v>260</v>
      </c>
      <c r="L43" s="1">
        <v>7</v>
      </c>
      <c r="M43" s="1">
        <v>0</v>
      </c>
      <c r="N43" s="1" t="s">
        <v>368</v>
      </c>
      <c r="O43" s="1">
        <v>0</v>
      </c>
      <c r="P43" s="1">
        <v>1</v>
      </c>
      <c r="Q43" s="1">
        <v>0</v>
      </c>
      <c r="R43" s="1">
        <v>0</v>
      </c>
      <c r="S43" s="1">
        <v>1</v>
      </c>
      <c r="T43" s="1">
        <v>1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</row>
    <row r="44" spans="1:40" ht="15.75" customHeight="1">
      <c r="A44" s="8">
        <v>44581</v>
      </c>
      <c r="B44" s="1" t="s">
        <v>369</v>
      </c>
      <c r="C44" s="1">
        <v>0</v>
      </c>
      <c r="D44" s="1">
        <v>1</v>
      </c>
      <c r="E44" s="1">
        <v>0</v>
      </c>
      <c r="F44" s="1">
        <v>0</v>
      </c>
      <c r="G44" s="1">
        <v>0</v>
      </c>
      <c r="H44" s="1">
        <v>1</v>
      </c>
      <c r="I44" s="1">
        <v>0</v>
      </c>
      <c r="J44" s="1">
        <v>272</v>
      </c>
      <c r="K44" s="1">
        <v>94</v>
      </c>
      <c r="L44" s="1">
        <v>5</v>
      </c>
      <c r="M44" s="1">
        <v>0</v>
      </c>
      <c r="N44" s="1" t="s">
        <v>370</v>
      </c>
      <c r="O44" s="1">
        <v>1</v>
      </c>
      <c r="P44" s="1">
        <v>0</v>
      </c>
      <c r="Q44" s="1">
        <v>0</v>
      </c>
      <c r="R44" s="1">
        <v>0</v>
      </c>
      <c r="S44" s="1">
        <v>0</v>
      </c>
      <c r="T44" s="1">
        <v>1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</row>
    <row r="45" spans="1:40" ht="15.75" customHeight="1">
      <c r="A45" s="8">
        <v>44581</v>
      </c>
      <c r="B45" s="1" t="s">
        <v>371</v>
      </c>
      <c r="C45" s="1">
        <v>0</v>
      </c>
      <c r="D45" s="1">
        <v>1</v>
      </c>
      <c r="E45" s="1">
        <v>0</v>
      </c>
      <c r="F45" s="1">
        <v>0</v>
      </c>
      <c r="G45" s="1">
        <v>0</v>
      </c>
      <c r="H45" s="1">
        <v>1</v>
      </c>
      <c r="I45" s="1">
        <v>0</v>
      </c>
      <c r="J45" s="1">
        <v>1800</v>
      </c>
      <c r="K45" s="1">
        <v>235</v>
      </c>
      <c r="L45" s="1">
        <v>28</v>
      </c>
      <c r="M45" s="1">
        <v>0</v>
      </c>
      <c r="N45" s="1" t="s">
        <v>372</v>
      </c>
      <c r="O45" s="1">
        <v>1</v>
      </c>
      <c r="P45" s="1">
        <v>0</v>
      </c>
      <c r="Q45" s="1">
        <v>0</v>
      </c>
      <c r="R45" s="1">
        <v>0</v>
      </c>
      <c r="S45" s="1">
        <v>0</v>
      </c>
      <c r="T45" s="1">
        <v>1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1</v>
      </c>
    </row>
    <row r="46" spans="1:40" ht="15.75" customHeight="1">
      <c r="A46" s="8">
        <v>44582</v>
      </c>
      <c r="B46" s="1" t="s">
        <v>373</v>
      </c>
      <c r="C46" s="1">
        <v>0</v>
      </c>
      <c r="D46" s="1">
        <v>0</v>
      </c>
      <c r="E46" s="1">
        <v>0</v>
      </c>
      <c r="F46" s="1">
        <v>0</v>
      </c>
      <c r="G46" s="1" t="s">
        <v>47</v>
      </c>
      <c r="H46" s="1">
        <v>1</v>
      </c>
      <c r="I46" s="1">
        <v>0</v>
      </c>
      <c r="J46" s="1">
        <v>705</v>
      </c>
      <c r="K46" s="1">
        <v>259</v>
      </c>
      <c r="L46" s="1">
        <v>16</v>
      </c>
      <c r="M46" s="1">
        <v>1</v>
      </c>
      <c r="N46" s="1" t="s">
        <v>63</v>
      </c>
      <c r="O46" s="1">
        <v>1</v>
      </c>
      <c r="P46" s="1">
        <v>0</v>
      </c>
      <c r="Q46" s="1">
        <v>0</v>
      </c>
      <c r="R46" s="1">
        <v>0</v>
      </c>
      <c r="S46" s="1">
        <v>1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</row>
    <row r="47" spans="1:40" ht="15.75" customHeight="1">
      <c r="A47" s="8">
        <v>44582</v>
      </c>
      <c r="B47" s="1" t="s">
        <v>374</v>
      </c>
      <c r="C47" s="1">
        <v>0</v>
      </c>
      <c r="D47" s="1">
        <v>0</v>
      </c>
      <c r="E47" s="1">
        <v>0</v>
      </c>
      <c r="F47" s="1">
        <v>0</v>
      </c>
      <c r="G47" s="1" t="s">
        <v>47</v>
      </c>
      <c r="H47" s="1">
        <v>1</v>
      </c>
      <c r="I47" s="1">
        <v>0</v>
      </c>
      <c r="J47" s="1">
        <v>395</v>
      </c>
      <c r="K47" s="1">
        <v>536</v>
      </c>
      <c r="L47" s="1">
        <v>9</v>
      </c>
      <c r="M47" s="1">
        <v>1</v>
      </c>
      <c r="N47" s="1" t="s">
        <v>104</v>
      </c>
      <c r="O47" s="1">
        <v>1</v>
      </c>
      <c r="P47" s="1">
        <v>0</v>
      </c>
      <c r="Q47" s="1">
        <v>0</v>
      </c>
      <c r="R47" s="1">
        <v>1</v>
      </c>
      <c r="S47" s="1">
        <v>1</v>
      </c>
      <c r="T47" s="1">
        <v>1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</row>
    <row r="48" spans="1:40" ht="12.95">
      <c r="A48" s="9" t="s">
        <v>375</v>
      </c>
      <c r="B48" s="9">
        <v>38</v>
      </c>
      <c r="C48" s="9">
        <f t="shared" ref="C48:F48" si="0">SUM(C10:C47)</f>
        <v>6</v>
      </c>
      <c r="D48" s="9">
        <f t="shared" si="0"/>
        <v>18</v>
      </c>
      <c r="E48" s="9">
        <f t="shared" si="0"/>
        <v>4</v>
      </c>
      <c r="F48" s="9">
        <f t="shared" si="0"/>
        <v>2</v>
      </c>
      <c r="G48" s="9" t="s">
        <v>376</v>
      </c>
      <c r="H48" s="9">
        <f t="shared" ref="H48:M48" si="1">SUM(H10:H47)</f>
        <v>36</v>
      </c>
      <c r="I48" s="9">
        <f t="shared" si="1"/>
        <v>2</v>
      </c>
      <c r="J48" s="9">
        <f t="shared" si="1"/>
        <v>38141</v>
      </c>
      <c r="K48" s="9">
        <f t="shared" si="1"/>
        <v>13212</v>
      </c>
      <c r="L48" s="9">
        <f t="shared" si="1"/>
        <v>1676</v>
      </c>
      <c r="M48" s="9">
        <f t="shared" si="1"/>
        <v>11</v>
      </c>
      <c r="N48" s="9"/>
      <c r="O48" s="9">
        <f t="shared" ref="O48:AA48" si="2">SUM(O10:O47)</f>
        <v>26</v>
      </c>
      <c r="P48" s="9">
        <f t="shared" si="2"/>
        <v>8</v>
      </c>
      <c r="Q48" s="9">
        <f t="shared" si="2"/>
        <v>2</v>
      </c>
      <c r="R48" s="9">
        <f t="shared" si="2"/>
        <v>1</v>
      </c>
      <c r="S48" s="9">
        <f t="shared" si="2"/>
        <v>7</v>
      </c>
      <c r="T48" s="9">
        <f t="shared" si="2"/>
        <v>18</v>
      </c>
      <c r="U48" s="9">
        <f t="shared" si="2"/>
        <v>5</v>
      </c>
      <c r="V48" s="9">
        <f t="shared" si="2"/>
        <v>0</v>
      </c>
      <c r="W48" s="9">
        <f t="shared" si="2"/>
        <v>0</v>
      </c>
      <c r="X48" s="9">
        <f t="shared" si="2"/>
        <v>0</v>
      </c>
      <c r="Y48" s="9">
        <f t="shared" si="2"/>
        <v>0</v>
      </c>
      <c r="Z48" s="9">
        <f t="shared" si="2"/>
        <v>0</v>
      </c>
      <c r="AA48" s="9">
        <f t="shared" si="2"/>
        <v>8</v>
      </c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</row>
    <row r="50" spans="1:31" ht="12.95">
      <c r="B50" s="1" t="s">
        <v>377</v>
      </c>
    </row>
    <row r="52" spans="1:31" ht="12.95">
      <c r="A52" s="10" t="s">
        <v>2</v>
      </c>
      <c r="B52" s="105" t="s">
        <v>302</v>
      </c>
      <c r="O52" s="1" t="s">
        <v>0</v>
      </c>
      <c r="U52" s="1" t="s">
        <v>1</v>
      </c>
    </row>
    <row r="53" spans="1:31" ht="12.95">
      <c r="A53" s="10" t="s">
        <v>6</v>
      </c>
      <c r="B53" s="105" t="s">
        <v>119</v>
      </c>
      <c r="O53" s="1" t="s">
        <v>4</v>
      </c>
      <c r="U53" s="1" t="s">
        <v>5</v>
      </c>
    </row>
    <row r="54" spans="1:31" ht="12.95">
      <c r="A54" s="10" t="s">
        <v>10</v>
      </c>
      <c r="B54" s="105">
        <v>27800</v>
      </c>
      <c r="C54" s="1"/>
      <c r="D54" s="1"/>
      <c r="E54" s="1"/>
      <c r="F54" s="1"/>
      <c r="I54" s="1"/>
      <c r="J54" s="1"/>
      <c r="K54" s="1"/>
      <c r="O54" s="1" t="s">
        <v>8</v>
      </c>
      <c r="U54" s="1" t="s">
        <v>9</v>
      </c>
    </row>
    <row r="55" spans="1:31" ht="12.95">
      <c r="A55" s="10" t="s">
        <v>13</v>
      </c>
      <c r="B55" s="105" t="s">
        <v>241</v>
      </c>
      <c r="C55" s="1"/>
      <c r="D55" s="1"/>
      <c r="E55" s="1"/>
      <c r="F55" s="1"/>
      <c r="I55" s="1"/>
      <c r="J55" s="1"/>
      <c r="K55" s="1"/>
      <c r="O55" s="1" t="s">
        <v>11</v>
      </c>
      <c r="U55" s="1" t="s">
        <v>12</v>
      </c>
    </row>
    <row r="56" spans="1:31" ht="12.95">
      <c r="A56" s="10" t="s">
        <v>242</v>
      </c>
      <c r="B56" s="105">
        <v>14</v>
      </c>
      <c r="N56" s="1"/>
      <c r="O56" s="1" t="s">
        <v>15</v>
      </c>
      <c r="P56" s="1"/>
      <c r="Q56" s="1"/>
      <c r="R56" s="1"/>
      <c r="S56" s="1"/>
      <c r="T56" s="1"/>
      <c r="AD56" s="1"/>
    </row>
    <row r="57" spans="1:31" ht="12.95">
      <c r="O57" s="1" t="s">
        <v>17</v>
      </c>
    </row>
    <row r="58" spans="1:31" ht="12.95">
      <c r="O58" s="1"/>
    </row>
    <row r="59" spans="1:31" ht="12.95">
      <c r="B59" s="1"/>
      <c r="C59" s="112" t="s">
        <v>121</v>
      </c>
      <c r="D59" s="113"/>
      <c r="E59" s="113"/>
      <c r="F59" s="113"/>
      <c r="G59" s="113"/>
      <c r="H59" s="113"/>
      <c r="I59" s="113"/>
      <c r="J59" s="114" t="s">
        <v>122</v>
      </c>
      <c r="K59" s="113"/>
      <c r="L59" s="113"/>
      <c r="O59" s="115" t="s">
        <v>123</v>
      </c>
      <c r="P59" s="113"/>
      <c r="Q59" s="113"/>
      <c r="R59" s="113"/>
      <c r="S59" s="113"/>
      <c r="T59" s="113"/>
      <c r="U59" s="116" t="s">
        <v>124</v>
      </c>
      <c r="V59" s="113"/>
      <c r="W59" s="113"/>
      <c r="X59" s="113"/>
      <c r="Y59" s="7" t="s">
        <v>125</v>
      </c>
      <c r="Z59" s="7"/>
      <c r="AA59" s="7"/>
      <c r="AE59" s="1"/>
    </row>
    <row r="60" spans="1:31" ht="12.95">
      <c r="A60" s="1"/>
      <c r="B60" s="1" t="s">
        <v>18</v>
      </c>
      <c r="C60" s="3" t="s">
        <v>19</v>
      </c>
      <c r="D60" s="3" t="s">
        <v>20</v>
      </c>
      <c r="E60" s="3" t="s">
        <v>21</v>
      </c>
      <c r="F60" s="3" t="s">
        <v>22</v>
      </c>
      <c r="G60" s="3" t="s">
        <v>23</v>
      </c>
      <c r="H60" s="3" t="s">
        <v>24</v>
      </c>
      <c r="I60" s="3" t="s">
        <v>25</v>
      </c>
      <c r="J60" s="4" t="s">
        <v>26</v>
      </c>
      <c r="K60" s="4" t="s">
        <v>27</v>
      </c>
      <c r="L60" s="4" t="s">
        <v>28</v>
      </c>
      <c r="M60" s="1" t="s">
        <v>13</v>
      </c>
      <c r="N60" s="1" t="s">
        <v>29</v>
      </c>
      <c r="O60" s="5" t="s">
        <v>30</v>
      </c>
      <c r="P60" s="5" t="s">
        <v>31</v>
      </c>
      <c r="Q60" s="5" t="s">
        <v>32</v>
      </c>
      <c r="R60" s="5" t="s">
        <v>33</v>
      </c>
      <c r="S60" s="5" t="s">
        <v>34</v>
      </c>
      <c r="T60" s="5" t="s">
        <v>35</v>
      </c>
      <c r="U60" s="6" t="s">
        <v>36</v>
      </c>
      <c r="V60" s="6" t="s">
        <v>37</v>
      </c>
      <c r="W60" s="6" t="s">
        <v>38</v>
      </c>
      <c r="X60" s="6" t="s">
        <v>39</v>
      </c>
      <c r="Y60" s="7" t="s">
        <v>40</v>
      </c>
      <c r="Z60" s="7" t="s">
        <v>41</v>
      </c>
      <c r="AA60" s="7" t="s">
        <v>42</v>
      </c>
      <c r="AE60" s="1"/>
    </row>
    <row r="61" spans="1:31" ht="12.95">
      <c r="A61" s="8">
        <v>44572</v>
      </c>
      <c r="B61" s="1" t="s">
        <v>326</v>
      </c>
      <c r="C61" s="1">
        <v>0</v>
      </c>
      <c r="D61" s="1">
        <v>1</v>
      </c>
      <c r="E61" s="1">
        <v>0</v>
      </c>
      <c r="F61" s="1">
        <v>0</v>
      </c>
      <c r="G61" s="1">
        <v>0</v>
      </c>
      <c r="H61" s="1">
        <v>1</v>
      </c>
      <c r="I61" s="1">
        <v>0</v>
      </c>
      <c r="J61" s="1">
        <v>1568</v>
      </c>
      <c r="K61" s="1">
        <v>68</v>
      </c>
      <c r="L61" s="1" t="s">
        <v>126</v>
      </c>
      <c r="M61" s="1">
        <v>0</v>
      </c>
      <c r="N61" s="1" t="s">
        <v>327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1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</row>
    <row r="62" spans="1:31" ht="12.95">
      <c r="A62" s="8">
        <v>44572</v>
      </c>
      <c r="B62" s="1" t="s">
        <v>328</v>
      </c>
      <c r="C62" s="1">
        <v>0</v>
      </c>
      <c r="D62" s="1">
        <v>1</v>
      </c>
      <c r="E62" s="1">
        <v>0</v>
      </c>
      <c r="F62" s="1">
        <v>0</v>
      </c>
      <c r="G62" s="1">
        <v>0</v>
      </c>
      <c r="H62" s="1">
        <v>1</v>
      </c>
      <c r="I62" s="1">
        <v>0</v>
      </c>
      <c r="J62" s="1">
        <v>756</v>
      </c>
      <c r="K62" s="1">
        <v>10</v>
      </c>
      <c r="L62" s="1" t="s">
        <v>126</v>
      </c>
      <c r="M62" s="1">
        <v>0</v>
      </c>
      <c r="N62" s="1" t="s">
        <v>329</v>
      </c>
      <c r="O62" s="1">
        <v>0</v>
      </c>
      <c r="P62" s="1">
        <v>1</v>
      </c>
      <c r="Q62" s="1">
        <v>0</v>
      </c>
      <c r="R62" s="1">
        <v>0</v>
      </c>
      <c r="S62" s="1">
        <v>0</v>
      </c>
      <c r="T62" s="1">
        <v>1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</row>
    <row r="63" spans="1:31" ht="12.95">
      <c r="A63" s="8">
        <v>44572</v>
      </c>
      <c r="B63" s="1" t="s">
        <v>330</v>
      </c>
      <c r="C63" s="1">
        <v>0</v>
      </c>
      <c r="D63" s="1">
        <v>1</v>
      </c>
      <c r="E63" s="1">
        <v>0</v>
      </c>
      <c r="F63" s="1">
        <v>0</v>
      </c>
      <c r="G63" s="1">
        <v>0</v>
      </c>
      <c r="H63" s="1">
        <v>1</v>
      </c>
      <c r="I63" s="1">
        <v>0</v>
      </c>
      <c r="J63" s="1">
        <v>1682</v>
      </c>
      <c r="K63" s="1">
        <v>56</v>
      </c>
      <c r="L63" s="1" t="s">
        <v>126</v>
      </c>
      <c r="M63" s="1">
        <v>0</v>
      </c>
      <c r="N63" s="1" t="s">
        <v>331</v>
      </c>
      <c r="O63" s="1">
        <v>0</v>
      </c>
      <c r="P63" s="1">
        <v>1</v>
      </c>
      <c r="Q63" s="1">
        <v>0</v>
      </c>
      <c r="R63" s="1">
        <v>0</v>
      </c>
      <c r="S63" s="1">
        <v>0</v>
      </c>
      <c r="T63" s="1">
        <v>1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</row>
    <row r="64" spans="1:31" ht="12.95">
      <c r="A64" s="8">
        <v>44573</v>
      </c>
      <c r="B64" s="1" t="s">
        <v>333</v>
      </c>
      <c r="C64" s="1">
        <v>0</v>
      </c>
      <c r="D64" s="1">
        <v>1</v>
      </c>
      <c r="E64" s="1">
        <v>0</v>
      </c>
      <c r="F64" s="1">
        <v>0</v>
      </c>
      <c r="G64" s="1">
        <v>0</v>
      </c>
      <c r="H64" s="1">
        <v>1</v>
      </c>
      <c r="I64" s="1">
        <v>0</v>
      </c>
      <c r="J64" s="1">
        <v>1316</v>
      </c>
      <c r="K64" s="1">
        <v>58</v>
      </c>
      <c r="L64" s="1" t="s">
        <v>126</v>
      </c>
      <c r="M64" s="1">
        <v>0</v>
      </c>
      <c r="N64" s="1" t="s">
        <v>334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1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</row>
    <row r="65" spans="1:40" ht="12.95">
      <c r="A65" s="8">
        <v>44574</v>
      </c>
      <c r="B65" s="1" t="s">
        <v>337</v>
      </c>
      <c r="C65" s="1">
        <v>0</v>
      </c>
      <c r="D65" s="1">
        <v>1</v>
      </c>
      <c r="E65" s="1">
        <v>0</v>
      </c>
      <c r="F65" s="1">
        <v>0</v>
      </c>
      <c r="G65" s="1">
        <v>0</v>
      </c>
      <c r="H65" s="1">
        <v>1</v>
      </c>
      <c r="I65" s="1">
        <v>0</v>
      </c>
      <c r="J65" s="1">
        <v>1374</v>
      </c>
      <c r="K65" s="1">
        <v>24</v>
      </c>
      <c r="L65" s="1" t="s">
        <v>126</v>
      </c>
      <c r="M65" s="1">
        <v>0</v>
      </c>
      <c r="N65" s="1" t="s">
        <v>338</v>
      </c>
      <c r="O65" s="1">
        <v>0</v>
      </c>
      <c r="P65" s="1">
        <v>0</v>
      </c>
      <c r="Q65" s="1">
        <v>1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</row>
    <row r="66" spans="1:40" ht="12.95">
      <c r="A66" s="8">
        <v>44575</v>
      </c>
      <c r="B66" s="1" t="s">
        <v>343</v>
      </c>
      <c r="C66" s="1">
        <v>0</v>
      </c>
      <c r="D66" s="1">
        <v>0</v>
      </c>
      <c r="E66" s="1">
        <v>1</v>
      </c>
      <c r="F66" s="1">
        <v>0</v>
      </c>
      <c r="G66" s="1">
        <v>0</v>
      </c>
      <c r="H66" s="1">
        <v>1</v>
      </c>
      <c r="I66" s="1">
        <v>0</v>
      </c>
      <c r="J66" s="1">
        <v>689</v>
      </c>
      <c r="K66" s="1">
        <v>49</v>
      </c>
      <c r="L66" s="1" t="s">
        <v>378</v>
      </c>
      <c r="M66" s="1">
        <v>0</v>
      </c>
      <c r="N66" s="1" t="s">
        <v>344</v>
      </c>
      <c r="O66" s="1">
        <v>1</v>
      </c>
      <c r="P66" s="1">
        <v>1</v>
      </c>
      <c r="Q66" s="1">
        <v>0</v>
      </c>
      <c r="R66" s="1">
        <v>0</v>
      </c>
      <c r="S66" s="1">
        <v>1</v>
      </c>
      <c r="T66" s="1">
        <v>1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</row>
    <row r="67" spans="1:40" ht="12.95">
      <c r="A67" s="8">
        <v>44577</v>
      </c>
      <c r="B67" s="1" t="s">
        <v>345</v>
      </c>
      <c r="C67" s="1">
        <v>0</v>
      </c>
      <c r="D67" s="1">
        <v>1</v>
      </c>
      <c r="E67" s="1">
        <v>0</v>
      </c>
      <c r="F67" s="1">
        <v>0</v>
      </c>
      <c r="G67" s="1">
        <v>0</v>
      </c>
      <c r="H67" s="1">
        <v>1</v>
      </c>
      <c r="I67" s="1">
        <v>0</v>
      </c>
      <c r="J67" s="1">
        <v>1819</v>
      </c>
      <c r="K67" s="1">
        <v>39</v>
      </c>
      <c r="L67" s="1" t="s">
        <v>126</v>
      </c>
      <c r="M67" s="1">
        <v>0</v>
      </c>
      <c r="N67" s="1" t="s">
        <v>346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1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1</v>
      </c>
    </row>
    <row r="68" spans="1:40" ht="12.95">
      <c r="A68" s="8">
        <v>44578</v>
      </c>
      <c r="B68" s="1" t="s">
        <v>349</v>
      </c>
      <c r="C68" s="1">
        <v>0</v>
      </c>
      <c r="D68" s="1">
        <v>0</v>
      </c>
      <c r="E68" s="1">
        <v>0</v>
      </c>
      <c r="F68" s="1">
        <v>0</v>
      </c>
      <c r="G68" s="1" t="s">
        <v>47</v>
      </c>
      <c r="H68" s="1">
        <v>1</v>
      </c>
      <c r="I68" s="1">
        <v>0</v>
      </c>
      <c r="J68" s="1">
        <v>699</v>
      </c>
      <c r="K68" s="1">
        <v>20</v>
      </c>
      <c r="L68" s="1" t="s">
        <v>126</v>
      </c>
      <c r="M68" s="1">
        <v>0</v>
      </c>
      <c r="N68" s="1" t="s">
        <v>350</v>
      </c>
      <c r="O68" s="1">
        <v>1</v>
      </c>
      <c r="P68" s="1">
        <v>0</v>
      </c>
      <c r="Q68" s="1">
        <v>0</v>
      </c>
      <c r="R68" s="1">
        <v>0</v>
      </c>
      <c r="S68" s="1">
        <v>0</v>
      </c>
      <c r="T68" s="1">
        <v>1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</row>
    <row r="69" spans="1:40" ht="12.95">
      <c r="A69" s="8">
        <v>44579</v>
      </c>
      <c r="B69" s="1" t="s">
        <v>353</v>
      </c>
      <c r="C69" s="1">
        <v>0</v>
      </c>
      <c r="D69" s="1">
        <v>0</v>
      </c>
      <c r="E69" s="1">
        <v>0</v>
      </c>
      <c r="F69" s="1">
        <v>0</v>
      </c>
      <c r="G69" s="1" t="s">
        <v>47</v>
      </c>
      <c r="H69" s="1">
        <v>1</v>
      </c>
      <c r="I69" s="1">
        <v>0</v>
      </c>
      <c r="J69" s="1">
        <v>604</v>
      </c>
      <c r="K69" s="1">
        <v>7</v>
      </c>
      <c r="L69" s="1" t="s">
        <v>126</v>
      </c>
      <c r="M69" s="1">
        <v>0</v>
      </c>
      <c r="N69" s="1" t="s">
        <v>354</v>
      </c>
      <c r="O69" s="1">
        <v>1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</row>
    <row r="70" spans="1:40" ht="12.95">
      <c r="A70" s="8">
        <v>44579</v>
      </c>
      <c r="B70" s="1" t="s">
        <v>355</v>
      </c>
      <c r="C70" s="1">
        <v>0</v>
      </c>
      <c r="D70" s="1">
        <v>1</v>
      </c>
      <c r="E70" s="1">
        <v>0</v>
      </c>
      <c r="F70" s="1">
        <v>0</v>
      </c>
      <c r="G70" s="1">
        <v>0</v>
      </c>
      <c r="H70" s="1">
        <v>1</v>
      </c>
      <c r="I70" s="1">
        <v>0</v>
      </c>
      <c r="J70" s="1">
        <v>756</v>
      </c>
      <c r="K70" s="1">
        <v>29</v>
      </c>
      <c r="L70" s="1" t="s">
        <v>126</v>
      </c>
      <c r="M70" s="1">
        <v>0</v>
      </c>
      <c r="N70" s="1" t="s">
        <v>356</v>
      </c>
      <c r="O70" s="1">
        <v>1</v>
      </c>
      <c r="P70" s="1">
        <v>0</v>
      </c>
      <c r="Q70" s="1">
        <v>0</v>
      </c>
      <c r="R70" s="1">
        <v>0</v>
      </c>
      <c r="S70" s="1">
        <v>0</v>
      </c>
      <c r="T70" s="1">
        <v>1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</row>
    <row r="71" spans="1:40" ht="12.95">
      <c r="A71" s="8">
        <v>44580</v>
      </c>
      <c r="B71" s="1" t="s">
        <v>359</v>
      </c>
      <c r="C71" s="1">
        <v>0</v>
      </c>
      <c r="D71" s="1">
        <v>0</v>
      </c>
      <c r="E71" s="1">
        <v>0</v>
      </c>
      <c r="F71" s="1">
        <v>0</v>
      </c>
      <c r="G71" s="1" t="s">
        <v>47</v>
      </c>
      <c r="H71" s="1">
        <v>1</v>
      </c>
      <c r="I71" s="1">
        <v>0</v>
      </c>
      <c r="J71" s="1">
        <v>582</v>
      </c>
      <c r="K71" s="1">
        <v>17</v>
      </c>
      <c r="L71" s="1" t="s">
        <v>126</v>
      </c>
      <c r="M71" s="1">
        <v>0</v>
      </c>
      <c r="N71" s="1" t="s">
        <v>360</v>
      </c>
      <c r="O71" s="1">
        <v>1</v>
      </c>
      <c r="P71" s="1">
        <v>0</v>
      </c>
      <c r="Q71" s="1">
        <v>0</v>
      </c>
      <c r="R71" s="1">
        <v>0</v>
      </c>
      <c r="S71" s="1">
        <v>1</v>
      </c>
      <c r="T71" s="1">
        <v>1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</row>
    <row r="72" spans="1:40" ht="12.95">
      <c r="A72" s="8">
        <v>44581</v>
      </c>
      <c r="B72" s="1" t="s">
        <v>365</v>
      </c>
      <c r="C72" s="1">
        <v>0</v>
      </c>
      <c r="D72" s="1">
        <v>1</v>
      </c>
      <c r="E72" s="1">
        <v>0</v>
      </c>
      <c r="F72" s="1">
        <v>0</v>
      </c>
      <c r="G72" s="1">
        <v>0</v>
      </c>
      <c r="H72" s="1">
        <v>1</v>
      </c>
      <c r="I72" s="1">
        <v>0</v>
      </c>
      <c r="J72" s="1">
        <v>1944</v>
      </c>
      <c r="K72" s="1">
        <v>20</v>
      </c>
      <c r="L72" s="1" t="s">
        <v>126</v>
      </c>
      <c r="M72" s="1">
        <v>0</v>
      </c>
      <c r="N72" s="1" t="s">
        <v>366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1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1</v>
      </c>
    </row>
    <row r="73" spans="1:40" ht="12.95">
      <c r="A73" s="8">
        <v>44581</v>
      </c>
      <c r="B73" s="1" t="s">
        <v>367</v>
      </c>
      <c r="C73" s="1">
        <v>0</v>
      </c>
      <c r="D73" s="1">
        <v>0</v>
      </c>
      <c r="E73" s="1">
        <v>0</v>
      </c>
      <c r="F73" s="1">
        <v>0</v>
      </c>
      <c r="G73" s="1" t="s">
        <v>47</v>
      </c>
      <c r="H73" s="1">
        <v>1</v>
      </c>
      <c r="I73" s="1">
        <v>0</v>
      </c>
      <c r="J73" s="1">
        <v>836</v>
      </c>
      <c r="K73" s="1">
        <v>48</v>
      </c>
      <c r="L73" s="1" t="s">
        <v>126</v>
      </c>
      <c r="M73" s="1">
        <v>0</v>
      </c>
      <c r="N73" s="1" t="s">
        <v>368</v>
      </c>
      <c r="O73" s="1">
        <v>0</v>
      </c>
      <c r="P73" s="1">
        <v>1</v>
      </c>
      <c r="Q73" s="1">
        <v>0</v>
      </c>
      <c r="R73" s="1">
        <v>0</v>
      </c>
      <c r="S73" s="1">
        <v>1</v>
      </c>
      <c r="T73" s="1">
        <v>1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</row>
    <row r="74" spans="1:40" ht="12.95">
      <c r="A74" s="8">
        <v>44582</v>
      </c>
      <c r="B74" s="1" t="s">
        <v>373</v>
      </c>
      <c r="C74" s="1">
        <v>0</v>
      </c>
      <c r="D74" s="1">
        <v>0</v>
      </c>
      <c r="E74" s="1">
        <v>0</v>
      </c>
      <c r="F74" s="1">
        <v>0</v>
      </c>
      <c r="G74" s="1" t="s">
        <v>47</v>
      </c>
      <c r="H74" s="1">
        <v>1</v>
      </c>
      <c r="I74" s="1">
        <v>0</v>
      </c>
      <c r="J74" s="1">
        <v>910</v>
      </c>
      <c r="K74" s="1">
        <v>34</v>
      </c>
      <c r="L74" s="1" t="s">
        <v>126</v>
      </c>
      <c r="M74" s="1">
        <v>0</v>
      </c>
      <c r="N74" s="1" t="s">
        <v>63</v>
      </c>
      <c r="O74" s="1">
        <v>1</v>
      </c>
      <c r="P74" s="1">
        <v>0</v>
      </c>
      <c r="Q74" s="1">
        <v>0</v>
      </c>
      <c r="R74" s="1">
        <v>0</v>
      </c>
      <c r="S74" s="1">
        <v>1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</row>
    <row r="75" spans="1:40" ht="12.95">
      <c r="A75" s="9" t="s">
        <v>375</v>
      </c>
      <c r="B75" s="9">
        <v>14</v>
      </c>
      <c r="C75" s="9">
        <f t="shared" ref="C75:F75" si="3">SUM(C61:C74)</f>
        <v>0</v>
      </c>
      <c r="D75" s="9">
        <f t="shared" si="3"/>
        <v>8</v>
      </c>
      <c r="E75" s="9">
        <f t="shared" si="3"/>
        <v>1</v>
      </c>
      <c r="F75" s="9">
        <f t="shared" si="3"/>
        <v>0</v>
      </c>
      <c r="G75" s="9" t="s">
        <v>379</v>
      </c>
      <c r="H75" s="9">
        <f t="shared" ref="H75:M75" si="4">SUM(H61:H74)</f>
        <v>14</v>
      </c>
      <c r="I75" s="9">
        <f t="shared" si="4"/>
        <v>0</v>
      </c>
      <c r="J75" s="9">
        <f t="shared" si="4"/>
        <v>15535</v>
      </c>
      <c r="K75" s="9">
        <f t="shared" si="4"/>
        <v>479</v>
      </c>
      <c r="L75" s="9">
        <f t="shared" si="4"/>
        <v>0</v>
      </c>
      <c r="M75" s="9">
        <f t="shared" si="4"/>
        <v>0</v>
      </c>
      <c r="N75" s="9"/>
      <c r="O75" s="9">
        <f t="shared" ref="O75:AA75" si="5">SUM(O61:O74)</f>
        <v>6</v>
      </c>
      <c r="P75" s="9">
        <f t="shared" si="5"/>
        <v>4</v>
      </c>
      <c r="Q75" s="9">
        <f t="shared" si="5"/>
        <v>1</v>
      </c>
      <c r="R75" s="9">
        <f t="shared" si="5"/>
        <v>0</v>
      </c>
      <c r="S75" s="9">
        <f t="shared" si="5"/>
        <v>4</v>
      </c>
      <c r="T75" s="9">
        <f t="shared" si="5"/>
        <v>9</v>
      </c>
      <c r="U75" s="9">
        <f t="shared" si="5"/>
        <v>2</v>
      </c>
      <c r="V75" s="9">
        <f t="shared" si="5"/>
        <v>0</v>
      </c>
      <c r="W75" s="9">
        <f t="shared" si="5"/>
        <v>0</v>
      </c>
      <c r="X75" s="9">
        <f t="shared" si="5"/>
        <v>0</v>
      </c>
      <c r="Y75" s="9">
        <f t="shared" si="5"/>
        <v>0</v>
      </c>
      <c r="Z75" s="9">
        <f t="shared" si="5"/>
        <v>0</v>
      </c>
      <c r="AA75" s="9">
        <f t="shared" si="5"/>
        <v>2</v>
      </c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</row>
    <row r="78" spans="1:40" ht="12.95">
      <c r="A78" s="14" t="s">
        <v>2</v>
      </c>
      <c r="B78" s="52" t="s">
        <v>380</v>
      </c>
      <c r="O78" s="1" t="s">
        <v>4</v>
      </c>
      <c r="U78" s="1" t="s">
        <v>1</v>
      </c>
    </row>
    <row r="79" spans="1:40" ht="12.95">
      <c r="A79" s="14" t="s">
        <v>6</v>
      </c>
      <c r="B79" s="52" t="s">
        <v>381</v>
      </c>
      <c r="C79" s="1"/>
      <c r="D79" s="1"/>
      <c r="E79" s="1"/>
      <c r="F79" s="1"/>
      <c r="I79" s="1"/>
      <c r="J79" s="1"/>
      <c r="K79" s="1"/>
      <c r="O79" s="1" t="s">
        <v>8</v>
      </c>
      <c r="U79" s="1" t="s">
        <v>5</v>
      </c>
    </row>
    <row r="80" spans="1:40" ht="12.95">
      <c r="A80" s="14" t="s">
        <v>10</v>
      </c>
      <c r="B80" s="52">
        <v>202400</v>
      </c>
      <c r="C80" s="1"/>
      <c r="D80" s="1"/>
      <c r="E80" s="1"/>
      <c r="F80" s="1"/>
      <c r="I80" s="1"/>
      <c r="J80" s="1"/>
      <c r="K80" s="1"/>
      <c r="O80" s="1" t="s">
        <v>11</v>
      </c>
      <c r="U80" s="1" t="s">
        <v>9</v>
      </c>
    </row>
    <row r="81" spans="1:31" ht="12.95">
      <c r="A81" s="14" t="s">
        <v>13</v>
      </c>
      <c r="B81" s="52" t="s">
        <v>147</v>
      </c>
      <c r="N81" s="1"/>
      <c r="O81" s="1" t="s">
        <v>15</v>
      </c>
      <c r="P81" s="1"/>
      <c r="Q81" s="1"/>
      <c r="R81" s="1"/>
      <c r="S81" s="1"/>
      <c r="T81" s="1"/>
      <c r="U81" s="1" t="s">
        <v>12</v>
      </c>
      <c r="AD81" s="1"/>
    </row>
    <row r="82" spans="1:31" ht="12.95">
      <c r="A82" s="14" t="s">
        <v>16</v>
      </c>
      <c r="B82" s="52">
        <v>46</v>
      </c>
      <c r="O82" s="1" t="s">
        <v>17</v>
      </c>
    </row>
    <row r="83" spans="1:31" ht="12.95">
      <c r="O83" s="1"/>
    </row>
    <row r="84" spans="1:31" ht="12.95">
      <c r="B84" s="1"/>
      <c r="C84" s="112" t="s">
        <v>121</v>
      </c>
      <c r="D84" s="113"/>
      <c r="E84" s="113"/>
      <c r="F84" s="113"/>
      <c r="G84" s="113"/>
      <c r="H84" s="113"/>
      <c r="I84" s="113"/>
      <c r="J84" s="114" t="s">
        <v>122</v>
      </c>
      <c r="K84" s="113"/>
      <c r="L84" s="113"/>
      <c r="O84" s="115" t="s">
        <v>123</v>
      </c>
      <c r="P84" s="113"/>
      <c r="Q84" s="113"/>
      <c r="R84" s="113"/>
      <c r="S84" s="113"/>
      <c r="T84" s="113"/>
      <c r="U84" s="116" t="s">
        <v>124</v>
      </c>
      <c r="V84" s="113"/>
      <c r="W84" s="113"/>
      <c r="X84" s="113"/>
      <c r="Y84" s="7" t="s">
        <v>125</v>
      </c>
      <c r="Z84" s="7"/>
      <c r="AA84" s="7"/>
      <c r="AE84" s="1"/>
    </row>
    <row r="85" spans="1:31" ht="12.95">
      <c r="A85" s="1"/>
      <c r="B85" s="1" t="s">
        <v>18</v>
      </c>
      <c r="C85" s="3" t="s">
        <v>19</v>
      </c>
      <c r="D85" s="3" t="s">
        <v>20</v>
      </c>
      <c r="E85" s="3" t="s">
        <v>21</v>
      </c>
      <c r="F85" s="3" t="s">
        <v>22</v>
      </c>
      <c r="G85" s="3" t="s">
        <v>23</v>
      </c>
      <c r="H85" s="3" t="s">
        <v>24</v>
      </c>
      <c r="I85" s="3" t="s">
        <v>25</v>
      </c>
      <c r="J85" s="4" t="s">
        <v>26</v>
      </c>
      <c r="K85" s="4" t="s">
        <v>27</v>
      </c>
      <c r="L85" s="4" t="s">
        <v>148</v>
      </c>
      <c r="M85" s="1" t="s">
        <v>13</v>
      </c>
      <c r="N85" s="1" t="s">
        <v>29</v>
      </c>
      <c r="O85" s="5" t="s">
        <v>30</v>
      </c>
      <c r="P85" s="5" t="s">
        <v>31</v>
      </c>
      <c r="Q85" s="5" t="s">
        <v>32</v>
      </c>
      <c r="R85" s="5" t="s">
        <v>33</v>
      </c>
      <c r="S85" s="5" t="s">
        <v>34</v>
      </c>
      <c r="T85" s="5" t="s">
        <v>35</v>
      </c>
      <c r="U85" s="6" t="s">
        <v>36</v>
      </c>
      <c r="V85" s="6" t="s">
        <v>37</v>
      </c>
      <c r="W85" s="6" t="s">
        <v>38</v>
      </c>
      <c r="X85" s="6" t="s">
        <v>39</v>
      </c>
      <c r="Y85" s="7" t="s">
        <v>40</v>
      </c>
      <c r="Z85" s="7" t="s">
        <v>41</v>
      </c>
      <c r="AA85" s="7" t="s">
        <v>42</v>
      </c>
      <c r="AE85" s="1"/>
    </row>
    <row r="86" spans="1:31" ht="12.95">
      <c r="A86" s="8">
        <v>44569</v>
      </c>
      <c r="B86" s="1" t="s">
        <v>303</v>
      </c>
      <c r="C86" s="1">
        <v>1</v>
      </c>
      <c r="D86" s="1">
        <v>0</v>
      </c>
      <c r="E86" s="1">
        <v>0</v>
      </c>
      <c r="F86" s="1">
        <v>0</v>
      </c>
      <c r="G86" s="1">
        <v>0</v>
      </c>
      <c r="H86" s="1">
        <v>1</v>
      </c>
      <c r="I86" s="1">
        <v>0</v>
      </c>
      <c r="J86" s="1">
        <v>1196</v>
      </c>
      <c r="K86" s="1">
        <v>64</v>
      </c>
      <c r="L86" s="1">
        <v>18</v>
      </c>
      <c r="M86" s="1">
        <v>0</v>
      </c>
      <c r="N86" s="1" t="s">
        <v>304</v>
      </c>
      <c r="O86" s="1">
        <v>1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</row>
    <row r="87" spans="1:31" ht="12.95">
      <c r="A87" s="8">
        <v>44569</v>
      </c>
      <c r="B87" s="1" t="s">
        <v>305</v>
      </c>
      <c r="C87" s="1">
        <v>1</v>
      </c>
      <c r="D87" s="1">
        <v>0</v>
      </c>
      <c r="E87" s="1">
        <v>0</v>
      </c>
      <c r="F87" s="1">
        <v>0</v>
      </c>
      <c r="G87" s="1">
        <v>0</v>
      </c>
      <c r="H87" s="1">
        <v>1</v>
      </c>
      <c r="I87" s="1">
        <v>0</v>
      </c>
      <c r="J87" s="1">
        <v>1453</v>
      </c>
      <c r="K87" s="1">
        <v>44</v>
      </c>
      <c r="L87" s="1">
        <v>27</v>
      </c>
      <c r="M87" s="1">
        <v>0</v>
      </c>
      <c r="N87" s="1" t="s">
        <v>304</v>
      </c>
      <c r="O87" s="1">
        <v>1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</row>
    <row r="88" spans="1:31" ht="12.95">
      <c r="A88" s="8">
        <v>44570</v>
      </c>
      <c r="B88" s="1" t="s">
        <v>306</v>
      </c>
      <c r="C88" s="1">
        <v>0</v>
      </c>
      <c r="D88" s="1">
        <v>0</v>
      </c>
      <c r="E88" s="1">
        <v>0</v>
      </c>
      <c r="F88" s="1">
        <v>0</v>
      </c>
      <c r="G88" s="1" t="s">
        <v>47</v>
      </c>
      <c r="H88" s="1">
        <v>1</v>
      </c>
      <c r="I88" s="1">
        <v>0</v>
      </c>
      <c r="J88" s="1">
        <v>653</v>
      </c>
      <c r="K88" s="1">
        <v>214</v>
      </c>
      <c r="L88" s="1">
        <v>66</v>
      </c>
      <c r="M88" s="1">
        <v>0</v>
      </c>
      <c r="N88" s="1" t="s">
        <v>307</v>
      </c>
      <c r="O88" s="1">
        <v>1</v>
      </c>
      <c r="P88" s="1">
        <v>0</v>
      </c>
      <c r="Q88" s="1">
        <v>0</v>
      </c>
      <c r="R88" s="1">
        <v>0</v>
      </c>
      <c r="S88" s="1">
        <v>1</v>
      </c>
      <c r="T88" s="1">
        <v>1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</row>
    <row r="89" spans="1:31" ht="12.95">
      <c r="A89" s="8">
        <v>44571</v>
      </c>
      <c r="B89" s="1" t="s">
        <v>311</v>
      </c>
      <c r="C89" s="1">
        <v>0</v>
      </c>
      <c r="D89" s="1">
        <v>1</v>
      </c>
      <c r="E89" s="1">
        <v>0</v>
      </c>
      <c r="F89" s="1">
        <v>0</v>
      </c>
      <c r="G89" s="1">
        <v>0</v>
      </c>
      <c r="H89" s="1">
        <v>1</v>
      </c>
      <c r="I89" s="1">
        <v>0</v>
      </c>
      <c r="J89" s="1">
        <f>183+134</f>
        <v>317</v>
      </c>
      <c r="K89" s="1">
        <f>18+6</f>
        <v>24</v>
      </c>
      <c r="L89" s="1">
        <v>15</v>
      </c>
      <c r="M89" s="1">
        <v>0</v>
      </c>
      <c r="N89" s="1" t="s">
        <v>312</v>
      </c>
      <c r="O89" s="1">
        <v>1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</row>
    <row r="90" spans="1:31" ht="12.95">
      <c r="A90" s="8">
        <v>44571</v>
      </c>
      <c r="B90" s="1" t="s">
        <v>313</v>
      </c>
      <c r="C90" s="1">
        <v>0</v>
      </c>
      <c r="D90" s="1">
        <v>1</v>
      </c>
      <c r="E90" s="1">
        <v>0</v>
      </c>
      <c r="F90" s="1">
        <v>0</v>
      </c>
      <c r="G90" s="1">
        <v>0</v>
      </c>
      <c r="H90" s="1">
        <v>1</v>
      </c>
      <c r="I90" s="1">
        <v>0</v>
      </c>
      <c r="J90" s="1">
        <v>171</v>
      </c>
      <c r="K90" s="1">
        <v>26</v>
      </c>
      <c r="L90" s="1">
        <v>9</v>
      </c>
      <c r="M90" s="1">
        <v>0</v>
      </c>
      <c r="N90" s="1" t="s">
        <v>314</v>
      </c>
      <c r="O90" s="1">
        <v>1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1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1</v>
      </c>
    </row>
    <row r="91" spans="1:31" ht="12.95">
      <c r="A91" s="8">
        <v>44571</v>
      </c>
      <c r="B91" s="1" t="s">
        <v>315</v>
      </c>
      <c r="C91" s="1">
        <v>0</v>
      </c>
      <c r="D91" s="1">
        <v>1</v>
      </c>
      <c r="E91" s="1">
        <v>0</v>
      </c>
      <c r="F91" s="1">
        <v>0</v>
      </c>
      <c r="G91" s="1">
        <v>0</v>
      </c>
      <c r="H91" s="1">
        <v>1</v>
      </c>
      <c r="I91" s="1">
        <v>0</v>
      </c>
      <c r="J91" s="1">
        <v>178</v>
      </c>
      <c r="K91" s="1">
        <v>11</v>
      </c>
      <c r="L91" s="1">
        <v>8</v>
      </c>
      <c r="M91" s="1">
        <v>0</v>
      </c>
      <c r="N91" s="1" t="s">
        <v>316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1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1</v>
      </c>
    </row>
    <row r="92" spans="1:31" ht="12.95">
      <c r="A92" s="34">
        <v>44571</v>
      </c>
      <c r="B92" s="1" t="s">
        <v>317</v>
      </c>
      <c r="C92" s="1">
        <v>0</v>
      </c>
      <c r="D92" s="1">
        <v>1</v>
      </c>
      <c r="E92" s="1">
        <v>0</v>
      </c>
      <c r="F92" s="1">
        <v>0</v>
      </c>
      <c r="G92" s="1">
        <v>0</v>
      </c>
      <c r="H92" s="1">
        <v>1</v>
      </c>
      <c r="I92" s="1">
        <v>0</v>
      </c>
      <c r="J92" s="1">
        <v>838</v>
      </c>
      <c r="K92" s="1">
        <v>76</v>
      </c>
      <c r="L92" s="1">
        <v>51</v>
      </c>
      <c r="M92" s="1">
        <v>0</v>
      </c>
      <c r="N92" s="1" t="s">
        <v>318</v>
      </c>
      <c r="O92" s="1">
        <v>1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1</v>
      </c>
    </row>
    <row r="93" spans="1:31" ht="12.95">
      <c r="A93" s="8">
        <v>44571</v>
      </c>
      <c r="B93" s="1" t="s">
        <v>319</v>
      </c>
      <c r="C93" s="1">
        <v>0</v>
      </c>
      <c r="D93" s="1">
        <v>1</v>
      </c>
      <c r="E93" s="1">
        <v>0</v>
      </c>
      <c r="F93" s="1">
        <v>0</v>
      </c>
      <c r="G93" s="1">
        <v>0</v>
      </c>
      <c r="H93" s="1">
        <v>1</v>
      </c>
      <c r="I93" s="1">
        <v>0</v>
      </c>
      <c r="J93" s="1">
        <v>121</v>
      </c>
      <c r="K93" s="1">
        <v>10</v>
      </c>
      <c r="L93" s="1">
        <v>6</v>
      </c>
      <c r="M93" s="1">
        <v>0</v>
      </c>
      <c r="N93" s="1" t="s">
        <v>320</v>
      </c>
      <c r="O93" s="1">
        <v>1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</row>
    <row r="94" spans="1:31" ht="12.95">
      <c r="A94" s="8">
        <v>44571</v>
      </c>
      <c r="B94" s="1" t="s">
        <v>321</v>
      </c>
      <c r="C94" s="1">
        <v>0</v>
      </c>
      <c r="D94" s="1">
        <v>1</v>
      </c>
      <c r="E94" s="1">
        <v>0</v>
      </c>
      <c r="F94" s="1">
        <v>0</v>
      </c>
      <c r="G94" s="1">
        <v>0</v>
      </c>
      <c r="H94" s="1">
        <v>1</v>
      </c>
      <c r="I94" s="1">
        <v>0</v>
      </c>
      <c r="J94" s="1">
        <v>212</v>
      </c>
      <c r="K94" s="1">
        <v>37</v>
      </c>
      <c r="L94" s="1">
        <v>11</v>
      </c>
      <c r="M94" s="1">
        <v>0</v>
      </c>
      <c r="N94" s="1" t="s">
        <v>182</v>
      </c>
      <c r="O94" s="1">
        <v>1</v>
      </c>
      <c r="P94" s="1">
        <v>0</v>
      </c>
      <c r="Q94" s="1">
        <v>0</v>
      </c>
      <c r="R94" s="1">
        <v>0</v>
      </c>
      <c r="S94" s="1">
        <v>0</v>
      </c>
      <c r="T94" s="1">
        <v>1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</row>
    <row r="95" spans="1:31" ht="12.95">
      <c r="A95" s="8">
        <v>44571</v>
      </c>
      <c r="B95" s="1" t="s">
        <v>322</v>
      </c>
      <c r="C95" s="1">
        <v>0</v>
      </c>
      <c r="D95" s="1">
        <v>1</v>
      </c>
      <c r="E95" s="1">
        <v>0</v>
      </c>
      <c r="F95" s="1">
        <v>0</v>
      </c>
      <c r="G95" s="1">
        <v>0</v>
      </c>
      <c r="H95" s="1">
        <v>1</v>
      </c>
      <c r="I95" s="1">
        <v>0</v>
      </c>
      <c r="J95" s="1">
        <v>174</v>
      </c>
      <c r="K95" s="1">
        <v>31</v>
      </c>
      <c r="L95" s="1">
        <v>5</v>
      </c>
      <c r="M95" s="1">
        <v>0</v>
      </c>
      <c r="N95" s="1" t="s">
        <v>323</v>
      </c>
      <c r="O95" s="1">
        <v>1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</row>
    <row r="96" spans="1:31" ht="12.95">
      <c r="A96" s="8">
        <v>44572</v>
      </c>
      <c r="B96" s="1" t="s">
        <v>324</v>
      </c>
      <c r="C96" s="1">
        <v>1</v>
      </c>
      <c r="D96" s="1">
        <v>0</v>
      </c>
      <c r="E96" s="1">
        <v>0</v>
      </c>
      <c r="F96" s="1">
        <v>0</v>
      </c>
      <c r="G96" s="1">
        <v>0</v>
      </c>
      <c r="H96" s="1">
        <v>1</v>
      </c>
      <c r="I96" s="1">
        <v>0</v>
      </c>
      <c r="J96" s="1">
        <v>892</v>
      </c>
      <c r="K96" s="1">
        <v>17</v>
      </c>
      <c r="L96" s="1">
        <v>19</v>
      </c>
      <c r="M96" s="1">
        <v>0</v>
      </c>
      <c r="N96" s="1" t="s">
        <v>325</v>
      </c>
      <c r="O96" s="1">
        <v>1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1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1</v>
      </c>
    </row>
    <row r="97" spans="1:28" ht="12.95">
      <c r="A97" s="8">
        <v>44572</v>
      </c>
      <c r="B97" s="1" t="s">
        <v>326</v>
      </c>
      <c r="C97" s="1">
        <v>0</v>
      </c>
      <c r="D97" s="1">
        <v>1</v>
      </c>
      <c r="E97" s="1">
        <v>0</v>
      </c>
      <c r="F97" s="1">
        <v>0</v>
      </c>
      <c r="G97" s="1">
        <v>0</v>
      </c>
      <c r="H97" s="1">
        <v>1</v>
      </c>
      <c r="I97" s="1">
        <v>0</v>
      </c>
      <c r="J97" s="1">
        <v>680</v>
      </c>
      <c r="K97" s="1">
        <v>36</v>
      </c>
      <c r="L97" s="1">
        <v>35</v>
      </c>
      <c r="M97" s="1">
        <v>0</v>
      </c>
      <c r="N97" s="1" t="s">
        <v>327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1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</row>
    <row r="98" spans="1:28" ht="12.95">
      <c r="A98" s="8">
        <v>44572</v>
      </c>
      <c r="B98" s="1" t="s">
        <v>328</v>
      </c>
      <c r="C98" s="1">
        <v>0</v>
      </c>
      <c r="D98" s="1">
        <v>1</v>
      </c>
      <c r="E98" s="1">
        <v>0</v>
      </c>
      <c r="F98" s="1">
        <v>0</v>
      </c>
      <c r="G98" s="1">
        <v>0</v>
      </c>
      <c r="H98" s="1">
        <v>1</v>
      </c>
      <c r="I98" s="1">
        <v>0</v>
      </c>
      <c r="J98" s="1">
        <v>249</v>
      </c>
      <c r="K98" s="1">
        <v>18</v>
      </c>
      <c r="L98" s="1">
        <v>8</v>
      </c>
      <c r="M98" s="1">
        <v>0</v>
      </c>
      <c r="N98" s="1" t="s">
        <v>329</v>
      </c>
      <c r="O98" s="1">
        <v>0</v>
      </c>
      <c r="P98" s="1">
        <v>1</v>
      </c>
      <c r="Q98" s="1">
        <v>0</v>
      </c>
      <c r="R98" s="1">
        <v>0</v>
      </c>
      <c r="S98" s="1">
        <v>0</v>
      </c>
      <c r="T98" s="1">
        <v>1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</row>
    <row r="99" spans="1:28" ht="12.95">
      <c r="A99" s="8">
        <v>44572</v>
      </c>
      <c r="B99" s="1" t="s">
        <v>382</v>
      </c>
      <c r="I99" s="1" t="s">
        <v>188</v>
      </c>
    </row>
    <row r="100" spans="1:28" ht="12.95">
      <c r="A100" s="8">
        <v>44572</v>
      </c>
      <c r="B100" s="1" t="s">
        <v>330</v>
      </c>
      <c r="C100" s="1">
        <v>0</v>
      </c>
      <c r="D100" s="1">
        <v>1</v>
      </c>
      <c r="E100" s="1">
        <v>0</v>
      </c>
      <c r="F100" s="1">
        <v>0</v>
      </c>
      <c r="G100" s="1">
        <v>0</v>
      </c>
      <c r="H100" s="1">
        <v>1</v>
      </c>
      <c r="I100" s="1">
        <v>0</v>
      </c>
      <c r="J100" s="1">
        <v>702</v>
      </c>
      <c r="K100" s="1">
        <v>33</v>
      </c>
      <c r="L100" s="1">
        <v>19</v>
      </c>
      <c r="M100" s="1">
        <v>0</v>
      </c>
      <c r="N100" s="1" t="s">
        <v>331</v>
      </c>
      <c r="O100" s="1">
        <v>0</v>
      </c>
      <c r="P100" s="1">
        <v>1</v>
      </c>
      <c r="Q100" s="1">
        <v>0</v>
      </c>
      <c r="R100" s="1">
        <v>0</v>
      </c>
      <c r="S100" s="1">
        <v>0</v>
      </c>
      <c r="T100" s="1">
        <v>1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</row>
    <row r="101" spans="1:28" ht="12.95">
      <c r="A101" s="8">
        <v>44572</v>
      </c>
      <c r="B101" s="1" t="s">
        <v>328</v>
      </c>
      <c r="C101" s="1">
        <v>0</v>
      </c>
      <c r="D101" s="1">
        <v>1</v>
      </c>
      <c r="E101" s="1">
        <v>0</v>
      </c>
      <c r="F101" s="1">
        <v>0</v>
      </c>
      <c r="G101" s="1">
        <v>0</v>
      </c>
      <c r="H101" s="1">
        <v>1</v>
      </c>
      <c r="I101" s="1">
        <v>0</v>
      </c>
      <c r="J101" s="1">
        <v>192</v>
      </c>
      <c r="K101" s="1">
        <v>24</v>
      </c>
      <c r="L101" s="1">
        <v>2</v>
      </c>
      <c r="M101" s="1">
        <v>0</v>
      </c>
      <c r="N101" s="1" t="s">
        <v>332</v>
      </c>
      <c r="O101" s="1">
        <v>0</v>
      </c>
      <c r="P101" s="1">
        <v>1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</row>
    <row r="102" spans="1:28" ht="12.95">
      <c r="A102" s="8">
        <v>44573</v>
      </c>
      <c r="B102" s="1" t="s">
        <v>383</v>
      </c>
      <c r="I102" s="1" t="s">
        <v>165</v>
      </c>
    </row>
    <row r="103" spans="1:28" ht="12.95">
      <c r="A103" s="8">
        <v>44573</v>
      </c>
      <c r="B103" s="1" t="s">
        <v>333</v>
      </c>
      <c r="C103" s="1">
        <v>1</v>
      </c>
      <c r="D103" s="1">
        <v>0</v>
      </c>
      <c r="E103" s="1">
        <v>0</v>
      </c>
      <c r="F103" s="1">
        <v>0</v>
      </c>
      <c r="G103" s="1">
        <v>0</v>
      </c>
      <c r="H103" s="1">
        <v>1</v>
      </c>
      <c r="I103" s="1">
        <v>0</v>
      </c>
      <c r="J103" s="1">
        <v>970</v>
      </c>
      <c r="K103" s="1">
        <v>112</v>
      </c>
      <c r="L103" s="1">
        <v>37</v>
      </c>
      <c r="M103" s="1">
        <v>0</v>
      </c>
      <c r="N103" s="1" t="s">
        <v>334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1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</row>
    <row r="104" spans="1:28" ht="12.95">
      <c r="A104" s="8">
        <v>44573</v>
      </c>
      <c r="B104" s="1" t="s">
        <v>384</v>
      </c>
      <c r="I104" s="1" t="s">
        <v>165</v>
      </c>
    </row>
    <row r="105" spans="1:28" ht="12.95">
      <c r="A105" s="8">
        <v>44574</v>
      </c>
      <c r="B105" s="1" t="s">
        <v>385</v>
      </c>
      <c r="I105" s="1" t="s">
        <v>165</v>
      </c>
    </row>
    <row r="106" spans="1:28" ht="12.95">
      <c r="A106" s="8">
        <v>44574</v>
      </c>
      <c r="B106" s="1" t="s">
        <v>386</v>
      </c>
      <c r="I106" s="1" t="s">
        <v>165</v>
      </c>
    </row>
    <row r="107" spans="1:28" ht="12.95">
      <c r="A107" s="8">
        <v>44574</v>
      </c>
      <c r="B107" s="1" t="s">
        <v>387</v>
      </c>
      <c r="I107" s="1" t="s">
        <v>165</v>
      </c>
    </row>
    <row r="108" spans="1:28" ht="12.95">
      <c r="A108" s="8">
        <v>44574</v>
      </c>
      <c r="B108" s="1" t="s">
        <v>335</v>
      </c>
      <c r="C108" s="1">
        <v>0</v>
      </c>
      <c r="D108" s="1">
        <v>0</v>
      </c>
      <c r="E108" s="1">
        <v>1</v>
      </c>
      <c r="F108" s="1">
        <v>0</v>
      </c>
      <c r="G108" s="1">
        <v>0</v>
      </c>
      <c r="H108" s="1">
        <v>1</v>
      </c>
      <c r="I108" s="1">
        <v>0</v>
      </c>
      <c r="J108" s="1">
        <v>354</v>
      </c>
      <c r="K108" s="1">
        <v>30</v>
      </c>
      <c r="L108" s="1">
        <v>9</v>
      </c>
      <c r="M108" s="1">
        <v>0</v>
      </c>
      <c r="N108" s="1" t="s">
        <v>336</v>
      </c>
      <c r="O108" s="1">
        <v>0</v>
      </c>
      <c r="P108" s="1">
        <v>0</v>
      </c>
      <c r="Q108" s="1">
        <v>1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</row>
    <row r="109" spans="1:28" ht="12.95">
      <c r="A109" s="8">
        <v>44574</v>
      </c>
      <c r="B109" s="1" t="s">
        <v>339</v>
      </c>
      <c r="C109" s="1">
        <v>1</v>
      </c>
      <c r="D109" s="1">
        <v>0</v>
      </c>
      <c r="E109" s="1">
        <v>0</v>
      </c>
      <c r="F109" s="1">
        <v>0</v>
      </c>
      <c r="G109" s="1">
        <v>0</v>
      </c>
      <c r="H109" s="1">
        <v>1</v>
      </c>
      <c r="I109" s="1">
        <v>0</v>
      </c>
      <c r="J109" s="4">
        <v>6628</v>
      </c>
      <c r="K109" s="1">
        <v>359</v>
      </c>
      <c r="L109" s="1">
        <v>240</v>
      </c>
      <c r="M109" s="1">
        <v>0</v>
      </c>
      <c r="N109" s="1" t="s">
        <v>340</v>
      </c>
      <c r="O109" s="1">
        <v>1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1</v>
      </c>
      <c r="AB109" s="1" t="s">
        <v>388</v>
      </c>
    </row>
    <row r="110" spans="1:28" ht="12.95">
      <c r="A110" s="8">
        <v>44575</v>
      </c>
      <c r="B110" s="1" t="s">
        <v>343</v>
      </c>
      <c r="C110" s="1">
        <v>0</v>
      </c>
      <c r="D110" s="1">
        <v>0</v>
      </c>
      <c r="E110" s="1">
        <v>1</v>
      </c>
      <c r="F110" s="1">
        <v>0</v>
      </c>
      <c r="G110" s="1">
        <v>0</v>
      </c>
      <c r="H110" s="1">
        <v>1</v>
      </c>
      <c r="I110" s="1">
        <v>0</v>
      </c>
      <c r="J110" s="1">
        <v>1191</v>
      </c>
      <c r="K110" s="1">
        <v>190</v>
      </c>
      <c r="L110" s="1">
        <v>103</v>
      </c>
      <c r="M110" s="1">
        <v>0</v>
      </c>
      <c r="N110" s="1" t="s">
        <v>344</v>
      </c>
      <c r="O110" s="1">
        <v>1</v>
      </c>
      <c r="P110" s="1">
        <v>1</v>
      </c>
      <c r="Q110" s="1">
        <v>0</v>
      </c>
      <c r="R110" s="1">
        <v>0</v>
      </c>
      <c r="S110" s="1">
        <v>1</v>
      </c>
      <c r="T110" s="1">
        <v>1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 t="s">
        <v>388</v>
      </c>
    </row>
    <row r="111" spans="1:28" ht="12.95">
      <c r="A111" s="8">
        <v>44575</v>
      </c>
      <c r="B111" s="1" t="s">
        <v>389</v>
      </c>
      <c r="I111" s="1" t="s">
        <v>390</v>
      </c>
    </row>
    <row r="112" spans="1:28" ht="12.95">
      <c r="A112" s="8">
        <v>44577</v>
      </c>
      <c r="B112" s="1" t="s">
        <v>345</v>
      </c>
      <c r="C112" s="1">
        <v>0</v>
      </c>
      <c r="D112" s="1">
        <v>1</v>
      </c>
      <c r="E112" s="1">
        <v>0</v>
      </c>
      <c r="F112" s="1">
        <v>0</v>
      </c>
      <c r="G112" s="1">
        <v>0</v>
      </c>
      <c r="H112" s="1">
        <v>1</v>
      </c>
      <c r="I112" s="1">
        <v>0</v>
      </c>
      <c r="J112" s="1">
        <v>2474</v>
      </c>
      <c r="K112" s="1">
        <v>102</v>
      </c>
      <c r="L112" s="1">
        <v>124</v>
      </c>
      <c r="M112" s="1">
        <v>0</v>
      </c>
      <c r="N112" s="1" t="s">
        <v>346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1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1</v>
      </c>
    </row>
    <row r="113" spans="1:27" ht="12.95">
      <c r="A113" s="8">
        <v>44578</v>
      </c>
      <c r="B113" s="35" t="s">
        <v>347</v>
      </c>
      <c r="C113" s="1">
        <v>0</v>
      </c>
      <c r="D113" s="1">
        <v>0</v>
      </c>
      <c r="E113" s="1">
        <v>0</v>
      </c>
      <c r="F113" s="1">
        <v>1</v>
      </c>
      <c r="G113" s="1">
        <v>0</v>
      </c>
      <c r="H113" s="1">
        <v>0</v>
      </c>
      <c r="I113" s="1">
        <v>1</v>
      </c>
      <c r="J113" s="1">
        <v>277</v>
      </c>
      <c r="K113" s="1">
        <v>42</v>
      </c>
      <c r="L113" s="1">
        <v>17</v>
      </c>
      <c r="M113" s="1">
        <v>0</v>
      </c>
      <c r="N113" s="1" t="s">
        <v>348</v>
      </c>
      <c r="O113" s="1">
        <v>1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</row>
    <row r="114" spans="1:27" ht="12.95">
      <c r="A114" s="8">
        <v>44578</v>
      </c>
      <c r="B114" s="1" t="s">
        <v>349</v>
      </c>
      <c r="C114" s="1">
        <v>0</v>
      </c>
      <c r="D114" s="1">
        <v>0</v>
      </c>
      <c r="E114" s="1">
        <v>0</v>
      </c>
      <c r="F114" s="1">
        <v>0</v>
      </c>
      <c r="G114" s="1" t="s">
        <v>47</v>
      </c>
      <c r="H114" s="1">
        <v>1</v>
      </c>
      <c r="I114" s="1">
        <v>0</v>
      </c>
      <c r="J114" s="1">
        <v>370</v>
      </c>
      <c r="K114" s="1">
        <v>105</v>
      </c>
      <c r="L114" s="1">
        <v>19</v>
      </c>
      <c r="M114" s="1">
        <v>0</v>
      </c>
      <c r="N114" s="1" t="s">
        <v>350</v>
      </c>
      <c r="O114" s="1">
        <v>1</v>
      </c>
      <c r="P114" s="1">
        <v>0</v>
      </c>
      <c r="Q114" s="1">
        <v>0</v>
      </c>
      <c r="R114" s="1">
        <v>0</v>
      </c>
      <c r="S114" s="1">
        <v>0</v>
      </c>
      <c r="T114" s="1">
        <v>1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</row>
    <row r="115" spans="1:27" ht="12.95">
      <c r="A115" s="8">
        <v>44579</v>
      </c>
      <c r="B115" s="1" t="s">
        <v>351</v>
      </c>
      <c r="C115" s="1">
        <v>1</v>
      </c>
      <c r="D115" s="1">
        <v>0</v>
      </c>
      <c r="E115" s="1">
        <v>0</v>
      </c>
      <c r="F115" s="1">
        <v>0</v>
      </c>
      <c r="G115" s="1">
        <v>0</v>
      </c>
      <c r="H115" s="1">
        <v>1</v>
      </c>
      <c r="I115" s="1">
        <v>0</v>
      </c>
      <c r="J115" s="1">
        <v>154</v>
      </c>
      <c r="K115" s="1">
        <v>7</v>
      </c>
      <c r="L115" s="1">
        <v>12</v>
      </c>
      <c r="M115" s="1">
        <v>0</v>
      </c>
      <c r="N115" s="1" t="s">
        <v>352</v>
      </c>
      <c r="O115" s="1">
        <v>1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</row>
    <row r="116" spans="1:27" ht="12.95">
      <c r="A116" s="8">
        <v>44579</v>
      </c>
      <c r="B116" s="1" t="s">
        <v>391</v>
      </c>
      <c r="I116" s="1" t="s">
        <v>165</v>
      </c>
    </row>
    <row r="117" spans="1:27" ht="12.95">
      <c r="A117" s="8">
        <v>44579</v>
      </c>
      <c r="B117" s="1" t="s">
        <v>353</v>
      </c>
      <c r="C117" s="1">
        <v>0</v>
      </c>
      <c r="D117" s="1">
        <v>0</v>
      </c>
      <c r="E117" s="1">
        <v>0</v>
      </c>
      <c r="F117" s="1">
        <v>0</v>
      </c>
      <c r="G117" s="1" t="s">
        <v>47</v>
      </c>
      <c r="H117" s="1">
        <v>1</v>
      </c>
      <c r="I117" s="1">
        <v>0</v>
      </c>
      <c r="J117" s="1">
        <v>322</v>
      </c>
      <c r="K117" s="1">
        <v>73</v>
      </c>
      <c r="L117" s="1">
        <v>20</v>
      </c>
      <c r="M117" s="1">
        <v>0</v>
      </c>
      <c r="N117" s="1" t="s">
        <v>354</v>
      </c>
      <c r="O117" s="1">
        <v>1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</row>
    <row r="118" spans="1:27" ht="12.95">
      <c r="A118" s="8">
        <v>44579</v>
      </c>
      <c r="B118" s="1" t="s">
        <v>355</v>
      </c>
      <c r="C118" s="1">
        <v>0</v>
      </c>
      <c r="D118" s="1">
        <v>1</v>
      </c>
      <c r="E118" s="1">
        <v>0</v>
      </c>
      <c r="F118" s="1">
        <v>0</v>
      </c>
      <c r="G118" s="1">
        <v>0</v>
      </c>
      <c r="H118" s="1">
        <v>1</v>
      </c>
      <c r="I118" s="1">
        <v>0</v>
      </c>
      <c r="J118" s="1">
        <v>194</v>
      </c>
      <c r="K118" s="1">
        <v>40</v>
      </c>
      <c r="L118" s="1">
        <v>11</v>
      </c>
      <c r="M118" s="1">
        <v>0</v>
      </c>
      <c r="N118" s="1" t="s">
        <v>356</v>
      </c>
      <c r="O118" s="1">
        <v>1</v>
      </c>
      <c r="P118" s="1">
        <v>0</v>
      </c>
      <c r="Q118" s="1">
        <v>0</v>
      </c>
      <c r="R118" s="1">
        <v>0</v>
      </c>
      <c r="S118" s="1">
        <v>0</v>
      </c>
      <c r="T118" s="1">
        <v>1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</row>
    <row r="119" spans="1:27" ht="12.95">
      <c r="A119" s="8">
        <v>44579</v>
      </c>
      <c r="B119" s="1" t="s">
        <v>392</v>
      </c>
      <c r="C119" s="1"/>
      <c r="D119" s="1"/>
      <c r="E119" s="1"/>
      <c r="F119" s="1"/>
      <c r="G119" s="1"/>
      <c r="H119" s="1"/>
      <c r="I119" s="1" t="s">
        <v>165</v>
      </c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2.95">
      <c r="A120" s="8">
        <v>44579</v>
      </c>
      <c r="B120" s="1" t="s">
        <v>393</v>
      </c>
      <c r="C120" s="1"/>
      <c r="D120" s="1"/>
      <c r="E120" s="1"/>
      <c r="F120" s="1"/>
      <c r="G120" s="1"/>
      <c r="H120" s="1"/>
      <c r="I120" s="1" t="s">
        <v>165</v>
      </c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2.95">
      <c r="A121" s="8">
        <v>44579</v>
      </c>
      <c r="B121" s="1" t="s">
        <v>394</v>
      </c>
      <c r="C121" s="1"/>
      <c r="D121" s="1"/>
      <c r="E121" s="1"/>
      <c r="F121" s="1"/>
      <c r="G121" s="1"/>
      <c r="H121" s="1"/>
      <c r="I121" s="1" t="s">
        <v>165</v>
      </c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2.95">
      <c r="A122" s="8">
        <v>44580</v>
      </c>
      <c r="B122" s="1" t="s">
        <v>359</v>
      </c>
      <c r="C122" s="1">
        <v>0</v>
      </c>
      <c r="D122" s="1">
        <v>0</v>
      </c>
      <c r="E122" s="1">
        <v>0</v>
      </c>
      <c r="F122" s="1">
        <v>0</v>
      </c>
      <c r="G122" s="1" t="s">
        <v>47</v>
      </c>
      <c r="H122" s="1">
        <v>1</v>
      </c>
      <c r="I122" s="1">
        <v>0</v>
      </c>
      <c r="J122" s="1">
        <v>375</v>
      </c>
      <c r="K122" s="1">
        <v>94</v>
      </c>
      <c r="L122" s="1">
        <v>20</v>
      </c>
      <c r="M122" s="1">
        <v>0</v>
      </c>
      <c r="N122" s="1" t="s">
        <v>360</v>
      </c>
      <c r="O122" s="1">
        <v>1</v>
      </c>
      <c r="P122" s="1">
        <v>0</v>
      </c>
      <c r="Q122" s="1">
        <v>0</v>
      </c>
      <c r="R122" s="1">
        <v>0</v>
      </c>
      <c r="S122" s="1">
        <v>1</v>
      </c>
      <c r="T122" s="1">
        <v>1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</row>
    <row r="123" spans="1:27" ht="12.95">
      <c r="A123" s="8">
        <v>44580</v>
      </c>
      <c r="B123" s="1" t="s">
        <v>395</v>
      </c>
      <c r="C123" s="1"/>
      <c r="D123" s="1"/>
      <c r="E123" s="1"/>
      <c r="F123" s="1"/>
      <c r="G123" s="1"/>
      <c r="H123" s="1"/>
      <c r="I123" s="1" t="s">
        <v>390</v>
      </c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2.95">
      <c r="A124" s="8">
        <v>44580</v>
      </c>
      <c r="B124" s="1" t="s">
        <v>361</v>
      </c>
      <c r="C124" s="1">
        <v>0</v>
      </c>
      <c r="D124" s="1">
        <v>0</v>
      </c>
      <c r="E124" s="1">
        <v>0</v>
      </c>
      <c r="F124" s="1">
        <v>1</v>
      </c>
      <c r="G124" s="1">
        <v>0</v>
      </c>
      <c r="H124" s="1">
        <v>0</v>
      </c>
      <c r="I124" s="1">
        <v>1</v>
      </c>
      <c r="J124" s="1">
        <v>131</v>
      </c>
      <c r="K124" s="1">
        <v>50</v>
      </c>
      <c r="L124" s="1">
        <v>7</v>
      </c>
      <c r="M124" s="1">
        <v>0</v>
      </c>
      <c r="N124" s="1" t="s">
        <v>362</v>
      </c>
      <c r="O124" s="1">
        <v>1</v>
      </c>
      <c r="P124" s="1">
        <v>1</v>
      </c>
      <c r="Q124" s="1">
        <v>0</v>
      </c>
      <c r="R124" s="1">
        <v>0</v>
      </c>
      <c r="S124" s="1">
        <v>0</v>
      </c>
      <c r="T124" s="1">
        <v>1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</row>
    <row r="125" spans="1:27" ht="12.95">
      <c r="A125" s="8">
        <v>44581</v>
      </c>
      <c r="B125" s="1" t="s">
        <v>396</v>
      </c>
      <c r="C125" s="1">
        <v>0</v>
      </c>
      <c r="D125" s="1">
        <v>0</v>
      </c>
      <c r="E125" s="1">
        <v>0</v>
      </c>
      <c r="F125" s="1">
        <v>1</v>
      </c>
      <c r="G125" s="1">
        <v>0</v>
      </c>
      <c r="H125" s="1">
        <v>0</v>
      </c>
      <c r="I125" s="1">
        <v>1</v>
      </c>
      <c r="J125" s="1">
        <v>84</v>
      </c>
      <c r="K125" s="1">
        <v>23</v>
      </c>
      <c r="L125" s="1">
        <v>7</v>
      </c>
      <c r="M125" s="1">
        <v>0</v>
      </c>
      <c r="N125" s="1" t="s">
        <v>370</v>
      </c>
      <c r="O125" s="1">
        <v>1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</row>
    <row r="126" spans="1:27" ht="12.95">
      <c r="A126" s="8">
        <v>44581</v>
      </c>
      <c r="B126" s="1" t="s">
        <v>397</v>
      </c>
      <c r="C126" s="1"/>
      <c r="D126" s="1"/>
      <c r="E126" s="1"/>
      <c r="F126" s="1"/>
      <c r="G126" s="1"/>
      <c r="H126" s="1"/>
      <c r="I126" s="1" t="s">
        <v>165</v>
      </c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2.95">
      <c r="A127" s="8">
        <v>44581</v>
      </c>
      <c r="B127" s="1" t="s">
        <v>365</v>
      </c>
      <c r="C127" s="1">
        <v>0</v>
      </c>
      <c r="D127" s="1">
        <v>1</v>
      </c>
      <c r="E127" s="1">
        <v>0</v>
      </c>
      <c r="F127" s="1">
        <v>0</v>
      </c>
      <c r="G127" s="1">
        <v>0</v>
      </c>
      <c r="H127" s="1">
        <v>1</v>
      </c>
      <c r="I127" s="1">
        <v>0</v>
      </c>
      <c r="J127" s="1">
        <v>1106</v>
      </c>
      <c r="K127" s="1">
        <v>42</v>
      </c>
      <c r="L127" s="1">
        <v>34</v>
      </c>
      <c r="M127" s="1">
        <v>0</v>
      </c>
      <c r="N127" s="1" t="s">
        <v>366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1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1</v>
      </c>
    </row>
    <row r="128" spans="1:27" ht="12.95">
      <c r="A128" s="8">
        <v>44581</v>
      </c>
      <c r="B128" s="1" t="s">
        <v>367</v>
      </c>
      <c r="C128" s="1">
        <v>0</v>
      </c>
      <c r="D128" s="1">
        <v>0</v>
      </c>
      <c r="E128" s="1">
        <v>0</v>
      </c>
      <c r="F128" s="1">
        <v>0</v>
      </c>
      <c r="G128" s="1" t="s">
        <v>47</v>
      </c>
      <c r="H128" s="1">
        <v>1</v>
      </c>
      <c r="I128" s="1">
        <v>0</v>
      </c>
      <c r="J128" s="1">
        <v>368</v>
      </c>
      <c r="K128" s="1">
        <v>135</v>
      </c>
      <c r="L128" s="1">
        <v>19</v>
      </c>
      <c r="M128" s="1">
        <v>0</v>
      </c>
      <c r="N128" s="1" t="s">
        <v>368</v>
      </c>
      <c r="O128" s="1">
        <v>0</v>
      </c>
      <c r="P128" s="1">
        <v>1</v>
      </c>
      <c r="Q128" s="1">
        <v>0</v>
      </c>
      <c r="R128" s="1">
        <v>0</v>
      </c>
      <c r="S128" s="1">
        <v>1</v>
      </c>
      <c r="T128" s="1">
        <v>1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</row>
    <row r="129" spans="1:40" ht="12.95">
      <c r="A129" s="8">
        <v>44581</v>
      </c>
      <c r="B129" s="1" t="s">
        <v>371</v>
      </c>
      <c r="C129" s="1">
        <v>0</v>
      </c>
      <c r="D129" s="1">
        <v>1</v>
      </c>
      <c r="E129" s="1">
        <v>0</v>
      </c>
      <c r="F129" s="1">
        <v>0</v>
      </c>
      <c r="G129" s="1">
        <v>0</v>
      </c>
      <c r="H129" s="1">
        <v>1</v>
      </c>
      <c r="I129" s="1">
        <v>0</v>
      </c>
      <c r="J129" s="1">
        <v>794</v>
      </c>
      <c r="K129" s="1">
        <v>64</v>
      </c>
      <c r="L129" s="1">
        <v>23</v>
      </c>
      <c r="M129" s="1">
        <v>0</v>
      </c>
      <c r="N129" s="1" t="s">
        <v>372</v>
      </c>
      <c r="O129" s="1">
        <v>1</v>
      </c>
      <c r="P129" s="1">
        <v>0</v>
      </c>
      <c r="Q129" s="1">
        <v>0</v>
      </c>
      <c r="R129" s="1">
        <v>0</v>
      </c>
      <c r="S129" s="1">
        <v>0</v>
      </c>
      <c r="T129" s="1">
        <v>1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1</v>
      </c>
    </row>
    <row r="130" spans="1:40" ht="12.95">
      <c r="A130" s="8">
        <v>44582</v>
      </c>
      <c r="B130" s="1" t="s">
        <v>373</v>
      </c>
      <c r="C130" s="1">
        <v>0</v>
      </c>
      <c r="D130" s="1">
        <v>0</v>
      </c>
      <c r="E130" s="1">
        <v>0</v>
      </c>
      <c r="F130" s="1">
        <v>0</v>
      </c>
      <c r="G130" s="1" t="s">
        <v>47</v>
      </c>
      <c r="H130" s="1">
        <v>1</v>
      </c>
      <c r="I130" s="1">
        <v>0</v>
      </c>
      <c r="J130" s="1">
        <v>755</v>
      </c>
      <c r="K130" s="1">
        <v>160</v>
      </c>
      <c r="L130" s="1">
        <v>34</v>
      </c>
      <c r="M130" s="1">
        <v>0</v>
      </c>
      <c r="N130" s="1" t="s">
        <v>63</v>
      </c>
      <c r="O130" s="1">
        <v>1</v>
      </c>
      <c r="P130" s="1">
        <v>0</v>
      </c>
      <c r="Q130" s="1">
        <v>0</v>
      </c>
      <c r="R130" s="1">
        <v>0</v>
      </c>
      <c r="S130" s="1">
        <v>1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</row>
    <row r="131" spans="1:40" ht="12.95">
      <c r="A131" s="8">
        <v>44582</v>
      </c>
      <c r="B131" s="1" t="s">
        <v>374</v>
      </c>
      <c r="C131" s="1">
        <v>0</v>
      </c>
      <c r="D131" s="1">
        <v>0</v>
      </c>
      <c r="E131" s="1">
        <v>0</v>
      </c>
      <c r="F131" s="1">
        <v>0</v>
      </c>
      <c r="G131" s="1" t="s">
        <v>47</v>
      </c>
      <c r="H131" s="1">
        <v>1</v>
      </c>
      <c r="I131" s="1">
        <v>0</v>
      </c>
      <c r="J131" s="1">
        <v>443</v>
      </c>
      <c r="K131" s="1">
        <v>131</v>
      </c>
      <c r="L131" s="1">
        <v>27</v>
      </c>
      <c r="M131" s="1">
        <v>0</v>
      </c>
      <c r="N131" s="1" t="s">
        <v>104</v>
      </c>
      <c r="O131" s="1">
        <v>1</v>
      </c>
      <c r="P131" s="1">
        <v>0</v>
      </c>
      <c r="Q131" s="1">
        <v>0</v>
      </c>
      <c r="R131" s="1">
        <v>1</v>
      </c>
      <c r="S131" s="1">
        <v>1</v>
      </c>
      <c r="T131" s="1">
        <v>1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</row>
    <row r="132" spans="1:40" ht="12.95">
      <c r="A132" s="9" t="s">
        <v>117</v>
      </c>
      <c r="B132" s="9">
        <v>46</v>
      </c>
      <c r="C132" s="9">
        <f t="shared" ref="C132:F132" si="6">SUM(C85:C131)</f>
        <v>6</v>
      </c>
      <c r="D132" s="9">
        <f t="shared" si="6"/>
        <v>15</v>
      </c>
      <c r="E132" s="9">
        <f t="shared" si="6"/>
        <v>2</v>
      </c>
      <c r="F132" s="9">
        <f t="shared" si="6"/>
        <v>3</v>
      </c>
      <c r="G132" s="9" t="s">
        <v>275</v>
      </c>
      <c r="H132" s="9">
        <f t="shared" ref="H132:M132" si="7">SUM(H85:H131)</f>
        <v>30</v>
      </c>
      <c r="I132" s="9">
        <f t="shared" si="7"/>
        <v>3</v>
      </c>
      <c r="J132" s="9">
        <f t="shared" si="7"/>
        <v>25018</v>
      </c>
      <c r="K132" s="9">
        <f t="shared" si="7"/>
        <v>2424</v>
      </c>
      <c r="L132" s="9">
        <f t="shared" si="7"/>
        <v>1062</v>
      </c>
      <c r="M132" s="9">
        <f t="shared" si="7"/>
        <v>0</v>
      </c>
      <c r="N132" s="9"/>
      <c r="O132" s="9">
        <f t="shared" ref="O132:AA132" si="8">SUM(O85:O131)</f>
        <v>23</v>
      </c>
      <c r="P132" s="9">
        <f t="shared" si="8"/>
        <v>6</v>
      </c>
      <c r="Q132" s="9">
        <f t="shared" si="8"/>
        <v>1</v>
      </c>
      <c r="R132" s="9">
        <f t="shared" si="8"/>
        <v>1</v>
      </c>
      <c r="S132" s="9">
        <f t="shared" si="8"/>
        <v>6</v>
      </c>
      <c r="T132" s="9">
        <f t="shared" si="8"/>
        <v>14</v>
      </c>
      <c r="U132" s="9">
        <f t="shared" si="8"/>
        <v>5</v>
      </c>
      <c r="V132" s="9">
        <f t="shared" si="8"/>
        <v>0</v>
      </c>
      <c r="W132" s="9">
        <f t="shared" si="8"/>
        <v>0</v>
      </c>
      <c r="X132" s="9">
        <f t="shared" si="8"/>
        <v>0</v>
      </c>
      <c r="Y132" s="9">
        <f t="shared" si="8"/>
        <v>0</v>
      </c>
      <c r="Z132" s="9">
        <f t="shared" si="8"/>
        <v>0</v>
      </c>
      <c r="AA132" s="9">
        <f t="shared" si="8"/>
        <v>8</v>
      </c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</row>
    <row r="133" spans="1:40" ht="12.95">
      <c r="I133" s="1" t="s">
        <v>398</v>
      </c>
    </row>
    <row r="134" spans="1:40" ht="12.95">
      <c r="B134" s="1" t="s">
        <v>399</v>
      </c>
    </row>
    <row r="135" spans="1:40" ht="12.95">
      <c r="B135" s="1" t="s">
        <v>400</v>
      </c>
    </row>
  </sheetData>
  <mergeCells count="12">
    <mergeCell ref="C84:I84"/>
    <mergeCell ref="J84:L84"/>
    <mergeCell ref="O84:T84"/>
    <mergeCell ref="U84:X84"/>
    <mergeCell ref="C8:I8"/>
    <mergeCell ref="J8:L8"/>
    <mergeCell ref="O8:T8"/>
    <mergeCell ref="U8:X8"/>
    <mergeCell ref="J59:L59"/>
    <mergeCell ref="O59:T59"/>
    <mergeCell ref="U59:X59"/>
    <mergeCell ref="C59:I59"/>
  </mergeCells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AN266"/>
  <sheetViews>
    <sheetView topLeftCell="A224" workbookViewId="0">
      <selection activeCell="B202" sqref="B202:B206"/>
    </sheetView>
  </sheetViews>
  <sheetFormatPr defaultColWidth="12.42578125" defaultRowHeight="15.75" customHeight="1"/>
  <cols>
    <col min="1" max="1" width="19.42578125" customWidth="1"/>
  </cols>
  <sheetData>
    <row r="1" spans="1:31" ht="15.75" customHeight="1">
      <c r="A1" s="2" t="s">
        <v>2</v>
      </c>
      <c r="B1" s="104" t="s">
        <v>401</v>
      </c>
      <c r="O1" s="1" t="s">
        <v>0</v>
      </c>
      <c r="U1" s="1" t="s">
        <v>1</v>
      </c>
    </row>
    <row r="2" spans="1:31" ht="15.75" customHeight="1">
      <c r="A2" s="2" t="s">
        <v>6</v>
      </c>
      <c r="B2" s="104" t="s">
        <v>7</v>
      </c>
      <c r="O2" s="1" t="s">
        <v>4</v>
      </c>
      <c r="U2" s="1" t="s">
        <v>5</v>
      </c>
    </row>
    <row r="3" spans="1:31" ht="15.75" customHeight="1">
      <c r="A3" s="2" t="s">
        <v>10</v>
      </c>
      <c r="B3" s="104">
        <v>348902</v>
      </c>
      <c r="C3" s="1"/>
      <c r="D3" s="1"/>
      <c r="E3" s="1"/>
      <c r="F3" s="1"/>
      <c r="I3" s="1"/>
      <c r="J3" s="1"/>
      <c r="K3" s="1"/>
      <c r="O3" s="1" t="s">
        <v>8</v>
      </c>
      <c r="U3" s="1" t="s">
        <v>9</v>
      </c>
    </row>
    <row r="4" spans="1:31" ht="15.75" customHeight="1">
      <c r="A4" s="2" t="s">
        <v>13</v>
      </c>
      <c r="B4" s="104" t="s">
        <v>402</v>
      </c>
      <c r="C4" s="1"/>
      <c r="D4" s="1"/>
      <c r="E4" s="1"/>
      <c r="F4" s="1"/>
      <c r="I4" s="1"/>
      <c r="J4" s="1"/>
      <c r="K4" s="1"/>
      <c r="O4" s="1" t="s">
        <v>11</v>
      </c>
      <c r="U4" s="1" t="s">
        <v>12</v>
      </c>
    </row>
    <row r="5" spans="1:31" ht="15.75" customHeight="1">
      <c r="A5" s="2" t="s">
        <v>242</v>
      </c>
      <c r="B5" s="104">
        <v>104</v>
      </c>
      <c r="N5" s="1"/>
      <c r="O5" s="1" t="s">
        <v>15</v>
      </c>
      <c r="P5" s="1"/>
      <c r="Q5" s="1"/>
      <c r="R5" s="1"/>
      <c r="S5" s="1"/>
      <c r="T5" s="1"/>
      <c r="AD5" s="1"/>
    </row>
    <row r="6" spans="1:31" ht="15.75" customHeight="1">
      <c r="O6" s="1" t="s">
        <v>17</v>
      </c>
    </row>
    <row r="7" spans="1:31" ht="15.75" customHeight="1">
      <c r="O7" s="1"/>
    </row>
    <row r="8" spans="1:31" ht="15.75" customHeight="1">
      <c r="B8" s="1"/>
      <c r="C8" s="112" t="s">
        <v>121</v>
      </c>
      <c r="D8" s="113"/>
      <c r="E8" s="113"/>
      <c r="F8" s="113"/>
      <c r="G8" s="113"/>
      <c r="H8" s="113"/>
      <c r="I8" s="113"/>
      <c r="J8" s="114" t="s">
        <v>122</v>
      </c>
      <c r="K8" s="113"/>
      <c r="L8" s="113"/>
      <c r="O8" s="115" t="s">
        <v>123</v>
      </c>
      <c r="P8" s="113"/>
      <c r="Q8" s="113"/>
      <c r="R8" s="113"/>
      <c r="S8" s="113"/>
      <c r="T8" s="113"/>
      <c r="U8" s="116" t="s">
        <v>124</v>
      </c>
      <c r="V8" s="113"/>
      <c r="W8" s="113"/>
      <c r="X8" s="113"/>
      <c r="Y8" s="7" t="s">
        <v>125</v>
      </c>
      <c r="Z8" s="7"/>
      <c r="AA8" s="7"/>
      <c r="AE8" s="1"/>
    </row>
    <row r="9" spans="1:31" ht="15.75" customHeight="1">
      <c r="A9" s="1"/>
      <c r="B9" s="1" t="s">
        <v>18</v>
      </c>
      <c r="C9" s="3" t="s">
        <v>19</v>
      </c>
      <c r="D9" s="3" t="s">
        <v>20</v>
      </c>
      <c r="E9" s="3" t="s">
        <v>21</v>
      </c>
      <c r="F9" s="3" t="s">
        <v>22</v>
      </c>
      <c r="G9" s="3" t="s">
        <v>23</v>
      </c>
      <c r="H9" s="3" t="s">
        <v>24</v>
      </c>
      <c r="I9" s="3" t="s">
        <v>25</v>
      </c>
      <c r="J9" s="4" t="s">
        <v>26</v>
      </c>
      <c r="K9" s="4" t="s">
        <v>27</v>
      </c>
      <c r="L9" s="4" t="s">
        <v>28</v>
      </c>
      <c r="M9" s="1" t="s">
        <v>13</v>
      </c>
      <c r="N9" s="1" t="s">
        <v>29</v>
      </c>
      <c r="O9" s="5" t="s">
        <v>30</v>
      </c>
      <c r="P9" s="5" t="s">
        <v>31</v>
      </c>
      <c r="Q9" s="5" t="s">
        <v>32</v>
      </c>
      <c r="R9" s="5" t="s">
        <v>33</v>
      </c>
      <c r="S9" s="5" t="s">
        <v>34</v>
      </c>
      <c r="T9" s="5" t="s">
        <v>35</v>
      </c>
      <c r="U9" s="6" t="s">
        <v>36</v>
      </c>
      <c r="V9" s="6" t="s">
        <v>37</v>
      </c>
      <c r="W9" s="6" t="s">
        <v>38</v>
      </c>
      <c r="X9" s="6" t="s">
        <v>39</v>
      </c>
      <c r="Y9" s="7" t="s">
        <v>40</v>
      </c>
      <c r="Z9" s="7" t="s">
        <v>41</v>
      </c>
      <c r="AA9" s="7" t="s">
        <v>42</v>
      </c>
      <c r="AE9" s="1"/>
    </row>
    <row r="10" spans="1:31" ht="15.75" customHeight="1">
      <c r="A10" s="8">
        <v>44569</v>
      </c>
      <c r="B10" s="1" t="s">
        <v>403</v>
      </c>
      <c r="C10" s="1">
        <v>0</v>
      </c>
      <c r="D10" s="1">
        <v>0</v>
      </c>
      <c r="E10" s="1">
        <v>0</v>
      </c>
      <c r="F10" s="1">
        <v>0</v>
      </c>
      <c r="G10" s="1" t="s">
        <v>47</v>
      </c>
      <c r="H10" s="1">
        <v>0</v>
      </c>
      <c r="I10" s="1">
        <v>1</v>
      </c>
      <c r="J10" s="1">
        <v>2200</v>
      </c>
      <c r="K10" s="1">
        <v>584</v>
      </c>
      <c r="L10" s="1">
        <v>684</v>
      </c>
      <c r="M10" s="1">
        <v>1</v>
      </c>
      <c r="N10" s="1" t="s">
        <v>404</v>
      </c>
      <c r="O10" s="1">
        <v>1</v>
      </c>
      <c r="P10" s="1">
        <v>0</v>
      </c>
      <c r="Q10" s="1">
        <v>0</v>
      </c>
      <c r="R10" s="1">
        <v>0</v>
      </c>
      <c r="S10" s="1">
        <v>1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1</v>
      </c>
      <c r="Z10" s="1">
        <v>0</v>
      </c>
      <c r="AA10" s="1">
        <v>0</v>
      </c>
    </row>
    <row r="11" spans="1:31" ht="15.75" customHeight="1">
      <c r="A11" s="8">
        <v>44569</v>
      </c>
      <c r="B11" s="1" t="s">
        <v>405</v>
      </c>
      <c r="C11" s="1">
        <v>0</v>
      </c>
      <c r="D11" s="1">
        <v>0</v>
      </c>
      <c r="E11" s="1">
        <v>0</v>
      </c>
      <c r="F11" s="1">
        <v>0</v>
      </c>
      <c r="G11" s="1" t="s">
        <v>47</v>
      </c>
      <c r="H11" s="1">
        <v>0</v>
      </c>
      <c r="I11" s="1">
        <v>1</v>
      </c>
      <c r="J11" s="1">
        <v>462</v>
      </c>
      <c r="K11" s="1">
        <v>106</v>
      </c>
      <c r="L11" s="1">
        <v>183</v>
      </c>
      <c r="M11" s="1">
        <v>1</v>
      </c>
      <c r="N11" s="1" t="s">
        <v>406</v>
      </c>
      <c r="O11" s="1">
        <v>1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1</v>
      </c>
      <c r="Z11" s="1">
        <v>0</v>
      </c>
      <c r="AA11" s="1">
        <v>0</v>
      </c>
    </row>
    <row r="12" spans="1:31" ht="15.75" customHeight="1">
      <c r="A12" s="8">
        <v>44569</v>
      </c>
      <c r="B12" s="1" t="s">
        <v>407</v>
      </c>
      <c r="C12" s="1">
        <v>0</v>
      </c>
      <c r="D12" s="1">
        <v>0</v>
      </c>
      <c r="E12" s="1">
        <v>1</v>
      </c>
      <c r="F12" s="1">
        <v>0</v>
      </c>
      <c r="G12" s="1">
        <v>0</v>
      </c>
      <c r="H12" s="1">
        <v>0</v>
      </c>
      <c r="I12" s="1">
        <v>1</v>
      </c>
      <c r="J12" s="1">
        <v>6500</v>
      </c>
      <c r="K12" s="1">
        <v>1200</v>
      </c>
      <c r="L12" s="1">
        <v>2100</v>
      </c>
      <c r="M12" s="1">
        <v>1</v>
      </c>
      <c r="N12" s="1" t="s">
        <v>408</v>
      </c>
      <c r="O12" s="1">
        <v>1</v>
      </c>
      <c r="P12" s="1">
        <v>0</v>
      </c>
      <c r="Q12" s="1">
        <v>0</v>
      </c>
      <c r="R12" s="1">
        <v>1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1</v>
      </c>
      <c r="Z12" s="1">
        <v>0</v>
      </c>
      <c r="AA12" s="1">
        <v>0</v>
      </c>
      <c r="AB12" s="1" t="s">
        <v>409</v>
      </c>
    </row>
    <row r="13" spans="1:31" ht="15.75" customHeight="1">
      <c r="A13" s="8">
        <v>44569</v>
      </c>
      <c r="B13" s="1" t="s">
        <v>410</v>
      </c>
      <c r="C13" s="1">
        <v>0</v>
      </c>
      <c r="D13" s="1">
        <v>0</v>
      </c>
      <c r="E13" s="1">
        <v>0</v>
      </c>
      <c r="F13" s="1">
        <v>0</v>
      </c>
      <c r="G13" s="1" t="s">
        <v>47</v>
      </c>
      <c r="H13" s="1">
        <v>1</v>
      </c>
      <c r="I13" s="1">
        <v>0</v>
      </c>
      <c r="J13" s="1">
        <v>4000</v>
      </c>
      <c r="K13" s="1">
        <v>587</v>
      </c>
      <c r="L13" s="1">
        <v>579</v>
      </c>
      <c r="M13" s="1">
        <v>1</v>
      </c>
      <c r="N13" s="1" t="s">
        <v>411</v>
      </c>
      <c r="O13" s="1">
        <v>1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1</v>
      </c>
      <c r="Z13" s="1">
        <v>0</v>
      </c>
      <c r="AA13" s="1">
        <v>0</v>
      </c>
    </row>
    <row r="14" spans="1:31" ht="15.75" customHeight="1">
      <c r="A14" s="8">
        <v>44569</v>
      </c>
      <c r="B14" s="1" t="s">
        <v>412</v>
      </c>
      <c r="C14" s="1">
        <v>0</v>
      </c>
      <c r="D14" s="1">
        <v>1</v>
      </c>
      <c r="E14" s="1">
        <v>0</v>
      </c>
      <c r="F14" s="1">
        <v>0</v>
      </c>
      <c r="G14" s="1">
        <v>0</v>
      </c>
      <c r="H14" s="1">
        <v>1</v>
      </c>
      <c r="I14" s="1">
        <v>0</v>
      </c>
      <c r="J14" s="1">
        <v>2100</v>
      </c>
      <c r="K14" s="1">
        <v>374</v>
      </c>
      <c r="L14" s="1">
        <v>131</v>
      </c>
      <c r="M14" s="1">
        <v>1</v>
      </c>
      <c r="N14" s="1" t="s">
        <v>413</v>
      </c>
      <c r="O14" s="1">
        <v>1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1</v>
      </c>
      <c r="Z14" s="1">
        <v>0</v>
      </c>
      <c r="AA14" s="1">
        <v>0</v>
      </c>
      <c r="AB14" s="1" t="s">
        <v>414</v>
      </c>
    </row>
    <row r="15" spans="1:31" ht="15.75" customHeight="1">
      <c r="A15" s="8">
        <v>44569</v>
      </c>
      <c r="B15" s="1" t="s">
        <v>415</v>
      </c>
      <c r="C15" s="1">
        <v>0</v>
      </c>
      <c r="D15" s="1">
        <v>1</v>
      </c>
      <c r="E15" s="1">
        <v>0</v>
      </c>
      <c r="F15" s="1">
        <v>0</v>
      </c>
      <c r="G15" s="1">
        <v>0</v>
      </c>
      <c r="H15" s="1">
        <v>1</v>
      </c>
      <c r="I15" s="1">
        <v>0</v>
      </c>
      <c r="J15" s="1">
        <v>7800</v>
      </c>
      <c r="K15" s="1">
        <v>680</v>
      </c>
      <c r="L15" s="1">
        <v>1200</v>
      </c>
      <c r="M15" s="1">
        <v>1</v>
      </c>
      <c r="N15" s="1" t="s">
        <v>416</v>
      </c>
      <c r="O15" s="1">
        <v>1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</row>
    <row r="16" spans="1:31" ht="15.75" customHeight="1">
      <c r="A16" s="8">
        <v>44569</v>
      </c>
      <c r="B16" s="1" t="s">
        <v>417</v>
      </c>
      <c r="C16" s="1">
        <v>0</v>
      </c>
      <c r="D16" s="1">
        <v>1</v>
      </c>
      <c r="E16" s="1">
        <v>0</v>
      </c>
      <c r="F16" s="1">
        <v>0</v>
      </c>
      <c r="G16" s="1">
        <v>0</v>
      </c>
      <c r="H16" s="1">
        <v>1</v>
      </c>
      <c r="I16" s="1">
        <v>0</v>
      </c>
      <c r="J16" s="1">
        <v>1100</v>
      </c>
      <c r="K16" s="1">
        <v>116</v>
      </c>
      <c r="L16" s="1">
        <v>124</v>
      </c>
      <c r="M16" s="1">
        <v>1</v>
      </c>
      <c r="N16" s="1" t="s">
        <v>362</v>
      </c>
      <c r="O16" s="1">
        <v>1</v>
      </c>
      <c r="P16" s="1">
        <v>0</v>
      </c>
      <c r="Q16" s="1">
        <v>0</v>
      </c>
      <c r="R16" s="1">
        <v>0</v>
      </c>
      <c r="S16" s="1">
        <v>0</v>
      </c>
      <c r="T16" s="1">
        <v>1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</row>
    <row r="17" spans="1:28" ht="15.75" customHeight="1">
      <c r="A17" s="8">
        <v>44570</v>
      </c>
      <c r="B17" s="1" t="s">
        <v>418</v>
      </c>
      <c r="C17" s="1">
        <v>0</v>
      </c>
      <c r="D17" s="1">
        <v>0</v>
      </c>
      <c r="E17" s="1">
        <v>0</v>
      </c>
      <c r="F17" s="1">
        <v>0</v>
      </c>
      <c r="G17" s="1" t="s">
        <v>47</v>
      </c>
      <c r="H17" s="1">
        <v>1</v>
      </c>
      <c r="I17" s="1">
        <v>0</v>
      </c>
      <c r="J17" s="1">
        <v>1500</v>
      </c>
      <c r="K17" s="1">
        <v>159</v>
      </c>
      <c r="L17" s="1">
        <v>275</v>
      </c>
      <c r="M17" s="1">
        <v>1</v>
      </c>
      <c r="N17" s="1" t="s">
        <v>419</v>
      </c>
      <c r="O17" s="1">
        <v>1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1</v>
      </c>
      <c r="Z17" s="1">
        <v>0</v>
      </c>
      <c r="AA17" s="1">
        <v>0</v>
      </c>
    </row>
    <row r="18" spans="1:28" ht="15.75" customHeight="1">
      <c r="A18" s="8">
        <v>44570</v>
      </c>
      <c r="B18" s="1" t="s">
        <v>420</v>
      </c>
      <c r="C18" s="1">
        <v>0</v>
      </c>
      <c r="D18" s="1">
        <v>1</v>
      </c>
      <c r="E18" s="1">
        <v>0</v>
      </c>
      <c r="F18" s="1">
        <v>0</v>
      </c>
      <c r="G18" s="1">
        <v>0</v>
      </c>
      <c r="H18" s="1">
        <v>1</v>
      </c>
      <c r="I18" s="1">
        <v>0</v>
      </c>
      <c r="J18" s="1">
        <v>1000</v>
      </c>
      <c r="K18" s="1">
        <v>125</v>
      </c>
      <c r="L18" s="1">
        <v>121</v>
      </c>
      <c r="M18" s="1">
        <v>1</v>
      </c>
      <c r="N18" s="1" t="s">
        <v>116</v>
      </c>
      <c r="O18" s="1">
        <v>1</v>
      </c>
      <c r="P18" s="1">
        <v>0</v>
      </c>
      <c r="Q18" s="1">
        <v>0</v>
      </c>
      <c r="R18" s="1">
        <v>0</v>
      </c>
      <c r="S18" s="1">
        <v>0</v>
      </c>
      <c r="T18" s="1">
        <v>1</v>
      </c>
      <c r="U18" s="1">
        <v>0</v>
      </c>
      <c r="V18" s="1">
        <v>0</v>
      </c>
      <c r="W18" s="1">
        <v>0</v>
      </c>
      <c r="X18" s="1">
        <v>0</v>
      </c>
      <c r="Y18" s="1">
        <v>1</v>
      </c>
      <c r="Z18" s="1">
        <v>0</v>
      </c>
      <c r="AA18" s="1">
        <v>0</v>
      </c>
    </row>
    <row r="19" spans="1:28" ht="15.75" customHeight="1">
      <c r="A19" s="8">
        <v>44570</v>
      </c>
      <c r="B19" s="1" t="s">
        <v>421</v>
      </c>
      <c r="C19" s="1">
        <v>0</v>
      </c>
      <c r="D19" s="1">
        <v>0</v>
      </c>
      <c r="E19" s="1">
        <v>0</v>
      </c>
      <c r="F19" s="1">
        <v>0</v>
      </c>
      <c r="G19" s="1" t="s">
        <v>47</v>
      </c>
      <c r="H19" s="1">
        <v>0</v>
      </c>
      <c r="I19" s="1">
        <v>1</v>
      </c>
      <c r="J19" s="1">
        <v>1200</v>
      </c>
      <c r="K19" s="1">
        <v>87</v>
      </c>
      <c r="L19" s="1">
        <v>190</v>
      </c>
      <c r="M19" s="1">
        <v>1</v>
      </c>
      <c r="N19" s="1" t="s">
        <v>422</v>
      </c>
      <c r="O19" s="1">
        <v>1</v>
      </c>
      <c r="P19" s="1">
        <v>0</v>
      </c>
      <c r="Q19" s="1">
        <v>1</v>
      </c>
      <c r="R19" s="1">
        <v>0</v>
      </c>
      <c r="S19" s="1">
        <v>1</v>
      </c>
      <c r="T19" s="1">
        <v>1</v>
      </c>
      <c r="U19" s="1">
        <v>0</v>
      </c>
      <c r="V19" s="1">
        <v>0</v>
      </c>
      <c r="W19" s="1">
        <v>0</v>
      </c>
      <c r="X19" s="1">
        <v>0</v>
      </c>
      <c r="Y19" s="1">
        <v>1</v>
      </c>
      <c r="Z19" s="1">
        <v>0</v>
      </c>
      <c r="AA19" s="1">
        <v>1</v>
      </c>
      <c r="AB19" s="1" t="s">
        <v>423</v>
      </c>
    </row>
    <row r="20" spans="1:28" ht="15.75" customHeight="1">
      <c r="A20" s="8">
        <v>44570</v>
      </c>
      <c r="B20" s="1" t="s">
        <v>424</v>
      </c>
      <c r="C20" s="1">
        <v>0</v>
      </c>
      <c r="D20" s="1">
        <v>1</v>
      </c>
      <c r="E20" s="1">
        <v>0</v>
      </c>
      <c r="F20" s="1">
        <v>0</v>
      </c>
      <c r="G20" s="1">
        <v>0</v>
      </c>
      <c r="H20" s="1">
        <v>1</v>
      </c>
      <c r="I20" s="1">
        <v>0</v>
      </c>
      <c r="J20" s="1">
        <v>1200</v>
      </c>
      <c r="K20" s="1">
        <v>185</v>
      </c>
      <c r="L20" s="1">
        <v>142</v>
      </c>
      <c r="M20" s="1">
        <v>1</v>
      </c>
      <c r="N20" s="1" t="s">
        <v>425</v>
      </c>
      <c r="O20" s="1">
        <v>1</v>
      </c>
      <c r="P20" s="1">
        <v>0</v>
      </c>
      <c r="Q20" s="1">
        <v>0</v>
      </c>
      <c r="R20" s="1">
        <v>0</v>
      </c>
      <c r="S20" s="1">
        <v>0</v>
      </c>
      <c r="T20" s="1">
        <v>1</v>
      </c>
      <c r="U20" s="1">
        <v>0</v>
      </c>
      <c r="V20" s="1">
        <v>0</v>
      </c>
      <c r="W20" s="1">
        <v>0</v>
      </c>
      <c r="X20" s="1">
        <v>0</v>
      </c>
      <c r="Y20" s="1">
        <v>1</v>
      </c>
      <c r="Z20" s="1">
        <v>0</v>
      </c>
      <c r="AA20" s="1">
        <v>1</v>
      </c>
    </row>
    <row r="21" spans="1:28" ht="15.75" customHeight="1">
      <c r="A21" s="8">
        <v>44570</v>
      </c>
      <c r="B21" s="1" t="s">
        <v>426</v>
      </c>
      <c r="C21" s="1">
        <v>0</v>
      </c>
      <c r="D21" s="1">
        <v>0</v>
      </c>
      <c r="E21" s="1">
        <v>0</v>
      </c>
      <c r="F21" s="1">
        <v>0</v>
      </c>
      <c r="G21" s="1" t="s">
        <v>47</v>
      </c>
      <c r="H21" s="1">
        <v>0</v>
      </c>
      <c r="I21" s="1">
        <v>1</v>
      </c>
      <c r="J21" s="1">
        <v>4600</v>
      </c>
      <c r="K21" s="1">
        <v>225</v>
      </c>
      <c r="L21" s="1">
        <v>991</v>
      </c>
      <c r="M21" s="1">
        <v>1</v>
      </c>
      <c r="N21" s="1" t="s">
        <v>427</v>
      </c>
      <c r="O21" s="1">
        <v>1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</row>
    <row r="22" spans="1:28" ht="15.75" customHeight="1">
      <c r="A22" s="8">
        <v>44570</v>
      </c>
      <c r="B22" s="1" t="s">
        <v>428</v>
      </c>
      <c r="C22" s="1">
        <v>0</v>
      </c>
      <c r="D22" s="1">
        <v>0</v>
      </c>
      <c r="E22" s="1">
        <v>0</v>
      </c>
      <c r="F22" s="1">
        <v>0</v>
      </c>
      <c r="G22" s="1" t="s">
        <v>47</v>
      </c>
      <c r="H22" s="1">
        <v>0</v>
      </c>
      <c r="I22" s="1">
        <v>1</v>
      </c>
      <c r="J22" s="1">
        <v>3500</v>
      </c>
      <c r="K22" s="1">
        <v>405</v>
      </c>
      <c r="L22" s="1">
        <v>693</v>
      </c>
      <c r="M22" s="1">
        <v>1</v>
      </c>
      <c r="N22" s="1" t="s">
        <v>429</v>
      </c>
      <c r="O22" s="1">
        <v>1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1</v>
      </c>
    </row>
    <row r="23" spans="1:28" ht="15.75" customHeight="1">
      <c r="A23" s="8">
        <v>44571</v>
      </c>
      <c r="B23" s="1" t="s">
        <v>430</v>
      </c>
      <c r="C23" s="1">
        <v>0</v>
      </c>
      <c r="D23" s="1">
        <v>0</v>
      </c>
      <c r="E23" s="1">
        <v>0</v>
      </c>
      <c r="F23" s="1">
        <v>0</v>
      </c>
      <c r="G23" s="1" t="s">
        <v>47</v>
      </c>
      <c r="H23" s="1">
        <v>0</v>
      </c>
      <c r="I23" s="1">
        <v>1</v>
      </c>
      <c r="J23" s="1">
        <v>5600</v>
      </c>
      <c r="K23" s="1">
        <v>457</v>
      </c>
      <c r="L23" s="1">
        <v>1000</v>
      </c>
      <c r="M23" s="1">
        <v>1</v>
      </c>
      <c r="N23" s="1" t="s">
        <v>431</v>
      </c>
      <c r="O23" s="1">
        <v>1</v>
      </c>
      <c r="P23" s="1">
        <v>0</v>
      </c>
      <c r="Q23" s="1">
        <v>0</v>
      </c>
      <c r="R23" s="1">
        <v>1</v>
      </c>
      <c r="S23" s="1">
        <v>1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1</v>
      </c>
      <c r="Z23" s="1">
        <v>0</v>
      </c>
      <c r="AA23" s="1">
        <v>1</v>
      </c>
    </row>
    <row r="24" spans="1:28" ht="15.75" customHeight="1">
      <c r="A24" s="8">
        <v>44571</v>
      </c>
      <c r="B24" s="1" t="s">
        <v>432</v>
      </c>
      <c r="C24" s="1">
        <v>0</v>
      </c>
      <c r="D24" s="1">
        <v>1</v>
      </c>
      <c r="E24" s="1">
        <v>0</v>
      </c>
      <c r="F24" s="1">
        <v>0</v>
      </c>
      <c r="G24" s="1">
        <v>0</v>
      </c>
      <c r="H24" s="1">
        <v>1</v>
      </c>
      <c r="I24" s="1">
        <v>0</v>
      </c>
      <c r="J24" s="1">
        <v>1300</v>
      </c>
      <c r="K24" s="1">
        <v>168</v>
      </c>
      <c r="L24" s="1">
        <v>77</v>
      </c>
      <c r="M24" s="1">
        <v>1</v>
      </c>
      <c r="N24" s="1" t="s">
        <v>433</v>
      </c>
      <c r="O24" s="1">
        <v>1</v>
      </c>
      <c r="P24" s="1">
        <v>0</v>
      </c>
      <c r="Q24" s="1">
        <v>0</v>
      </c>
      <c r="R24" s="1">
        <v>1</v>
      </c>
      <c r="S24" s="1">
        <v>0</v>
      </c>
      <c r="T24" s="1">
        <v>1</v>
      </c>
      <c r="U24" s="1">
        <v>0</v>
      </c>
      <c r="V24" s="1">
        <v>0</v>
      </c>
      <c r="W24" s="1">
        <v>0</v>
      </c>
      <c r="X24" s="1">
        <v>0</v>
      </c>
      <c r="Y24" s="1">
        <v>1</v>
      </c>
      <c r="Z24" s="1">
        <v>0</v>
      </c>
      <c r="AA24" s="1">
        <v>1</v>
      </c>
      <c r="AB24" s="1" t="s">
        <v>434</v>
      </c>
    </row>
    <row r="25" spans="1:28" ht="15.75" customHeight="1">
      <c r="A25" s="8">
        <v>44571</v>
      </c>
      <c r="B25" s="1" t="s">
        <v>435</v>
      </c>
      <c r="C25" s="1">
        <v>0</v>
      </c>
      <c r="D25" s="1">
        <v>0</v>
      </c>
      <c r="E25" s="1">
        <v>0</v>
      </c>
      <c r="F25" s="1">
        <v>0</v>
      </c>
      <c r="G25" s="1" t="s">
        <v>47</v>
      </c>
      <c r="H25" s="1">
        <v>0</v>
      </c>
      <c r="I25" s="1">
        <v>1</v>
      </c>
      <c r="J25" s="1">
        <v>2100</v>
      </c>
      <c r="K25" s="1">
        <v>128</v>
      </c>
      <c r="L25" s="1">
        <v>168</v>
      </c>
      <c r="M25" s="1">
        <v>1</v>
      </c>
      <c r="N25" s="1" t="s">
        <v>436</v>
      </c>
      <c r="O25" s="1">
        <v>1</v>
      </c>
      <c r="P25" s="1">
        <v>0</v>
      </c>
      <c r="Q25" s="1">
        <v>0</v>
      </c>
      <c r="R25" s="1">
        <v>0</v>
      </c>
      <c r="S25" s="1">
        <v>1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 t="s">
        <v>437</v>
      </c>
    </row>
    <row r="26" spans="1:28" ht="15.75" customHeight="1">
      <c r="A26" s="8">
        <v>44571</v>
      </c>
      <c r="B26" s="1" t="s">
        <v>438</v>
      </c>
      <c r="C26" s="1">
        <v>0</v>
      </c>
      <c r="D26" s="1">
        <v>0</v>
      </c>
      <c r="E26" s="1">
        <v>0</v>
      </c>
      <c r="F26" s="1">
        <v>0</v>
      </c>
      <c r="G26" s="1" t="s">
        <v>47</v>
      </c>
      <c r="H26" s="1">
        <v>0</v>
      </c>
      <c r="I26" s="1">
        <v>1</v>
      </c>
      <c r="J26" s="1">
        <v>1700</v>
      </c>
      <c r="K26" s="1">
        <v>209</v>
      </c>
      <c r="L26" s="1">
        <v>255</v>
      </c>
      <c r="M26" s="1">
        <v>1</v>
      </c>
      <c r="N26" s="1" t="s">
        <v>104</v>
      </c>
      <c r="O26" s="1">
        <v>1</v>
      </c>
      <c r="P26" s="1">
        <v>0</v>
      </c>
      <c r="Q26" s="1">
        <v>0</v>
      </c>
      <c r="R26" s="1">
        <v>1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1</v>
      </c>
      <c r="Z26" s="1">
        <v>0</v>
      </c>
      <c r="AA26" s="1">
        <v>1</v>
      </c>
      <c r="AB26" s="1" t="s">
        <v>439</v>
      </c>
    </row>
    <row r="27" spans="1:28" ht="15.75" customHeight="1">
      <c r="A27" s="8">
        <v>44571</v>
      </c>
      <c r="B27" s="1" t="s">
        <v>440</v>
      </c>
      <c r="C27" s="1">
        <v>0</v>
      </c>
      <c r="D27" s="1">
        <v>0</v>
      </c>
      <c r="E27" s="1">
        <v>1</v>
      </c>
      <c r="F27" s="1">
        <v>0</v>
      </c>
      <c r="G27" s="1">
        <v>0</v>
      </c>
      <c r="H27" s="1">
        <v>0</v>
      </c>
      <c r="I27" s="1">
        <v>1</v>
      </c>
      <c r="J27" s="1">
        <v>5300</v>
      </c>
      <c r="K27" s="1">
        <v>1400</v>
      </c>
      <c r="L27" s="1">
        <v>870</v>
      </c>
      <c r="M27" s="1">
        <v>1</v>
      </c>
      <c r="N27" s="1" t="s">
        <v>441</v>
      </c>
      <c r="O27" s="1">
        <v>1</v>
      </c>
      <c r="P27" s="1">
        <v>0</v>
      </c>
      <c r="Q27" s="1">
        <v>0</v>
      </c>
      <c r="R27" s="1">
        <v>0</v>
      </c>
      <c r="S27" s="1">
        <v>0</v>
      </c>
      <c r="T27" s="1">
        <v>1</v>
      </c>
      <c r="U27" s="1">
        <v>0</v>
      </c>
      <c r="V27" s="1">
        <v>0</v>
      </c>
      <c r="W27" s="1">
        <v>0</v>
      </c>
      <c r="X27" s="1">
        <v>0</v>
      </c>
      <c r="Y27" s="1">
        <v>1</v>
      </c>
      <c r="Z27" s="1">
        <v>0</v>
      </c>
      <c r="AA27" s="1">
        <v>1</v>
      </c>
    </row>
    <row r="28" spans="1:28" ht="15.75" customHeight="1">
      <c r="A28" s="8">
        <v>44571</v>
      </c>
      <c r="B28" s="1" t="s">
        <v>442</v>
      </c>
      <c r="C28" s="1">
        <v>0</v>
      </c>
      <c r="D28" s="1">
        <v>1</v>
      </c>
      <c r="E28" s="1">
        <v>0</v>
      </c>
      <c r="F28" s="1">
        <v>0</v>
      </c>
      <c r="G28" s="1">
        <v>0</v>
      </c>
      <c r="H28" s="1">
        <v>1</v>
      </c>
      <c r="I28" s="1">
        <v>0</v>
      </c>
      <c r="J28" s="1">
        <v>3500</v>
      </c>
      <c r="K28" s="1">
        <v>1100</v>
      </c>
      <c r="L28" s="1">
        <v>574</v>
      </c>
      <c r="M28" s="1">
        <v>1</v>
      </c>
      <c r="N28" s="1" t="s">
        <v>443</v>
      </c>
      <c r="O28" s="1">
        <v>1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1</v>
      </c>
      <c r="Z28" s="1">
        <v>0</v>
      </c>
      <c r="AA28" s="1">
        <v>0</v>
      </c>
    </row>
    <row r="29" spans="1:28" ht="15.75" customHeight="1">
      <c r="A29" s="8">
        <v>44572</v>
      </c>
      <c r="B29" s="1" t="s">
        <v>444</v>
      </c>
      <c r="C29" s="1">
        <v>0</v>
      </c>
      <c r="D29" s="1">
        <v>0</v>
      </c>
      <c r="E29" s="1">
        <v>0</v>
      </c>
      <c r="F29" s="1">
        <v>0</v>
      </c>
      <c r="G29" s="1" t="s">
        <v>47</v>
      </c>
      <c r="H29" s="1">
        <v>0</v>
      </c>
      <c r="I29" s="1">
        <v>1</v>
      </c>
      <c r="J29" s="1">
        <v>3300</v>
      </c>
      <c r="K29" s="1">
        <v>776</v>
      </c>
      <c r="L29" s="1">
        <v>1000</v>
      </c>
      <c r="M29" s="1">
        <v>0</v>
      </c>
      <c r="N29" s="1" t="s">
        <v>445</v>
      </c>
      <c r="O29" s="1">
        <v>1</v>
      </c>
      <c r="P29" s="1">
        <v>0</v>
      </c>
      <c r="Q29" s="1">
        <v>0</v>
      </c>
      <c r="R29" s="1">
        <v>0</v>
      </c>
      <c r="S29" s="1">
        <v>1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1</v>
      </c>
      <c r="Z29" s="1">
        <v>0</v>
      </c>
      <c r="AA29" s="1">
        <v>1</v>
      </c>
    </row>
    <row r="30" spans="1:28" ht="15.75" customHeight="1">
      <c r="A30" s="8">
        <v>44572</v>
      </c>
      <c r="B30" s="1" t="s">
        <v>446</v>
      </c>
      <c r="C30" s="1">
        <v>0</v>
      </c>
      <c r="D30" s="1">
        <v>0</v>
      </c>
      <c r="E30" s="1">
        <v>0</v>
      </c>
      <c r="F30" s="1">
        <v>0</v>
      </c>
      <c r="G30" s="1" t="s">
        <v>47</v>
      </c>
      <c r="H30" s="1">
        <v>0</v>
      </c>
      <c r="I30" s="1">
        <v>1</v>
      </c>
      <c r="J30" s="1">
        <v>2700</v>
      </c>
      <c r="K30" s="1">
        <v>703</v>
      </c>
      <c r="L30" s="1">
        <v>558</v>
      </c>
      <c r="M30" s="1">
        <v>0</v>
      </c>
      <c r="N30" s="1" t="s">
        <v>447</v>
      </c>
      <c r="O30" s="1">
        <v>1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1</v>
      </c>
      <c r="Z30" s="1">
        <v>0</v>
      </c>
      <c r="AA30" s="1">
        <v>1</v>
      </c>
    </row>
    <row r="31" spans="1:28" ht="15.75" customHeight="1">
      <c r="A31" s="8">
        <v>44572</v>
      </c>
      <c r="B31" s="1" t="s">
        <v>387</v>
      </c>
      <c r="C31" s="1">
        <v>0</v>
      </c>
      <c r="D31" s="1">
        <v>0</v>
      </c>
      <c r="E31" s="1">
        <v>1</v>
      </c>
      <c r="F31" s="1">
        <v>0</v>
      </c>
      <c r="G31" s="1">
        <v>0</v>
      </c>
      <c r="H31" s="1">
        <v>0</v>
      </c>
      <c r="I31" s="1">
        <v>1</v>
      </c>
      <c r="J31" s="1">
        <v>8400</v>
      </c>
      <c r="K31" s="1">
        <v>2400</v>
      </c>
      <c r="L31" s="1">
        <v>1500</v>
      </c>
      <c r="M31" s="1">
        <v>1</v>
      </c>
      <c r="N31" s="1" t="s">
        <v>448</v>
      </c>
      <c r="O31" s="1">
        <v>1</v>
      </c>
      <c r="P31" s="1">
        <v>0</v>
      </c>
      <c r="Q31" s="1">
        <v>1</v>
      </c>
      <c r="R31" s="1">
        <v>0</v>
      </c>
      <c r="S31" s="1">
        <v>0</v>
      </c>
      <c r="T31" s="1">
        <v>1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</row>
    <row r="32" spans="1:28" ht="15.75" customHeight="1">
      <c r="A32" s="8">
        <v>44572</v>
      </c>
      <c r="B32" s="1" t="s">
        <v>449</v>
      </c>
      <c r="C32" s="1">
        <v>0</v>
      </c>
      <c r="D32" s="1">
        <v>0</v>
      </c>
      <c r="E32" s="1">
        <v>1</v>
      </c>
      <c r="F32" s="1">
        <v>0</v>
      </c>
      <c r="G32" s="1">
        <v>0</v>
      </c>
      <c r="H32" s="1">
        <v>0</v>
      </c>
      <c r="I32" s="1">
        <v>1</v>
      </c>
      <c r="J32" s="1">
        <v>1400</v>
      </c>
      <c r="K32" s="1">
        <v>381</v>
      </c>
      <c r="L32" s="1">
        <v>301</v>
      </c>
      <c r="M32" s="1">
        <v>1</v>
      </c>
      <c r="N32" s="1" t="s">
        <v>450</v>
      </c>
      <c r="O32" s="1">
        <v>1</v>
      </c>
      <c r="P32" s="1">
        <v>0</v>
      </c>
      <c r="Q32" s="1">
        <v>0</v>
      </c>
      <c r="R32" s="1">
        <v>0</v>
      </c>
      <c r="S32" s="1">
        <v>0</v>
      </c>
      <c r="T32" s="1">
        <v>1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</row>
    <row r="33" spans="1:28" ht="15.75" customHeight="1">
      <c r="A33" s="8">
        <v>44572</v>
      </c>
      <c r="B33" s="1" t="s">
        <v>451</v>
      </c>
      <c r="C33" s="1">
        <v>0</v>
      </c>
      <c r="D33" s="1">
        <v>0</v>
      </c>
      <c r="E33" s="1">
        <v>1</v>
      </c>
      <c r="F33" s="1">
        <v>0</v>
      </c>
      <c r="G33" s="1">
        <v>0</v>
      </c>
      <c r="H33" s="1">
        <v>1</v>
      </c>
      <c r="I33" s="1">
        <v>0</v>
      </c>
      <c r="J33" s="1">
        <v>5200</v>
      </c>
      <c r="K33" s="1">
        <v>957</v>
      </c>
      <c r="L33" s="1">
        <v>1000</v>
      </c>
      <c r="M33" s="1">
        <v>1</v>
      </c>
      <c r="N33" s="1" t="s">
        <v>452</v>
      </c>
      <c r="O33" s="1">
        <v>1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1</v>
      </c>
      <c r="Z33" s="1">
        <v>0</v>
      </c>
      <c r="AA33" s="1">
        <v>1</v>
      </c>
    </row>
    <row r="34" spans="1:28" ht="15.75" customHeight="1">
      <c r="A34" s="8">
        <v>44572</v>
      </c>
      <c r="B34" s="1" t="s">
        <v>453</v>
      </c>
      <c r="C34" s="1">
        <v>0</v>
      </c>
      <c r="D34" s="1">
        <v>0</v>
      </c>
      <c r="E34" s="1">
        <v>1</v>
      </c>
      <c r="F34" s="1">
        <v>0</v>
      </c>
      <c r="G34" s="1">
        <v>0</v>
      </c>
      <c r="H34" s="1">
        <v>1</v>
      </c>
      <c r="I34" s="1">
        <v>0</v>
      </c>
      <c r="J34" s="1">
        <v>1100</v>
      </c>
      <c r="K34" s="1">
        <v>244</v>
      </c>
      <c r="L34" s="1">
        <v>223</v>
      </c>
      <c r="M34" s="1">
        <v>1</v>
      </c>
      <c r="N34" s="1" t="s">
        <v>454</v>
      </c>
      <c r="O34" s="1">
        <v>1</v>
      </c>
      <c r="P34" s="1">
        <v>0</v>
      </c>
      <c r="Q34" s="1">
        <v>0</v>
      </c>
      <c r="R34" s="1">
        <v>0</v>
      </c>
      <c r="S34" s="1">
        <v>0</v>
      </c>
      <c r="T34" s="1">
        <v>1</v>
      </c>
      <c r="U34" s="1">
        <v>0</v>
      </c>
      <c r="V34" s="1">
        <v>0</v>
      </c>
      <c r="W34" s="1">
        <v>0</v>
      </c>
      <c r="X34" s="1">
        <v>0</v>
      </c>
      <c r="Y34" s="1">
        <v>1</v>
      </c>
      <c r="Z34" s="1">
        <v>0</v>
      </c>
      <c r="AA34" s="1">
        <v>0</v>
      </c>
    </row>
    <row r="35" spans="1:28" ht="15.75" customHeight="1">
      <c r="A35" s="8">
        <v>44572</v>
      </c>
      <c r="B35" s="1" t="s">
        <v>455</v>
      </c>
      <c r="C35" s="1">
        <v>0</v>
      </c>
      <c r="D35" s="1">
        <v>0</v>
      </c>
      <c r="E35" s="1">
        <v>1</v>
      </c>
      <c r="F35" s="1">
        <v>0</v>
      </c>
      <c r="G35" s="1">
        <v>0</v>
      </c>
      <c r="H35" s="1">
        <v>1</v>
      </c>
      <c r="I35" s="1">
        <v>0</v>
      </c>
      <c r="J35" s="1">
        <v>2500</v>
      </c>
      <c r="K35" s="1">
        <v>488</v>
      </c>
      <c r="L35" s="1">
        <v>424</v>
      </c>
      <c r="M35" s="1">
        <v>1</v>
      </c>
      <c r="N35" s="1" t="s">
        <v>411</v>
      </c>
      <c r="O35" s="1">
        <v>1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1</v>
      </c>
      <c r="Z35" s="1">
        <v>0</v>
      </c>
      <c r="AA35" s="1">
        <v>1</v>
      </c>
    </row>
    <row r="36" spans="1:28" ht="15.75" customHeight="1">
      <c r="A36" s="8">
        <v>44573</v>
      </c>
      <c r="B36" s="1" t="s">
        <v>456</v>
      </c>
      <c r="C36" s="1">
        <v>0</v>
      </c>
      <c r="D36" s="1">
        <v>0</v>
      </c>
      <c r="E36" s="1">
        <v>0</v>
      </c>
      <c r="F36" s="1">
        <v>0</v>
      </c>
      <c r="G36" s="1" t="s">
        <v>47</v>
      </c>
      <c r="H36" s="1">
        <v>0</v>
      </c>
      <c r="I36" s="1">
        <v>1</v>
      </c>
      <c r="J36" s="1">
        <v>5300</v>
      </c>
      <c r="K36" s="1">
        <v>664</v>
      </c>
      <c r="L36" s="1">
        <v>432</v>
      </c>
      <c r="M36" s="1">
        <v>1</v>
      </c>
      <c r="N36" s="1" t="s">
        <v>68</v>
      </c>
      <c r="O36" s="1">
        <v>1</v>
      </c>
      <c r="P36" s="1">
        <v>0</v>
      </c>
      <c r="Q36" s="1">
        <v>0</v>
      </c>
      <c r="R36" s="1">
        <v>0</v>
      </c>
      <c r="S36" s="1">
        <v>1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1</v>
      </c>
      <c r="Z36" s="1">
        <v>0</v>
      </c>
      <c r="AA36" s="1">
        <v>0</v>
      </c>
    </row>
    <row r="37" spans="1:28" ht="15.75" customHeight="1">
      <c r="A37" s="8">
        <v>44573</v>
      </c>
      <c r="B37" s="1" t="s">
        <v>457</v>
      </c>
      <c r="C37" s="1">
        <v>0</v>
      </c>
      <c r="D37" s="1">
        <v>0</v>
      </c>
      <c r="E37" s="1">
        <v>1</v>
      </c>
      <c r="F37" s="1">
        <v>0</v>
      </c>
      <c r="G37" s="1">
        <v>0</v>
      </c>
      <c r="H37" s="1">
        <v>1</v>
      </c>
      <c r="I37" s="1">
        <v>0</v>
      </c>
      <c r="J37" s="1">
        <v>2300</v>
      </c>
      <c r="K37" s="1">
        <v>386</v>
      </c>
      <c r="L37" s="1">
        <v>480</v>
      </c>
      <c r="M37" s="1">
        <v>1</v>
      </c>
      <c r="N37" s="1" t="s">
        <v>458</v>
      </c>
      <c r="O37" s="1">
        <v>1</v>
      </c>
      <c r="P37" s="1">
        <v>0</v>
      </c>
      <c r="Q37" s="1">
        <v>0</v>
      </c>
      <c r="R37" s="1">
        <v>0</v>
      </c>
      <c r="S37" s="1">
        <v>0</v>
      </c>
      <c r="T37" s="1">
        <v>1</v>
      </c>
      <c r="U37" s="1">
        <v>0</v>
      </c>
      <c r="V37" s="1">
        <v>0</v>
      </c>
      <c r="W37" s="1">
        <v>0</v>
      </c>
      <c r="X37" s="1">
        <v>0</v>
      </c>
      <c r="Y37" s="1">
        <v>1</v>
      </c>
      <c r="Z37" s="1">
        <v>0</v>
      </c>
      <c r="AA37" s="1">
        <v>0</v>
      </c>
    </row>
    <row r="38" spans="1:28" ht="15.75" customHeight="1">
      <c r="A38" s="8">
        <v>44573</v>
      </c>
      <c r="B38" s="1" t="s">
        <v>459</v>
      </c>
      <c r="C38" s="1">
        <v>0</v>
      </c>
      <c r="D38" s="1">
        <v>0</v>
      </c>
      <c r="E38" s="1">
        <v>1</v>
      </c>
      <c r="F38" s="1">
        <v>0</v>
      </c>
      <c r="G38" s="1">
        <v>0</v>
      </c>
      <c r="H38" s="1">
        <v>0</v>
      </c>
      <c r="I38" s="1">
        <v>1</v>
      </c>
      <c r="J38" s="1">
        <v>3100</v>
      </c>
      <c r="K38" s="1">
        <v>569</v>
      </c>
      <c r="L38" s="1">
        <v>528</v>
      </c>
      <c r="M38" s="1">
        <v>1</v>
      </c>
      <c r="N38" s="1" t="s">
        <v>425</v>
      </c>
      <c r="O38" s="1">
        <v>1</v>
      </c>
      <c r="P38" s="1">
        <v>0</v>
      </c>
      <c r="Q38" s="1">
        <v>0</v>
      </c>
      <c r="R38" s="1">
        <v>1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1</v>
      </c>
      <c r="Z38" s="1">
        <v>0</v>
      </c>
      <c r="AA38" s="1">
        <v>1</v>
      </c>
      <c r="AB38" s="1" t="s">
        <v>460</v>
      </c>
    </row>
    <row r="39" spans="1:28" ht="15.75" customHeight="1">
      <c r="A39" s="8">
        <v>44573</v>
      </c>
      <c r="B39" s="1" t="s">
        <v>461</v>
      </c>
      <c r="C39" s="1">
        <v>0</v>
      </c>
      <c r="D39" s="1">
        <v>0</v>
      </c>
      <c r="E39" s="1">
        <v>1</v>
      </c>
      <c r="F39" s="1">
        <v>0</v>
      </c>
      <c r="G39" s="1">
        <v>0</v>
      </c>
      <c r="H39" s="1">
        <v>1</v>
      </c>
      <c r="I39" s="1">
        <v>0</v>
      </c>
      <c r="J39" s="1">
        <v>4500</v>
      </c>
      <c r="K39" s="1">
        <v>687</v>
      </c>
      <c r="L39" s="1">
        <v>903</v>
      </c>
      <c r="M39" s="1">
        <v>1</v>
      </c>
      <c r="N39" s="1" t="s">
        <v>462</v>
      </c>
      <c r="O39" s="1">
        <v>1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1</v>
      </c>
      <c r="Z39" s="1">
        <v>0</v>
      </c>
      <c r="AA39" s="1">
        <v>0</v>
      </c>
    </row>
    <row r="40" spans="1:28" ht="15.75" customHeight="1">
      <c r="A40" s="8">
        <v>44573</v>
      </c>
      <c r="B40" s="1" t="s">
        <v>463</v>
      </c>
      <c r="C40" s="1">
        <v>0</v>
      </c>
      <c r="D40" s="1">
        <v>0</v>
      </c>
      <c r="E40" s="1">
        <v>0</v>
      </c>
      <c r="F40" s="1">
        <v>0</v>
      </c>
      <c r="G40" s="1" t="s">
        <v>44</v>
      </c>
      <c r="H40" s="1">
        <v>0</v>
      </c>
      <c r="I40" s="1">
        <v>1</v>
      </c>
      <c r="J40" s="1">
        <v>3100</v>
      </c>
      <c r="K40" s="1">
        <v>460</v>
      </c>
      <c r="L40" s="1">
        <v>347</v>
      </c>
      <c r="M40" s="1">
        <v>1</v>
      </c>
      <c r="N40" s="1" t="s">
        <v>464</v>
      </c>
      <c r="O40" s="1">
        <v>1</v>
      </c>
      <c r="P40" s="1">
        <v>0</v>
      </c>
      <c r="Q40" s="1">
        <v>1</v>
      </c>
      <c r="R40" s="1">
        <v>0</v>
      </c>
      <c r="S40" s="1">
        <v>1</v>
      </c>
      <c r="T40" s="1">
        <v>1</v>
      </c>
      <c r="U40" s="1">
        <v>0</v>
      </c>
      <c r="V40" s="1">
        <v>0</v>
      </c>
      <c r="W40" s="1">
        <v>0</v>
      </c>
      <c r="X40" s="1">
        <v>0</v>
      </c>
      <c r="Y40" s="1">
        <v>1</v>
      </c>
      <c r="Z40" s="1">
        <v>0</v>
      </c>
      <c r="AA40" s="1">
        <v>1</v>
      </c>
      <c r="AB40" s="1" t="s">
        <v>465</v>
      </c>
    </row>
    <row r="41" spans="1:28" ht="15.75" customHeight="1">
      <c r="A41" s="8">
        <v>44573</v>
      </c>
      <c r="B41" s="1" t="s">
        <v>466</v>
      </c>
      <c r="C41" s="1">
        <v>0</v>
      </c>
      <c r="D41" s="1">
        <v>0</v>
      </c>
      <c r="E41" s="1">
        <v>1</v>
      </c>
      <c r="F41" s="1">
        <v>0</v>
      </c>
      <c r="G41" s="1">
        <v>0</v>
      </c>
      <c r="H41" s="1">
        <v>1</v>
      </c>
      <c r="I41" s="1">
        <v>0</v>
      </c>
      <c r="J41" s="1">
        <v>4000</v>
      </c>
      <c r="K41" s="1">
        <v>558</v>
      </c>
      <c r="L41" s="1">
        <v>472</v>
      </c>
      <c r="M41" s="1">
        <v>1</v>
      </c>
      <c r="N41" s="1" t="s">
        <v>452</v>
      </c>
      <c r="O41" s="1">
        <v>1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1</v>
      </c>
      <c r="Z41" s="1">
        <v>0</v>
      </c>
      <c r="AA41" s="1">
        <v>0</v>
      </c>
    </row>
    <row r="42" spans="1:28" ht="15.75" customHeight="1">
      <c r="A42" s="8">
        <v>44573</v>
      </c>
      <c r="B42" s="1" t="s">
        <v>467</v>
      </c>
      <c r="C42" s="1">
        <v>0</v>
      </c>
      <c r="D42" s="1">
        <v>0</v>
      </c>
      <c r="E42" s="1">
        <v>0</v>
      </c>
      <c r="F42" s="1">
        <v>0</v>
      </c>
      <c r="G42" s="1" t="s">
        <v>47</v>
      </c>
      <c r="H42" s="1">
        <v>0</v>
      </c>
      <c r="I42" s="1">
        <v>1</v>
      </c>
      <c r="J42" s="1">
        <v>1600</v>
      </c>
      <c r="K42" s="1">
        <v>417</v>
      </c>
      <c r="L42" s="1">
        <v>380</v>
      </c>
      <c r="M42" s="1">
        <v>1</v>
      </c>
      <c r="N42" s="1" t="s">
        <v>468</v>
      </c>
      <c r="O42" s="1">
        <v>1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1</v>
      </c>
      <c r="Z42" s="1">
        <v>0</v>
      </c>
      <c r="AA42" s="1">
        <v>1</v>
      </c>
    </row>
    <row r="43" spans="1:28" ht="15.75" customHeight="1">
      <c r="A43" s="8">
        <v>44573</v>
      </c>
      <c r="B43" s="1" t="s">
        <v>469</v>
      </c>
      <c r="C43" s="1">
        <v>0</v>
      </c>
      <c r="D43" s="1">
        <v>0</v>
      </c>
      <c r="E43" s="1">
        <v>1</v>
      </c>
      <c r="F43" s="1">
        <v>0</v>
      </c>
      <c r="G43" s="1">
        <v>0</v>
      </c>
      <c r="H43" s="1">
        <v>1</v>
      </c>
      <c r="I43" s="1">
        <v>0</v>
      </c>
      <c r="J43" s="1">
        <v>3900</v>
      </c>
      <c r="K43" s="1">
        <v>954</v>
      </c>
      <c r="L43" s="1">
        <v>594</v>
      </c>
      <c r="M43" s="1">
        <v>1</v>
      </c>
      <c r="N43" s="1" t="s">
        <v>470</v>
      </c>
      <c r="O43" s="1">
        <v>1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1</v>
      </c>
      <c r="Z43" s="1">
        <v>0</v>
      </c>
      <c r="AA43" s="1">
        <v>0</v>
      </c>
    </row>
    <row r="44" spans="1:28" ht="15.75" customHeight="1">
      <c r="A44" s="8">
        <v>44573</v>
      </c>
      <c r="B44" s="1" t="s">
        <v>471</v>
      </c>
      <c r="C44" s="1">
        <v>0</v>
      </c>
      <c r="D44" s="1">
        <v>0</v>
      </c>
      <c r="E44" s="1">
        <v>1</v>
      </c>
      <c r="F44" s="1">
        <v>0</v>
      </c>
      <c r="G44" s="1">
        <v>0</v>
      </c>
      <c r="H44" s="1">
        <v>1</v>
      </c>
      <c r="I44" s="1">
        <v>0</v>
      </c>
      <c r="J44" s="1">
        <v>1000</v>
      </c>
      <c r="K44" s="1">
        <v>491</v>
      </c>
      <c r="L44" s="1">
        <v>348</v>
      </c>
      <c r="M44" s="1">
        <v>0</v>
      </c>
      <c r="N44" s="1" t="s">
        <v>472</v>
      </c>
      <c r="O44" s="1">
        <v>1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</row>
    <row r="45" spans="1:28" ht="15.75" customHeight="1">
      <c r="A45" s="8">
        <v>44573</v>
      </c>
      <c r="B45" s="1" t="s">
        <v>473</v>
      </c>
      <c r="C45" s="1">
        <v>0</v>
      </c>
      <c r="D45" s="1">
        <v>0</v>
      </c>
      <c r="E45" s="1">
        <v>1</v>
      </c>
      <c r="F45" s="1">
        <v>1</v>
      </c>
      <c r="G45" s="1">
        <v>0</v>
      </c>
      <c r="H45" s="1">
        <v>0</v>
      </c>
      <c r="I45" s="1">
        <v>1</v>
      </c>
      <c r="J45" s="1">
        <v>10000</v>
      </c>
      <c r="K45" s="1">
        <v>1900</v>
      </c>
      <c r="L45" s="1">
        <v>1200</v>
      </c>
      <c r="M45" s="1">
        <v>1</v>
      </c>
      <c r="N45" s="1" t="s">
        <v>474</v>
      </c>
      <c r="O45" s="1">
        <v>1</v>
      </c>
      <c r="P45" s="1">
        <v>0</v>
      </c>
      <c r="Q45" s="1">
        <v>0</v>
      </c>
      <c r="R45" s="1">
        <v>0</v>
      </c>
      <c r="S45" s="1">
        <v>0</v>
      </c>
      <c r="T45" s="1">
        <v>1</v>
      </c>
      <c r="U45" s="1">
        <v>0</v>
      </c>
      <c r="V45" s="1">
        <v>0</v>
      </c>
      <c r="W45" s="1">
        <v>0</v>
      </c>
      <c r="X45" s="1">
        <v>0</v>
      </c>
      <c r="Y45" s="1">
        <v>1</v>
      </c>
      <c r="Z45" s="1">
        <v>0</v>
      </c>
      <c r="AA45" s="1">
        <v>1</v>
      </c>
      <c r="AB45" s="1" t="s">
        <v>475</v>
      </c>
    </row>
    <row r="46" spans="1:28" ht="15.75" customHeight="1">
      <c r="A46" s="8">
        <v>44574</v>
      </c>
      <c r="B46" s="1" t="s">
        <v>476</v>
      </c>
      <c r="C46" s="1">
        <v>0</v>
      </c>
      <c r="D46" s="1">
        <v>0</v>
      </c>
      <c r="E46" s="1">
        <v>0</v>
      </c>
      <c r="F46" s="1">
        <v>0</v>
      </c>
      <c r="G46" s="1" t="s">
        <v>47</v>
      </c>
      <c r="H46" s="1">
        <v>0</v>
      </c>
      <c r="I46" s="1">
        <v>1</v>
      </c>
      <c r="J46" s="1">
        <v>2600</v>
      </c>
      <c r="K46" s="1">
        <v>268</v>
      </c>
      <c r="L46" s="1">
        <v>205</v>
      </c>
      <c r="M46" s="1">
        <v>1</v>
      </c>
      <c r="N46" s="1" t="s">
        <v>441</v>
      </c>
      <c r="O46" s="1">
        <v>1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1</v>
      </c>
      <c r="Z46" s="1">
        <v>0</v>
      </c>
      <c r="AA46" s="1">
        <v>0</v>
      </c>
    </row>
    <row r="47" spans="1:28" ht="15.75" customHeight="1">
      <c r="A47" s="8">
        <v>44574</v>
      </c>
      <c r="B47" s="1" t="s">
        <v>477</v>
      </c>
      <c r="C47" s="1">
        <v>0</v>
      </c>
      <c r="D47" s="1">
        <v>0</v>
      </c>
      <c r="E47" s="1">
        <v>1</v>
      </c>
      <c r="F47" s="1">
        <v>0</v>
      </c>
      <c r="G47" s="1">
        <v>0</v>
      </c>
      <c r="H47" s="1">
        <v>0</v>
      </c>
      <c r="I47" s="1">
        <v>1</v>
      </c>
      <c r="J47" s="1">
        <v>5000</v>
      </c>
      <c r="K47" s="1">
        <v>908</v>
      </c>
      <c r="L47" s="1">
        <v>1200</v>
      </c>
      <c r="M47" s="1">
        <v>1</v>
      </c>
      <c r="N47" s="1" t="s">
        <v>441</v>
      </c>
      <c r="O47" s="1">
        <v>1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1</v>
      </c>
      <c r="Z47" s="1">
        <v>0</v>
      </c>
      <c r="AA47" s="1">
        <v>0</v>
      </c>
    </row>
    <row r="48" spans="1:28" ht="12.95">
      <c r="A48" s="8">
        <v>44574</v>
      </c>
      <c r="B48" s="1" t="s">
        <v>478</v>
      </c>
      <c r="C48" s="1">
        <v>0</v>
      </c>
      <c r="D48" s="1">
        <v>0</v>
      </c>
      <c r="E48" s="1">
        <v>0</v>
      </c>
      <c r="F48" s="1">
        <v>0</v>
      </c>
      <c r="G48" s="1" t="s">
        <v>47</v>
      </c>
      <c r="H48" s="1">
        <v>0</v>
      </c>
      <c r="I48" s="1">
        <v>1</v>
      </c>
      <c r="J48" s="1">
        <v>2100</v>
      </c>
      <c r="K48" s="1">
        <v>503</v>
      </c>
      <c r="L48" s="1">
        <v>730</v>
      </c>
      <c r="M48" s="1">
        <v>1</v>
      </c>
      <c r="N48" s="1" t="s">
        <v>441</v>
      </c>
      <c r="O48" s="1">
        <v>1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1</v>
      </c>
      <c r="Z48" s="1">
        <v>0</v>
      </c>
      <c r="AA48" s="1">
        <v>0</v>
      </c>
    </row>
    <row r="49" spans="1:28" ht="12.95">
      <c r="A49" s="8">
        <v>44574</v>
      </c>
      <c r="B49" s="1" t="s">
        <v>479</v>
      </c>
      <c r="C49" s="1">
        <v>0</v>
      </c>
      <c r="D49" s="1">
        <v>0</v>
      </c>
      <c r="E49" s="1">
        <v>1</v>
      </c>
      <c r="F49" s="1">
        <v>0</v>
      </c>
      <c r="G49" s="1">
        <v>0</v>
      </c>
      <c r="H49" s="1">
        <v>1</v>
      </c>
      <c r="I49" s="1">
        <v>0</v>
      </c>
      <c r="J49" s="1">
        <v>1600</v>
      </c>
      <c r="K49" s="1">
        <v>291</v>
      </c>
      <c r="L49" s="1">
        <v>233</v>
      </c>
      <c r="M49" s="1">
        <v>1</v>
      </c>
      <c r="N49" s="1" t="s">
        <v>441</v>
      </c>
      <c r="O49" s="1">
        <v>1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1</v>
      </c>
      <c r="Z49" s="1">
        <v>0</v>
      </c>
      <c r="AA49" s="1">
        <v>0</v>
      </c>
    </row>
    <row r="50" spans="1:28" ht="12.95">
      <c r="A50" s="8">
        <v>44574</v>
      </c>
      <c r="B50" s="1" t="s">
        <v>480</v>
      </c>
      <c r="C50" s="1">
        <v>0</v>
      </c>
      <c r="D50" s="1">
        <v>0</v>
      </c>
      <c r="E50" s="1">
        <v>1</v>
      </c>
      <c r="F50" s="1">
        <v>0</v>
      </c>
      <c r="G50" s="1">
        <v>0</v>
      </c>
      <c r="H50" s="1">
        <v>1</v>
      </c>
      <c r="I50" s="1">
        <v>0</v>
      </c>
      <c r="J50" s="1">
        <v>2300</v>
      </c>
      <c r="K50" s="1">
        <v>297</v>
      </c>
      <c r="L50" s="1">
        <v>294</v>
      </c>
      <c r="M50" s="1">
        <v>1</v>
      </c>
      <c r="N50" s="1" t="s">
        <v>441</v>
      </c>
      <c r="O50" s="1">
        <v>1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1</v>
      </c>
      <c r="Z50" s="1">
        <v>0</v>
      </c>
      <c r="AA50" s="1">
        <v>0</v>
      </c>
    </row>
    <row r="51" spans="1:28" ht="12.95">
      <c r="A51" s="8">
        <v>44574</v>
      </c>
      <c r="B51" s="1" t="s">
        <v>481</v>
      </c>
      <c r="C51" s="1">
        <v>0</v>
      </c>
      <c r="D51" s="1">
        <v>0</v>
      </c>
      <c r="E51" s="1">
        <v>1</v>
      </c>
      <c r="F51" s="1">
        <v>0</v>
      </c>
      <c r="G51" s="1">
        <v>0</v>
      </c>
      <c r="H51" s="1">
        <v>1</v>
      </c>
      <c r="I51" s="1">
        <v>0</v>
      </c>
      <c r="J51" s="1">
        <v>2400</v>
      </c>
      <c r="K51" s="1">
        <v>405</v>
      </c>
      <c r="L51" s="1">
        <v>310</v>
      </c>
      <c r="M51" s="1">
        <v>1</v>
      </c>
      <c r="N51" s="1" t="s">
        <v>441</v>
      </c>
      <c r="O51" s="1">
        <v>1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1</v>
      </c>
      <c r="Z51" s="1">
        <v>0</v>
      </c>
      <c r="AA51" s="1">
        <v>0</v>
      </c>
    </row>
    <row r="52" spans="1:28" ht="12.95">
      <c r="A52" s="8">
        <v>44574</v>
      </c>
      <c r="B52" s="1" t="s">
        <v>482</v>
      </c>
      <c r="C52" s="1">
        <v>0</v>
      </c>
      <c r="D52" s="1">
        <v>0</v>
      </c>
      <c r="E52" s="1">
        <v>0</v>
      </c>
      <c r="F52" s="1">
        <v>0</v>
      </c>
      <c r="G52" s="1" t="s">
        <v>47</v>
      </c>
      <c r="H52" s="1">
        <v>0</v>
      </c>
      <c r="I52" s="1">
        <v>1</v>
      </c>
      <c r="J52" s="1">
        <v>4600</v>
      </c>
      <c r="K52" s="1">
        <v>678</v>
      </c>
      <c r="L52" s="1">
        <v>745</v>
      </c>
      <c r="M52" s="1">
        <v>1</v>
      </c>
      <c r="N52" s="1" t="s">
        <v>406</v>
      </c>
      <c r="O52" s="1">
        <v>1</v>
      </c>
      <c r="P52" s="1">
        <v>0</v>
      </c>
      <c r="Q52" s="1">
        <v>0</v>
      </c>
      <c r="R52" s="1">
        <v>0</v>
      </c>
      <c r="S52" s="1">
        <v>1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1</v>
      </c>
      <c r="Z52" s="1">
        <v>0</v>
      </c>
      <c r="AA52" s="1">
        <v>0</v>
      </c>
    </row>
    <row r="53" spans="1:28" ht="12.95">
      <c r="A53" s="8">
        <v>44574</v>
      </c>
      <c r="B53" s="1" t="s">
        <v>483</v>
      </c>
      <c r="C53" s="1">
        <v>0</v>
      </c>
      <c r="D53" s="1">
        <v>0</v>
      </c>
      <c r="E53" s="1">
        <v>1</v>
      </c>
      <c r="F53" s="1">
        <v>0</v>
      </c>
      <c r="G53" s="1">
        <v>0</v>
      </c>
      <c r="H53" s="1">
        <v>0</v>
      </c>
      <c r="I53" s="1">
        <v>1</v>
      </c>
      <c r="J53" s="1">
        <v>3300</v>
      </c>
      <c r="K53" s="1">
        <v>1400</v>
      </c>
      <c r="L53" s="1">
        <v>2300</v>
      </c>
      <c r="M53" s="1">
        <v>1</v>
      </c>
      <c r="N53" s="1" t="s">
        <v>484</v>
      </c>
      <c r="O53" s="1">
        <v>1</v>
      </c>
      <c r="P53" s="1">
        <v>0</v>
      </c>
      <c r="Q53" s="1">
        <v>0</v>
      </c>
      <c r="R53" s="1">
        <v>1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1</v>
      </c>
      <c r="Z53" s="1">
        <v>0</v>
      </c>
      <c r="AA53" s="1">
        <v>1</v>
      </c>
    </row>
    <row r="54" spans="1:28" ht="12.95">
      <c r="A54" s="8">
        <v>44574</v>
      </c>
      <c r="B54" s="1" t="s">
        <v>485</v>
      </c>
      <c r="C54" s="1">
        <v>0</v>
      </c>
      <c r="D54" s="1">
        <v>0</v>
      </c>
      <c r="E54" s="1">
        <v>0</v>
      </c>
      <c r="F54" s="1">
        <v>0</v>
      </c>
      <c r="G54" s="1" t="s">
        <v>47</v>
      </c>
      <c r="H54" s="1">
        <v>1</v>
      </c>
      <c r="I54" s="1">
        <v>0</v>
      </c>
      <c r="J54" s="1">
        <v>6500</v>
      </c>
      <c r="K54" s="1">
        <v>476</v>
      </c>
      <c r="L54" s="1">
        <v>727</v>
      </c>
      <c r="M54" s="1">
        <v>1</v>
      </c>
      <c r="N54" s="1" t="s">
        <v>486</v>
      </c>
      <c r="O54" s="1">
        <v>1</v>
      </c>
      <c r="P54" s="1">
        <v>0</v>
      </c>
      <c r="Q54" s="1">
        <v>0</v>
      </c>
      <c r="R54" s="1">
        <v>0</v>
      </c>
      <c r="S54" s="1">
        <v>1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1</v>
      </c>
      <c r="Z54" s="1">
        <v>0</v>
      </c>
      <c r="AA54" s="1">
        <v>0</v>
      </c>
    </row>
    <row r="55" spans="1:28" ht="12.95">
      <c r="A55" s="8">
        <v>44574</v>
      </c>
      <c r="B55" s="1" t="s">
        <v>487</v>
      </c>
      <c r="C55" s="1">
        <v>0</v>
      </c>
      <c r="D55" s="1">
        <v>0</v>
      </c>
      <c r="E55" s="1">
        <v>1</v>
      </c>
      <c r="F55" s="1">
        <v>0</v>
      </c>
      <c r="G55" s="1">
        <v>0</v>
      </c>
      <c r="H55" s="1">
        <v>0</v>
      </c>
      <c r="I55" s="1">
        <v>1</v>
      </c>
      <c r="J55" s="1">
        <v>2500</v>
      </c>
      <c r="K55" s="1">
        <v>613</v>
      </c>
      <c r="L55" s="1">
        <v>449</v>
      </c>
      <c r="M55" s="1">
        <v>1</v>
      </c>
      <c r="N55" s="1" t="s">
        <v>488</v>
      </c>
      <c r="O55" s="1">
        <v>1</v>
      </c>
      <c r="P55" s="1">
        <v>0</v>
      </c>
      <c r="Q55" s="1">
        <v>0</v>
      </c>
      <c r="R55" s="1">
        <v>1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1</v>
      </c>
      <c r="Z55" s="1">
        <v>0</v>
      </c>
      <c r="AA55" s="1">
        <v>0</v>
      </c>
    </row>
    <row r="56" spans="1:28" ht="12.95">
      <c r="A56" s="8">
        <v>44574</v>
      </c>
      <c r="B56" s="1" t="s">
        <v>489</v>
      </c>
      <c r="C56" s="1">
        <v>0</v>
      </c>
      <c r="D56" s="1">
        <v>0</v>
      </c>
      <c r="E56" s="1">
        <v>1</v>
      </c>
      <c r="F56" s="1">
        <v>0</v>
      </c>
      <c r="G56" s="1">
        <v>0</v>
      </c>
      <c r="H56" s="1">
        <v>1</v>
      </c>
      <c r="I56" s="1">
        <v>0</v>
      </c>
      <c r="J56" s="1">
        <v>1500</v>
      </c>
      <c r="K56" s="1">
        <v>260</v>
      </c>
      <c r="L56" s="1">
        <v>201</v>
      </c>
      <c r="M56" s="1">
        <v>1</v>
      </c>
      <c r="N56" s="1" t="s">
        <v>441</v>
      </c>
      <c r="O56" s="1">
        <v>1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1</v>
      </c>
      <c r="Z56" s="1">
        <v>0</v>
      </c>
      <c r="AA56" s="1">
        <v>0</v>
      </c>
    </row>
    <row r="57" spans="1:28" ht="12.95">
      <c r="A57" s="8">
        <v>44575</v>
      </c>
      <c r="B57" s="1" t="s">
        <v>490</v>
      </c>
      <c r="C57" s="1">
        <v>0</v>
      </c>
      <c r="D57" s="1">
        <v>0</v>
      </c>
      <c r="E57" s="1">
        <v>0</v>
      </c>
      <c r="F57" s="1">
        <v>0</v>
      </c>
      <c r="G57" s="1" t="s">
        <v>47</v>
      </c>
      <c r="H57" s="1">
        <v>0</v>
      </c>
      <c r="I57" s="1">
        <v>1</v>
      </c>
      <c r="J57" s="1">
        <v>2900</v>
      </c>
      <c r="K57" s="1">
        <v>310</v>
      </c>
      <c r="L57" s="1">
        <v>376</v>
      </c>
      <c r="M57" s="1">
        <v>1</v>
      </c>
      <c r="N57" s="1" t="s">
        <v>491</v>
      </c>
      <c r="O57" s="1">
        <v>1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1</v>
      </c>
      <c r="Z57" s="1">
        <v>0</v>
      </c>
      <c r="AA57" s="1">
        <v>0</v>
      </c>
    </row>
    <row r="58" spans="1:28" ht="12.95">
      <c r="A58" s="8">
        <v>44575</v>
      </c>
      <c r="B58" s="1" t="s">
        <v>492</v>
      </c>
      <c r="C58" s="1">
        <v>0</v>
      </c>
      <c r="D58" s="1">
        <v>0</v>
      </c>
      <c r="E58" s="1">
        <v>0</v>
      </c>
      <c r="F58" s="1">
        <v>0</v>
      </c>
      <c r="G58" s="1" t="s">
        <v>47</v>
      </c>
      <c r="H58" s="1">
        <v>0</v>
      </c>
      <c r="I58" s="1">
        <v>1</v>
      </c>
      <c r="J58" s="1">
        <v>3500</v>
      </c>
      <c r="K58" s="1">
        <v>356</v>
      </c>
      <c r="L58" s="1">
        <v>297</v>
      </c>
      <c r="M58" s="1">
        <v>1</v>
      </c>
      <c r="N58" s="1" t="s">
        <v>493</v>
      </c>
      <c r="O58" s="1">
        <v>1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1</v>
      </c>
      <c r="Z58" s="1">
        <v>0</v>
      </c>
      <c r="AA58" s="1">
        <v>0</v>
      </c>
    </row>
    <row r="59" spans="1:28" ht="12.95">
      <c r="A59" s="8">
        <v>44575</v>
      </c>
      <c r="B59" s="1" t="s">
        <v>494</v>
      </c>
      <c r="C59" s="1">
        <v>0</v>
      </c>
      <c r="D59" s="1">
        <v>0</v>
      </c>
      <c r="E59" s="1">
        <v>1</v>
      </c>
      <c r="F59" s="1">
        <v>0</v>
      </c>
      <c r="G59" s="1">
        <v>0</v>
      </c>
      <c r="H59" s="1">
        <v>1</v>
      </c>
      <c r="I59" s="1">
        <v>0</v>
      </c>
      <c r="J59" s="1">
        <v>986</v>
      </c>
      <c r="K59" s="1">
        <v>278</v>
      </c>
      <c r="L59" s="1">
        <v>133</v>
      </c>
      <c r="M59" s="1">
        <v>1</v>
      </c>
      <c r="N59" s="1" t="s">
        <v>441</v>
      </c>
      <c r="O59" s="1">
        <v>1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1</v>
      </c>
      <c r="Z59" s="1">
        <v>0</v>
      </c>
      <c r="AA59" s="1">
        <v>0</v>
      </c>
    </row>
    <row r="60" spans="1:28" ht="12.95">
      <c r="A60" s="8">
        <v>44575</v>
      </c>
      <c r="B60" s="1" t="s">
        <v>495</v>
      </c>
      <c r="C60" s="1">
        <v>0</v>
      </c>
      <c r="D60" s="1">
        <v>1</v>
      </c>
      <c r="E60" s="1">
        <v>0</v>
      </c>
      <c r="F60" s="1">
        <v>0</v>
      </c>
      <c r="G60" s="1">
        <v>0</v>
      </c>
      <c r="H60" s="1">
        <v>1</v>
      </c>
      <c r="I60" s="1">
        <v>0</v>
      </c>
      <c r="J60" s="1">
        <v>4700</v>
      </c>
      <c r="K60" s="1">
        <v>721</v>
      </c>
      <c r="L60" s="1">
        <v>392</v>
      </c>
      <c r="M60" s="1">
        <v>1</v>
      </c>
      <c r="N60" s="1" t="s">
        <v>496</v>
      </c>
      <c r="O60" s="1">
        <v>1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1</v>
      </c>
      <c r="Z60" s="1">
        <v>0</v>
      </c>
      <c r="AA60" s="1">
        <v>1</v>
      </c>
    </row>
    <row r="61" spans="1:28" ht="12.95">
      <c r="A61" s="8">
        <v>44575</v>
      </c>
      <c r="B61" s="1" t="s">
        <v>401</v>
      </c>
      <c r="C61" s="1">
        <v>0</v>
      </c>
      <c r="D61" s="1">
        <v>0</v>
      </c>
      <c r="E61" s="1">
        <v>1</v>
      </c>
      <c r="F61" s="1">
        <v>0</v>
      </c>
      <c r="G61" s="1">
        <v>0</v>
      </c>
      <c r="H61" s="1">
        <v>0</v>
      </c>
      <c r="I61" s="1">
        <v>1</v>
      </c>
      <c r="J61" s="1">
        <v>2500</v>
      </c>
      <c r="K61" s="1">
        <v>1000</v>
      </c>
      <c r="L61" s="1">
        <v>494</v>
      </c>
      <c r="M61" s="1">
        <v>1</v>
      </c>
      <c r="N61" s="1" t="s">
        <v>497</v>
      </c>
      <c r="O61" s="1">
        <v>1</v>
      </c>
      <c r="P61" s="1">
        <v>0</v>
      </c>
      <c r="Q61" s="1">
        <v>1</v>
      </c>
      <c r="R61" s="1">
        <v>0</v>
      </c>
      <c r="S61" s="1">
        <v>1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1</v>
      </c>
      <c r="Z61" s="1">
        <v>0</v>
      </c>
      <c r="AA61" s="1">
        <v>0</v>
      </c>
    </row>
    <row r="62" spans="1:28" ht="12.95">
      <c r="A62" s="8">
        <v>44575</v>
      </c>
      <c r="B62" s="1" t="s">
        <v>498</v>
      </c>
      <c r="C62" s="1">
        <v>0</v>
      </c>
      <c r="D62" s="1">
        <v>0</v>
      </c>
      <c r="E62" s="1">
        <v>0</v>
      </c>
      <c r="F62" s="1">
        <v>0</v>
      </c>
      <c r="G62" s="1" t="s">
        <v>47</v>
      </c>
      <c r="H62" s="1">
        <v>0</v>
      </c>
      <c r="I62" s="1">
        <v>1</v>
      </c>
      <c r="J62" s="1">
        <v>3300</v>
      </c>
      <c r="K62" s="1">
        <v>2200</v>
      </c>
      <c r="L62" s="1">
        <v>635</v>
      </c>
      <c r="M62" s="1">
        <v>1</v>
      </c>
      <c r="N62" s="1" t="s">
        <v>443</v>
      </c>
      <c r="O62" s="1">
        <v>1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1</v>
      </c>
      <c r="Z62" s="1">
        <v>0</v>
      </c>
      <c r="AA62" s="1">
        <v>0</v>
      </c>
    </row>
    <row r="63" spans="1:28" ht="12.95">
      <c r="A63" s="8">
        <v>44575</v>
      </c>
      <c r="B63" s="1" t="s">
        <v>499</v>
      </c>
      <c r="C63" s="1">
        <v>0</v>
      </c>
      <c r="D63" s="1">
        <v>0</v>
      </c>
      <c r="E63" s="1">
        <v>1</v>
      </c>
      <c r="F63" s="1">
        <v>0</v>
      </c>
      <c r="G63" s="1">
        <v>0</v>
      </c>
      <c r="H63" s="1">
        <v>1</v>
      </c>
      <c r="I63" s="1">
        <v>0</v>
      </c>
      <c r="J63" s="1">
        <v>1900</v>
      </c>
      <c r="K63" s="1">
        <v>407</v>
      </c>
      <c r="L63" s="1">
        <v>285</v>
      </c>
      <c r="M63" s="1">
        <v>1</v>
      </c>
      <c r="N63" s="1" t="s">
        <v>104</v>
      </c>
      <c r="O63" s="1">
        <v>1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1</v>
      </c>
      <c r="Z63" s="1">
        <v>0</v>
      </c>
      <c r="AA63" s="1">
        <v>1</v>
      </c>
    </row>
    <row r="64" spans="1:28" ht="12.95">
      <c r="A64" s="8">
        <v>44576</v>
      </c>
      <c r="B64" s="1" t="s">
        <v>500</v>
      </c>
      <c r="C64" s="1">
        <v>0</v>
      </c>
      <c r="D64" s="1">
        <v>0</v>
      </c>
      <c r="E64" s="1">
        <v>0</v>
      </c>
      <c r="F64" s="1">
        <v>0</v>
      </c>
      <c r="G64" s="1" t="s">
        <v>47</v>
      </c>
      <c r="H64" s="1">
        <v>0</v>
      </c>
      <c r="I64" s="1">
        <v>1</v>
      </c>
      <c r="J64" s="1">
        <v>2800</v>
      </c>
      <c r="K64" s="1">
        <v>238</v>
      </c>
      <c r="L64" s="1">
        <v>380</v>
      </c>
      <c r="M64" s="1">
        <v>1</v>
      </c>
      <c r="N64" s="1" t="s">
        <v>501</v>
      </c>
      <c r="O64" s="1">
        <v>1</v>
      </c>
      <c r="P64" s="1">
        <v>0</v>
      </c>
      <c r="Q64" s="1">
        <v>0</v>
      </c>
      <c r="R64" s="1">
        <v>0</v>
      </c>
      <c r="S64" s="1">
        <v>1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1</v>
      </c>
      <c r="AB64" s="1" t="s">
        <v>502</v>
      </c>
    </row>
    <row r="65" spans="1:28" ht="12.95">
      <c r="A65" s="8">
        <v>44576</v>
      </c>
      <c r="B65" s="1" t="s">
        <v>503</v>
      </c>
      <c r="C65" s="1">
        <v>0</v>
      </c>
      <c r="D65" s="1">
        <v>0</v>
      </c>
      <c r="E65" s="1">
        <v>0</v>
      </c>
      <c r="F65" s="1">
        <v>0</v>
      </c>
      <c r="G65" s="1" t="s">
        <v>47</v>
      </c>
      <c r="H65" s="1">
        <v>1</v>
      </c>
      <c r="I65" s="1">
        <v>0</v>
      </c>
      <c r="J65" s="1">
        <v>1600</v>
      </c>
      <c r="K65" s="1">
        <v>252</v>
      </c>
      <c r="L65" s="1">
        <v>421</v>
      </c>
      <c r="M65" s="1">
        <v>1</v>
      </c>
      <c r="N65" s="1" t="s">
        <v>504</v>
      </c>
      <c r="O65" s="1">
        <v>1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1</v>
      </c>
      <c r="Z65" s="1">
        <v>0</v>
      </c>
      <c r="AA65" s="1">
        <v>1</v>
      </c>
    </row>
    <row r="66" spans="1:28" ht="12.95">
      <c r="A66" s="8">
        <v>44576</v>
      </c>
      <c r="B66" s="1" t="s">
        <v>505</v>
      </c>
      <c r="C66" s="1">
        <v>0</v>
      </c>
      <c r="D66" s="1">
        <v>0</v>
      </c>
      <c r="E66" s="1">
        <v>0</v>
      </c>
      <c r="F66" s="1">
        <v>0</v>
      </c>
      <c r="G66" s="1" t="s">
        <v>47</v>
      </c>
      <c r="H66" s="1">
        <v>1</v>
      </c>
      <c r="I66" s="1">
        <v>0</v>
      </c>
      <c r="J66" s="1">
        <v>3600</v>
      </c>
      <c r="K66" s="1">
        <v>258</v>
      </c>
      <c r="L66" s="1">
        <v>345</v>
      </c>
      <c r="M66" s="1">
        <v>1</v>
      </c>
      <c r="N66" s="1" t="s">
        <v>506</v>
      </c>
      <c r="O66" s="1">
        <v>1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</row>
    <row r="67" spans="1:28" ht="12.95">
      <c r="A67" s="8">
        <v>44576</v>
      </c>
      <c r="B67" s="1" t="s">
        <v>507</v>
      </c>
      <c r="C67" s="1">
        <v>0</v>
      </c>
      <c r="D67" s="1">
        <v>1</v>
      </c>
      <c r="E67" s="1">
        <v>0</v>
      </c>
      <c r="F67" s="1">
        <v>0</v>
      </c>
      <c r="G67" s="1">
        <v>0</v>
      </c>
      <c r="H67" s="1">
        <v>1</v>
      </c>
      <c r="I67" s="1">
        <v>0</v>
      </c>
      <c r="J67" s="1">
        <v>6600</v>
      </c>
      <c r="K67" s="1">
        <v>1300</v>
      </c>
      <c r="L67" s="1">
        <v>874</v>
      </c>
      <c r="M67" s="1">
        <v>1</v>
      </c>
      <c r="N67" s="1" t="s">
        <v>508</v>
      </c>
      <c r="O67" s="1">
        <v>1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1</v>
      </c>
      <c r="Z67" s="1">
        <v>0</v>
      </c>
      <c r="AA67" s="1">
        <v>0</v>
      </c>
    </row>
    <row r="68" spans="1:28" ht="12.95">
      <c r="A68" s="8">
        <v>44576</v>
      </c>
      <c r="B68" s="1" t="s">
        <v>509</v>
      </c>
      <c r="C68" s="1">
        <v>0</v>
      </c>
      <c r="D68" s="1">
        <v>1</v>
      </c>
      <c r="E68" s="1">
        <v>0</v>
      </c>
      <c r="F68" s="1">
        <v>0</v>
      </c>
      <c r="G68" s="1">
        <v>0</v>
      </c>
      <c r="H68" s="1">
        <v>1</v>
      </c>
      <c r="I68" s="1">
        <v>0</v>
      </c>
      <c r="J68" s="1">
        <v>6500</v>
      </c>
      <c r="K68" s="1">
        <v>1200</v>
      </c>
      <c r="L68" s="1">
        <v>518</v>
      </c>
      <c r="M68" s="1">
        <v>1</v>
      </c>
      <c r="N68" s="1" t="s">
        <v>510</v>
      </c>
      <c r="O68" s="1">
        <v>1</v>
      </c>
      <c r="P68" s="1">
        <v>0</v>
      </c>
      <c r="Q68" s="1">
        <v>0</v>
      </c>
      <c r="R68" s="1">
        <v>1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1</v>
      </c>
      <c r="Z68" s="1">
        <v>0</v>
      </c>
      <c r="AA68" s="1">
        <v>0</v>
      </c>
      <c r="AB68" s="1" t="s">
        <v>511</v>
      </c>
    </row>
    <row r="69" spans="1:28" ht="12.95">
      <c r="A69" s="8">
        <v>44577</v>
      </c>
      <c r="B69" s="1" t="s">
        <v>512</v>
      </c>
      <c r="C69" s="1">
        <v>0</v>
      </c>
      <c r="D69" s="1">
        <v>1</v>
      </c>
      <c r="E69" s="1">
        <v>0</v>
      </c>
      <c r="F69" s="1">
        <v>0</v>
      </c>
      <c r="G69" s="1">
        <v>0</v>
      </c>
      <c r="H69" s="1">
        <v>1</v>
      </c>
      <c r="I69" s="1">
        <v>0</v>
      </c>
      <c r="J69" s="1">
        <v>4200</v>
      </c>
      <c r="K69" s="1">
        <v>407</v>
      </c>
      <c r="L69" s="1">
        <v>336</v>
      </c>
      <c r="M69" s="1">
        <v>1</v>
      </c>
      <c r="N69" s="1" t="s">
        <v>104</v>
      </c>
      <c r="O69" s="1">
        <v>1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</row>
    <row r="70" spans="1:28" ht="12.95">
      <c r="A70" s="8">
        <v>44577</v>
      </c>
      <c r="B70" s="1" t="s">
        <v>513</v>
      </c>
      <c r="C70" s="1">
        <v>0</v>
      </c>
      <c r="D70" s="1">
        <v>0</v>
      </c>
      <c r="E70" s="1">
        <v>0</v>
      </c>
      <c r="F70" s="1">
        <v>0</v>
      </c>
      <c r="G70" s="1" t="s">
        <v>47</v>
      </c>
      <c r="H70" s="1">
        <v>0</v>
      </c>
      <c r="I70" s="1">
        <v>1</v>
      </c>
      <c r="J70" s="1">
        <v>1600</v>
      </c>
      <c r="K70" s="1">
        <v>127</v>
      </c>
      <c r="L70" s="1">
        <v>244</v>
      </c>
      <c r="M70" s="1">
        <v>1</v>
      </c>
      <c r="N70" s="1" t="s">
        <v>229</v>
      </c>
      <c r="O70" s="1">
        <v>1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1</v>
      </c>
      <c r="Z70" s="1">
        <v>0</v>
      </c>
      <c r="AA70" s="1">
        <v>1</v>
      </c>
      <c r="AB70" s="1" t="s">
        <v>502</v>
      </c>
    </row>
    <row r="71" spans="1:28" ht="12.95">
      <c r="A71" s="8">
        <v>44577</v>
      </c>
      <c r="B71" s="1" t="s">
        <v>499</v>
      </c>
      <c r="C71" s="1">
        <v>0</v>
      </c>
      <c r="D71" s="1">
        <v>1</v>
      </c>
      <c r="E71" s="1">
        <v>0</v>
      </c>
      <c r="F71" s="1">
        <v>0</v>
      </c>
      <c r="G71" s="1">
        <v>0</v>
      </c>
      <c r="H71" s="1">
        <v>1</v>
      </c>
      <c r="I71" s="1">
        <v>0</v>
      </c>
      <c r="J71" s="1">
        <v>2100</v>
      </c>
      <c r="K71" s="1">
        <v>519</v>
      </c>
      <c r="L71" s="1">
        <v>267</v>
      </c>
      <c r="M71" s="1">
        <v>1</v>
      </c>
      <c r="N71" s="1" t="s">
        <v>362</v>
      </c>
      <c r="O71" s="1">
        <v>1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1</v>
      </c>
      <c r="Z71" s="1">
        <v>0</v>
      </c>
      <c r="AA71" s="1">
        <v>0</v>
      </c>
    </row>
    <row r="72" spans="1:28" ht="12.95">
      <c r="A72" s="8">
        <v>44577</v>
      </c>
      <c r="B72" s="1" t="s">
        <v>514</v>
      </c>
      <c r="C72" s="1">
        <v>0</v>
      </c>
      <c r="D72" s="1">
        <v>0</v>
      </c>
      <c r="E72" s="1">
        <v>0</v>
      </c>
      <c r="F72" s="1">
        <v>0</v>
      </c>
      <c r="G72" s="1" t="s">
        <v>47</v>
      </c>
      <c r="H72" s="1">
        <v>0</v>
      </c>
      <c r="I72" s="1">
        <v>1</v>
      </c>
      <c r="J72" s="1">
        <v>2500</v>
      </c>
      <c r="K72" s="1">
        <v>201</v>
      </c>
      <c r="L72" s="1">
        <v>332</v>
      </c>
      <c r="M72" s="1">
        <v>1</v>
      </c>
      <c r="N72" s="1" t="s">
        <v>229</v>
      </c>
      <c r="O72" s="1">
        <v>1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</row>
    <row r="73" spans="1:28" ht="12.95">
      <c r="A73" s="8">
        <v>44577</v>
      </c>
      <c r="B73" s="1" t="s">
        <v>515</v>
      </c>
      <c r="C73" s="1">
        <v>0</v>
      </c>
      <c r="D73" s="1">
        <v>0</v>
      </c>
      <c r="E73" s="1">
        <v>0</v>
      </c>
      <c r="F73" s="1">
        <v>0</v>
      </c>
      <c r="G73" s="1" t="s">
        <v>47</v>
      </c>
      <c r="H73" s="1">
        <v>0</v>
      </c>
      <c r="I73" s="1">
        <v>1</v>
      </c>
      <c r="J73" s="1">
        <v>4100</v>
      </c>
      <c r="K73" s="1">
        <v>229</v>
      </c>
      <c r="L73" s="1">
        <v>355</v>
      </c>
      <c r="M73" s="1">
        <v>1</v>
      </c>
      <c r="N73" s="1" t="s">
        <v>516</v>
      </c>
      <c r="O73" s="1">
        <v>1</v>
      </c>
      <c r="P73" s="1">
        <v>0</v>
      </c>
      <c r="Q73" s="1">
        <v>0</v>
      </c>
      <c r="R73" s="1">
        <v>1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</row>
    <row r="74" spans="1:28" ht="12.95">
      <c r="A74" s="8">
        <v>44578</v>
      </c>
      <c r="B74" s="1" t="s">
        <v>517</v>
      </c>
      <c r="C74" s="1">
        <v>0</v>
      </c>
      <c r="D74" s="1">
        <v>0</v>
      </c>
      <c r="E74" s="1">
        <v>0</v>
      </c>
      <c r="F74" s="1">
        <v>0</v>
      </c>
      <c r="G74" s="1" t="s">
        <v>47</v>
      </c>
      <c r="H74" s="1">
        <v>0</v>
      </c>
      <c r="I74" s="1">
        <v>1</v>
      </c>
      <c r="J74" s="1">
        <v>2800</v>
      </c>
      <c r="K74" s="1">
        <v>356</v>
      </c>
      <c r="L74" s="1">
        <v>348</v>
      </c>
      <c r="M74" s="1">
        <v>1</v>
      </c>
      <c r="N74" s="1" t="s">
        <v>518</v>
      </c>
      <c r="O74" s="1">
        <v>1</v>
      </c>
      <c r="P74" s="1">
        <v>0</v>
      </c>
      <c r="Q74" s="1">
        <v>0</v>
      </c>
      <c r="R74" s="1">
        <v>0</v>
      </c>
      <c r="S74" s="1">
        <v>1</v>
      </c>
      <c r="T74" s="1">
        <v>1</v>
      </c>
      <c r="U74" s="1">
        <v>0</v>
      </c>
      <c r="V74" s="1">
        <v>0</v>
      </c>
      <c r="W74" s="1">
        <v>0</v>
      </c>
      <c r="X74" s="1">
        <v>0</v>
      </c>
      <c r="Y74" s="1">
        <v>1</v>
      </c>
      <c r="Z74" s="1">
        <v>0</v>
      </c>
      <c r="AA74" s="1">
        <v>0</v>
      </c>
    </row>
    <row r="75" spans="1:28" ht="12.95">
      <c r="A75" s="8">
        <v>44578</v>
      </c>
      <c r="B75" s="1" t="s">
        <v>519</v>
      </c>
      <c r="C75" s="1">
        <v>0</v>
      </c>
      <c r="D75" s="1">
        <v>0</v>
      </c>
      <c r="E75" s="1">
        <v>0</v>
      </c>
      <c r="F75" s="1">
        <v>0</v>
      </c>
      <c r="G75" s="1" t="s">
        <v>47</v>
      </c>
      <c r="H75" s="1">
        <v>0</v>
      </c>
      <c r="I75" s="1">
        <v>1</v>
      </c>
      <c r="J75" s="1">
        <v>1700</v>
      </c>
      <c r="K75" s="1">
        <v>151</v>
      </c>
      <c r="L75" s="1">
        <v>228</v>
      </c>
      <c r="M75" s="1">
        <v>1</v>
      </c>
      <c r="N75" s="1" t="s">
        <v>520</v>
      </c>
      <c r="O75" s="1">
        <v>1</v>
      </c>
      <c r="P75" s="1">
        <v>0</v>
      </c>
      <c r="Q75" s="1">
        <v>0</v>
      </c>
      <c r="R75" s="1">
        <v>0</v>
      </c>
      <c r="S75" s="1">
        <v>1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1</v>
      </c>
      <c r="AB75" s="1" t="s">
        <v>521</v>
      </c>
    </row>
    <row r="76" spans="1:28" ht="12.95">
      <c r="A76" s="8">
        <v>44578</v>
      </c>
      <c r="B76" s="1" t="s">
        <v>522</v>
      </c>
      <c r="C76" s="1">
        <v>0</v>
      </c>
      <c r="D76" s="1">
        <v>0</v>
      </c>
      <c r="E76" s="1">
        <v>1</v>
      </c>
      <c r="F76" s="1">
        <v>0</v>
      </c>
      <c r="G76" s="1">
        <v>0</v>
      </c>
      <c r="H76" s="1">
        <v>0</v>
      </c>
      <c r="I76" s="1">
        <v>1</v>
      </c>
      <c r="J76" s="1">
        <v>1900</v>
      </c>
      <c r="K76" s="1">
        <v>599</v>
      </c>
      <c r="L76" s="1">
        <v>389</v>
      </c>
      <c r="M76" s="1">
        <v>1</v>
      </c>
      <c r="N76" s="1" t="s">
        <v>523</v>
      </c>
      <c r="O76" s="1">
        <v>1</v>
      </c>
      <c r="P76" s="1">
        <v>0</v>
      </c>
      <c r="Q76" s="1">
        <v>0</v>
      </c>
      <c r="R76" s="1">
        <v>1</v>
      </c>
      <c r="S76" s="1">
        <v>1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 t="s">
        <v>524</v>
      </c>
    </row>
    <row r="77" spans="1:28" ht="12.95">
      <c r="A77" s="8">
        <v>44578</v>
      </c>
      <c r="B77" s="1" t="s">
        <v>525</v>
      </c>
      <c r="C77" s="1">
        <v>0</v>
      </c>
      <c r="D77" s="1">
        <v>0</v>
      </c>
      <c r="E77" s="1">
        <v>1</v>
      </c>
      <c r="F77" s="1">
        <v>0</v>
      </c>
      <c r="G77" s="1">
        <v>0</v>
      </c>
      <c r="H77" s="1">
        <v>1</v>
      </c>
      <c r="I77" s="1">
        <v>0</v>
      </c>
      <c r="J77" s="1">
        <v>2000</v>
      </c>
      <c r="K77" s="1">
        <v>210</v>
      </c>
      <c r="L77" s="1">
        <v>189</v>
      </c>
      <c r="M77" s="1">
        <v>1</v>
      </c>
      <c r="N77" s="1" t="s">
        <v>510</v>
      </c>
      <c r="O77" s="1">
        <v>1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</row>
    <row r="78" spans="1:28" ht="12.95">
      <c r="A78" s="8">
        <v>44578</v>
      </c>
      <c r="B78" s="1" t="s">
        <v>512</v>
      </c>
      <c r="C78" s="1">
        <v>0</v>
      </c>
      <c r="D78" s="1">
        <v>0</v>
      </c>
      <c r="E78" s="1">
        <v>1</v>
      </c>
      <c r="F78" s="1">
        <v>0</v>
      </c>
      <c r="G78" s="1">
        <v>0</v>
      </c>
      <c r="H78" s="1">
        <v>0</v>
      </c>
      <c r="I78" s="1">
        <v>1</v>
      </c>
      <c r="J78" s="1">
        <v>3900</v>
      </c>
      <c r="K78" s="1">
        <v>1100</v>
      </c>
      <c r="L78" s="1">
        <v>599</v>
      </c>
      <c r="M78" s="1">
        <v>1</v>
      </c>
      <c r="N78" s="1" t="s">
        <v>362</v>
      </c>
      <c r="O78" s="1">
        <v>1</v>
      </c>
      <c r="P78" s="1">
        <v>0</v>
      </c>
      <c r="Q78" s="1">
        <v>0</v>
      </c>
      <c r="R78" s="1">
        <v>0</v>
      </c>
      <c r="S78" s="1">
        <v>0</v>
      </c>
      <c r="T78" s="1">
        <v>1</v>
      </c>
      <c r="U78" s="1">
        <v>0</v>
      </c>
      <c r="V78" s="1">
        <v>0</v>
      </c>
      <c r="W78" s="1">
        <v>0</v>
      </c>
      <c r="X78" s="1">
        <v>0</v>
      </c>
      <c r="Y78" s="1">
        <v>1</v>
      </c>
      <c r="Z78" s="1">
        <v>0</v>
      </c>
      <c r="AA78" s="1">
        <v>0</v>
      </c>
      <c r="AB78" s="1" t="s">
        <v>526</v>
      </c>
    </row>
    <row r="79" spans="1:28" ht="12.95">
      <c r="A79" s="8">
        <v>44578</v>
      </c>
      <c r="B79" s="1" t="s">
        <v>527</v>
      </c>
      <c r="C79" s="1">
        <v>0</v>
      </c>
      <c r="D79" s="1">
        <v>0</v>
      </c>
      <c r="E79" s="1">
        <v>1</v>
      </c>
      <c r="F79" s="1">
        <v>0</v>
      </c>
      <c r="G79" s="1">
        <v>0</v>
      </c>
      <c r="H79" s="1">
        <v>0</v>
      </c>
      <c r="I79" s="1">
        <v>1</v>
      </c>
      <c r="J79" s="1">
        <v>8500</v>
      </c>
      <c r="K79" s="1">
        <v>1900</v>
      </c>
      <c r="L79" s="1">
        <v>2200</v>
      </c>
      <c r="M79" s="1">
        <v>1</v>
      </c>
      <c r="N79" s="1" t="s">
        <v>528</v>
      </c>
      <c r="O79" s="1">
        <v>1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1</v>
      </c>
      <c r="Z79" s="1">
        <v>0</v>
      </c>
      <c r="AA79" s="1">
        <v>0</v>
      </c>
    </row>
    <row r="80" spans="1:28" ht="12.95">
      <c r="A80" s="8">
        <v>44579</v>
      </c>
      <c r="B80" s="1" t="s">
        <v>519</v>
      </c>
      <c r="C80" s="1">
        <v>0</v>
      </c>
      <c r="D80" s="1">
        <v>0</v>
      </c>
      <c r="E80" s="1">
        <v>0</v>
      </c>
      <c r="F80" s="1">
        <v>0</v>
      </c>
      <c r="G80" s="1" t="s">
        <v>47</v>
      </c>
      <c r="H80" s="1">
        <v>0</v>
      </c>
      <c r="I80" s="1">
        <v>1</v>
      </c>
      <c r="J80" s="1">
        <v>961</v>
      </c>
      <c r="K80" s="1">
        <v>31</v>
      </c>
      <c r="L80" s="1">
        <v>65</v>
      </c>
      <c r="M80" s="1">
        <v>1</v>
      </c>
      <c r="N80" s="1" t="s">
        <v>529</v>
      </c>
      <c r="O80" s="1">
        <v>1</v>
      </c>
      <c r="P80" s="1">
        <v>0</v>
      </c>
      <c r="Q80" s="1">
        <v>1</v>
      </c>
      <c r="R80" s="1">
        <v>0</v>
      </c>
      <c r="S80" s="1">
        <v>1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1</v>
      </c>
      <c r="Z80" s="1">
        <v>0</v>
      </c>
      <c r="AA80" s="1">
        <v>0</v>
      </c>
    </row>
    <row r="81" spans="1:28" ht="12.95">
      <c r="A81" s="8">
        <v>44579</v>
      </c>
      <c r="B81" s="1" t="s">
        <v>530</v>
      </c>
      <c r="C81" s="1">
        <v>0</v>
      </c>
      <c r="D81" s="1">
        <v>0</v>
      </c>
      <c r="E81" s="1">
        <v>0</v>
      </c>
      <c r="F81" s="1">
        <v>0</v>
      </c>
      <c r="G81" s="1" t="s">
        <v>47</v>
      </c>
      <c r="H81" s="1">
        <v>0</v>
      </c>
      <c r="I81" s="1">
        <v>1</v>
      </c>
      <c r="J81" s="1">
        <v>8800</v>
      </c>
      <c r="K81" s="1">
        <v>1000</v>
      </c>
      <c r="L81" s="1">
        <v>1000</v>
      </c>
      <c r="M81" s="1">
        <v>1</v>
      </c>
      <c r="N81" s="1" t="s">
        <v>441</v>
      </c>
      <c r="O81" s="1">
        <v>1</v>
      </c>
      <c r="P81" s="1">
        <v>0</v>
      </c>
      <c r="Q81" s="1">
        <v>0</v>
      </c>
      <c r="R81" s="1">
        <v>0</v>
      </c>
      <c r="S81" s="1">
        <v>1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1</v>
      </c>
      <c r="Z81" s="1">
        <v>0</v>
      </c>
      <c r="AA81" s="1">
        <v>0</v>
      </c>
    </row>
    <row r="82" spans="1:28" ht="12.95">
      <c r="A82" s="8">
        <v>44579</v>
      </c>
      <c r="B82" s="1" t="s">
        <v>531</v>
      </c>
      <c r="C82" s="1">
        <v>0</v>
      </c>
      <c r="D82" s="1">
        <v>0</v>
      </c>
      <c r="E82" s="1">
        <v>0</v>
      </c>
      <c r="F82" s="1">
        <v>0</v>
      </c>
      <c r="G82" s="1" t="s">
        <v>532</v>
      </c>
      <c r="H82" s="1">
        <v>1</v>
      </c>
      <c r="I82" s="1">
        <v>0</v>
      </c>
      <c r="J82" s="1">
        <v>8800</v>
      </c>
      <c r="K82" s="1">
        <v>1200</v>
      </c>
      <c r="L82" s="1">
        <v>703</v>
      </c>
      <c r="M82" s="1">
        <v>1</v>
      </c>
      <c r="N82" s="1" t="s">
        <v>506</v>
      </c>
      <c r="O82" s="1">
        <v>1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0</v>
      </c>
      <c r="AA82" s="1">
        <v>1</v>
      </c>
      <c r="AB82" s="1" t="s">
        <v>533</v>
      </c>
    </row>
    <row r="83" spans="1:28" ht="12.95">
      <c r="A83" s="8">
        <v>44579</v>
      </c>
      <c r="B83" s="36" t="s">
        <v>534</v>
      </c>
      <c r="C83" s="1">
        <v>0</v>
      </c>
      <c r="D83" s="1">
        <v>1</v>
      </c>
      <c r="E83" s="1">
        <v>0</v>
      </c>
      <c r="F83" s="1">
        <v>0</v>
      </c>
      <c r="G83" s="1">
        <v>0</v>
      </c>
      <c r="H83" s="1">
        <v>1</v>
      </c>
      <c r="I83" s="1">
        <v>0</v>
      </c>
      <c r="J83" s="1">
        <v>1200</v>
      </c>
      <c r="K83" s="1">
        <v>179</v>
      </c>
      <c r="L83" s="1">
        <v>82</v>
      </c>
      <c r="M83" s="1">
        <v>1</v>
      </c>
      <c r="N83" s="1" t="s">
        <v>535</v>
      </c>
      <c r="O83" s="1">
        <v>1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</row>
    <row r="84" spans="1:28" ht="12.95">
      <c r="A84" s="8">
        <v>44579</v>
      </c>
      <c r="B84" s="1" t="s">
        <v>512</v>
      </c>
      <c r="C84" s="1">
        <v>0</v>
      </c>
      <c r="D84" s="1">
        <v>0</v>
      </c>
      <c r="E84" s="1">
        <v>0</v>
      </c>
      <c r="F84" s="1">
        <v>0</v>
      </c>
      <c r="G84" s="1" t="s">
        <v>47</v>
      </c>
      <c r="H84" s="1">
        <v>0</v>
      </c>
      <c r="I84" s="1">
        <v>1</v>
      </c>
      <c r="J84" s="1">
        <v>3400</v>
      </c>
      <c r="K84" s="1">
        <v>245</v>
      </c>
      <c r="L84" s="1">
        <v>243</v>
      </c>
      <c r="M84" s="1">
        <v>1</v>
      </c>
      <c r="N84" s="1" t="s">
        <v>104</v>
      </c>
      <c r="O84" s="1">
        <v>1</v>
      </c>
      <c r="P84" s="1">
        <v>0</v>
      </c>
      <c r="Q84" s="1">
        <v>0</v>
      </c>
      <c r="R84" s="1">
        <v>0</v>
      </c>
      <c r="S84" s="1">
        <v>1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1</v>
      </c>
      <c r="Z84" s="1">
        <v>0</v>
      </c>
      <c r="AA84" s="1">
        <v>0</v>
      </c>
    </row>
    <row r="85" spans="1:28" ht="12.95">
      <c r="A85" s="8">
        <v>44579</v>
      </c>
      <c r="B85" s="1" t="s">
        <v>536</v>
      </c>
      <c r="C85" s="1">
        <v>0</v>
      </c>
      <c r="D85" s="1">
        <v>0</v>
      </c>
      <c r="E85" s="1">
        <v>1</v>
      </c>
      <c r="F85" s="1">
        <v>0</v>
      </c>
      <c r="G85" s="1">
        <v>0</v>
      </c>
      <c r="H85" s="1">
        <v>0</v>
      </c>
      <c r="I85" s="1">
        <v>1</v>
      </c>
      <c r="J85" s="1">
        <v>2200</v>
      </c>
      <c r="K85" s="1">
        <v>1000</v>
      </c>
      <c r="L85" s="1">
        <v>359</v>
      </c>
      <c r="M85" s="1">
        <v>1</v>
      </c>
      <c r="N85" s="1" t="s">
        <v>516</v>
      </c>
      <c r="O85" s="1">
        <v>1</v>
      </c>
      <c r="P85" s="1">
        <v>0</v>
      </c>
      <c r="Q85" s="1">
        <v>0</v>
      </c>
      <c r="R85" s="1">
        <v>0</v>
      </c>
      <c r="S85" s="1">
        <v>1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</row>
    <row r="86" spans="1:28" ht="12.95">
      <c r="A86" s="8">
        <v>44579</v>
      </c>
      <c r="B86" s="1" t="s">
        <v>537</v>
      </c>
      <c r="C86" s="1">
        <v>0</v>
      </c>
      <c r="D86" s="1">
        <v>1</v>
      </c>
      <c r="E86" s="1">
        <v>0</v>
      </c>
      <c r="F86" s="1">
        <v>0</v>
      </c>
      <c r="G86" s="1">
        <v>0</v>
      </c>
      <c r="H86" s="1">
        <v>1</v>
      </c>
      <c r="I86" s="1">
        <v>0</v>
      </c>
      <c r="J86" s="1">
        <v>2600</v>
      </c>
      <c r="K86" s="1">
        <v>257</v>
      </c>
      <c r="L86" s="1">
        <v>190</v>
      </c>
      <c r="M86" s="1">
        <v>1</v>
      </c>
      <c r="N86" s="1" t="s">
        <v>535</v>
      </c>
      <c r="O86" s="1">
        <v>1</v>
      </c>
      <c r="P86" s="1">
        <v>0</v>
      </c>
      <c r="Q86" s="1">
        <v>1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</row>
    <row r="87" spans="1:28" ht="12.95">
      <c r="A87" s="8">
        <v>44579</v>
      </c>
      <c r="B87" s="1" t="s">
        <v>538</v>
      </c>
      <c r="C87" s="1">
        <v>0</v>
      </c>
      <c r="D87" s="1">
        <v>0</v>
      </c>
      <c r="E87" s="1">
        <v>0</v>
      </c>
      <c r="F87" s="1">
        <v>0</v>
      </c>
      <c r="G87" s="1" t="s">
        <v>539</v>
      </c>
      <c r="H87" s="1">
        <v>1</v>
      </c>
      <c r="I87" s="1">
        <v>0</v>
      </c>
      <c r="J87" s="1">
        <v>9300</v>
      </c>
      <c r="K87" s="1">
        <v>1000</v>
      </c>
      <c r="L87" s="1">
        <v>758</v>
      </c>
      <c r="M87" s="1">
        <v>1</v>
      </c>
      <c r="N87" s="1" t="s">
        <v>540</v>
      </c>
      <c r="O87" s="1">
        <v>1</v>
      </c>
      <c r="P87" s="1">
        <v>0</v>
      </c>
      <c r="Q87" s="1">
        <v>0</v>
      </c>
      <c r="R87" s="1">
        <v>0</v>
      </c>
      <c r="S87" s="1">
        <v>0</v>
      </c>
      <c r="T87" s="1">
        <v>1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1</v>
      </c>
      <c r="AB87" s="1" t="s">
        <v>533</v>
      </c>
    </row>
    <row r="88" spans="1:28" ht="12.95">
      <c r="A88" s="8">
        <v>44580</v>
      </c>
      <c r="B88" s="1" t="s">
        <v>541</v>
      </c>
      <c r="C88" s="1">
        <v>0</v>
      </c>
      <c r="D88" s="1">
        <v>0</v>
      </c>
      <c r="E88" s="1">
        <v>0</v>
      </c>
      <c r="F88" s="1">
        <v>0</v>
      </c>
      <c r="G88" s="1" t="s">
        <v>47</v>
      </c>
      <c r="H88" s="1">
        <v>0</v>
      </c>
      <c r="I88" s="1">
        <v>1</v>
      </c>
      <c r="J88" s="1">
        <v>1400</v>
      </c>
      <c r="K88" s="1">
        <v>112</v>
      </c>
      <c r="L88" s="1">
        <v>109</v>
      </c>
      <c r="M88" s="1">
        <v>1</v>
      </c>
      <c r="N88" s="1" t="s">
        <v>542</v>
      </c>
      <c r="O88" s="1">
        <v>1</v>
      </c>
      <c r="P88" s="1">
        <v>0</v>
      </c>
      <c r="Q88" s="1">
        <v>0</v>
      </c>
      <c r="R88" s="1">
        <v>0</v>
      </c>
      <c r="S88" s="1">
        <v>1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1</v>
      </c>
      <c r="Z88" s="1">
        <v>0</v>
      </c>
      <c r="AA88" s="1">
        <v>0</v>
      </c>
    </row>
    <row r="89" spans="1:28" ht="12.95">
      <c r="A89" s="8">
        <v>44580</v>
      </c>
      <c r="B89" s="1" t="s">
        <v>543</v>
      </c>
      <c r="C89" s="1">
        <v>0</v>
      </c>
      <c r="D89" s="1">
        <v>1</v>
      </c>
      <c r="E89" s="1">
        <v>0</v>
      </c>
      <c r="F89" s="1">
        <v>0</v>
      </c>
      <c r="G89" s="1">
        <v>0</v>
      </c>
      <c r="H89" s="1">
        <v>1</v>
      </c>
      <c r="I89" s="1">
        <v>0</v>
      </c>
      <c r="J89" s="1">
        <v>689</v>
      </c>
      <c r="K89" s="1">
        <v>246</v>
      </c>
      <c r="L89" s="1">
        <v>114</v>
      </c>
      <c r="M89" s="1">
        <v>1</v>
      </c>
      <c r="N89" s="1" t="s">
        <v>443</v>
      </c>
      <c r="O89" s="1">
        <v>1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1</v>
      </c>
      <c r="Z89" s="1">
        <v>0</v>
      </c>
      <c r="AA89" s="1">
        <v>0</v>
      </c>
    </row>
    <row r="90" spans="1:28" ht="12.95">
      <c r="A90" s="8">
        <v>44580</v>
      </c>
      <c r="B90" s="1" t="s">
        <v>544</v>
      </c>
      <c r="C90" s="1">
        <v>0</v>
      </c>
      <c r="D90" s="1">
        <v>0</v>
      </c>
      <c r="E90" s="1">
        <v>0</v>
      </c>
      <c r="F90" s="1">
        <v>0</v>
      </c>
      <c r="G90" s="1" t="s">
        <v>47</v>
      </c>
      <c r="H90" s="1">
        <v>0</v>
      </c>
      <c r="I90" s="1">
        <v>1</v>
      </c>
      <c r="J90" s="1">
        <v>3400</v>
      </c>
      <c r="K90" s="1">
        <v>420</v>
      </c>
      <c r="L90" s="1">
        <v>251</v>
      </c>
      <c r="M90" s="1">
        <v>1</v>
      </c>
      <c r="N90" s="1" t="s">
        <v>468</v>
      </c>
      <c r="O90" s="1">
        <v>1</v>
      </c>
      <c r="P90" s="1">
        <v>0</v>
      </c>
      <c r="Q90" s="1">
        <v>0</v>
      </c>
      <c r="R90" s="1">
        <v>0</v>
      </c>
      <c r="S90" s="1">
        <v>1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1</v>
      </c>
      <c r="Z90" s="1">
        <v>0</v>
      </c>
      <c r="AA90" s="1">
        <v>0</v>
      </c>
    </row>
    <row r="91" spans="1:28" ht="12.95">
      <c r="A91" s="8">
        <v>44580</v>
      </c>
      <c r="B91" s="1" t="s">
        <v>545</v>
      </c>
      <c r="C91" s="1">
        <v>0</v>
      </c>
      <c r="D91" s="1">
        <v>0</v>
      </c>
      <c r="E91" s="1">
        <v>0</v>
      </c>
      <c r="F91" s="1">
        <v>0</v>
      </c>
      <c r="G91" s="1" t="s">
        <v>47</v>
      </c>
      <c r="H91" s="1">
        <v>1</v>
      </c>
      <c r="I91" s="1">
        <v>0</v>
      </c>
      <c r="J91" s="1">
        <v>7300</v>
      </c>
      <c r="K91" s="1">
        <v>721</v>
      </c>
      <c r="L91" s="1">
        <v>1100</v>
      </c>
      <c r="M91" s="1">
        <v>1</v>
      </c>
      <c r="N91" s="1" t="s">
        <v>546</v>
      </c>
      <c r="O91" s="1">
        <v>1</v>
      </c>
      <c r="P91" s="1">
        <v>0</v>
      </c>
      <c r="Q91" s="1">
        <v>0</v>
      </c>
      <c r="R91" s="1">
        <v>0</v>
      </c>
      <c r="S91" s="1">
        <v>0</v>
      </c>
      <c r="T91" s="1">
        <v>1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1</v>
      </c>
      <c r="AB91" s="1" t="s">
        <v>502</v>
      </c>
    </row>
    <row r="92" spans="1:28" ht="12.95">
      <c r="A92" s="8">
        <v>44580</v>
      </c>
      <c r="B92" s="1" t="s">
        <v>547</v>
      </c>
      <c r="C92" s="1">
        <v>0</v>
      </c>
      <c r="D92" s="1">
        <v>0</v>
      </c>
      <c r="E92" s="1">
        <v>0</v>
      </c>
      <c r="F92" s="1">
        <v>0</v>
      </c>
      <c r="G92" s="1" t="s">
        <v>44</v>
      </c>
      <c r="H92" s="1">
        <v>0</v>
      </c>
      <c r="I92" s="1">
        <v>1</v>
      </c>
      <c r="J92" s="1">
        <v>2200</v>
      </c>
      <c r="K92" s="1">
        <v>219</v>
      </c>
      <c r="L92" s="1">
        <v>197</v>
      </c>
      <c r="M92" s="1">
        <v>1</v>
      </c>
      <c r="N92" s="1" t="s">
        <v>510</v>
      </c>
      <c r="O92" s="1">
        <v>1</v>
      </c>
      <c r="P92" s="1">
        <v>0</v>
      </c>
      <c r="Q92" s="1">
        <v>0</v>
      </c>
      <c r="R92" s="1">
        <v>0</v>
      </c>
      <c r="S92" s="1">
        <v>1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</row>
    <row r="93" spans="1:28" ht="12.95">
      <c r="A93" s="8">
        <v>44580</v>
      </c>
      <c r="B93" s="1" t="s">
        <v>548</v>
      </c>
      <c r="C93" s="1">
        <v>0</v>
      </c>
      <c r="D93" s="1">
        <v>1</v>
      </c>
      <c r="E93" s="1">
        <v>0</v>
      </c>
      <c r="F93" s="1">
        <v>0</v>
      </c>
      <c r="G93" s="1">
        <v>0</v>
      </c>
      <c r="H93" s="1">
        <v>1</v>
      </c>
      <c r="I93" s="1">
        <v>0</v>
      </c>
      <c r="J93" s="1">
        <v>3900</v>
      </c>
      <c r="K93" s="1">
        <v>193</v>
      </c>
      <c r="L93" s="1">
        <v>325</v>
      </c>
      <c r="M93" s="1">
        <v>1</v>
      </c>
      <c r="N93" s="1" t="s">
        <v>549</v>
      </c>
      <c r="O93" s="1">
        <v>1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</row>
    <row r="94" spans="1:28" ht="12.95">
      <c r="A94" s="8">
        <v>44580</v>
      </c>
      <c r="B94" s="1" t="s">
        <v>550</v>
      </c>
      <c r="C94" s="1">
        <v>0</v>
      </c>
      <c r="D94" s="1">
        <v>0</v>
      </c>
      <c r="E94" s="1">
        <v>0</v>
      </c>
      <c r="F94" s="1">
        <v>1</v>
      </c>
      <c r="G94" s="1">
        <v>0</v>
      </c>
      <c r="H94" s="1">
        <v>0</v>
      </c>
      <c r="I94" s="1">
        <v>1</v>
      </c>
      <c r="J94" s="1">
        <v>4000</v>
      </c>
      <c r="K94" s="1">
        <v>424</v>
      </c>
      <c r="L94" s="1">
        <v>238</v>
      </c>
      <c r="M94" s="1">
        <v>1</v>
      </c>
      <c r="N94" s="1" t="s">
        <v>443</v>
      </c>
      <c r="O94" s="1">
        <v>1</v>
      </c>
      <c r="P94" s="1">
        <v>0</v>
      </c>
      <c r="Q94" s="1">
        <v>1</v>
      </c>
      <c r="R94" s="1">
        <v>0</v>
      </c>
      <c r="S94" s="1">
        <v>1</v>
      </c>
      <c r="T94" s="1">
        <v>1</v>
      </c>
      <c r="U94" s="1">
        <v>0</v>
      </c>
      <c r="V94" s="1">
        <v>0</v>
      </c>
      <c r="W94" s="1">
        <v>0</v>
      </c>
      <c r="X94" s="1">
        <v>0</v>
      </c>
      <c r="Y94" s="1">
        <v>1</v>
      </c>
      <c r="Z94" s="1">
        <v>0</v>
      </c>
      <c r="AA94" s="1">
        <v>0</v>
      </c>
      <c r="AB94" s="1" t="s">
        <v>460</v>
      </c>
    </row>
    <row r="95" spans="1:28" ht="12.95">
      <c r="A95" s="8">
        <v>44580</v>
      </c>
      <c r="B95" s="1" t="s">
        <v>551</v>
      </c>
      <c r="C95" s="1">
        <v>0</v>
      </c>
      <c r="D95" s="1">
        <v>1</v>
      </c>
      <c r="E95" s="1">
        <v>0</v>
      </c>
      <c r="F95" s="1">
        <v>0</v>
      </c>
      <c r="G95" s="1">
        <v>0</v>
      </c>
      <c r="H95" s="1">
        <v>1</v>
      </c>
      <c r="I95" s="1">
        <v>0</v>
      </c>
      <c r="J95" s="1">
        <v>1300</v>
      </c>
      <c r="K95" s="1">
        <v>355</v>
      </c>
      <c r="L95" s="1">
        <v>211</v>
      </c>
      <c r="M95" s="1">
        <v>1</v>
      </c>
      <c r="N95" s="1" t="s">
        <v>508</v>
      </c>
      <c r="O95" s="1">
        <v>1</v>
      </c>
      <c r="P95" s="1">
        <v>0</v>
      </c>
      <c r="Q95" s="1">
        <v>0</v>
      </c>
      <c r="R95" s="1">
        <v>0</v>
      </c>
      <c r="S95" s="1">
        <v>0</v>
      </c>
      <c r="T95" s="1">
        <v>1</v>
      </c>
      <c r="U95" s="1">
        <v>0</v>
      </c>
      <c r="V95" s="1">
        <v>0</v>
      </c>
      <c r="W95" s="1">
        <v>0</v>
      </c>
      <c r="X95" s="1">
        <v>0</v>
      </c>
      <c r="Y95" s="1">
        <v>1</v>
      </c>
      <c r="Z95" s="1">
        <v>0</v>
      </c>
      <c r="AA95" s="1">
        <v>0</v>
      </c>
    </row>
    <row r="96" spans="1:28" ht="12.95">
      <c r="A96" s="8">
        <v>44580</v>
      </c>
      <c r="B96" s="1" t="s">
        <v>552</v>
      </c>
      <c r="C96" s="1">
        <v>0</v>
      </c>
      <c r="D96" s="1">
        <v>1</v>
      </c>
      <c r="E96" s="1">
        <v>0</v>
      </c>
      <c r="F96" s="1">
        <v>0</v>
      </c>
      <c r="G96" s="1">
        <v>0</v>
      </c>
      <c r="H96" s="1">
        <v>1</v>
      </c>
      <c r="I96" s="1">
        <v>0</v>
      </c>
      <c r="J96" s="1">
        <v>7100</v>
      </c>
      <c r="K96" s="1">
        <v>1000</v>
      </c>
      <c r="L96" s="1">
        <v>394</v>
      </c>
      <c r="M96" s="1">
        <v>1</v>
      </c>
      <c r="N96" s="1" t="s">
        <v>104</v>
      </c>
      <c r="O96" s="1">
        <v>1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</row>
    <row r="97" spans="1:28" ht="12.95">
      <c r="A97" s="8">
        <v>44581</v>
      </c>
      <c r="B97" s="1" t="s">
        <v>553</v>
      </c>
      <c r="C97" s="1">
        <v>0</v>
      </c>
      <c r="D97" s="1">
        <v>1</v>
      </c>
      <c r="E97" s="1">
        <v>0</v>
      </c>
      <c r="F97" s="1">
        <v>0</v>
      </c>
      <c r="G97" s="1">
        <v>0</v>
      </c>
      <c r="H97" s="1">
        <v>1</v>
      </c>
      <c r="I97" s="1">
        <v>0</v>
      </c>
      <c r="J97" s="1">
        <v>4900</v>
      </c>
      <c r="K97" s="1">
        <v>497</v>
      </c>
      <c r="L97" s="1">
        <v>680</v>
      </c>
      <c r="M97" s="1">
        <v>1</v>
      </c>
      <c r="N97" s="1" t="s">
        <v>508</v>
      </c>
      <c r="O97" s="1">
        <v>1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1</v>
      </c>
      <c r="Z97" s="1">
        <v>0</v>
      </c>
      <c r="AA97" s="1">
        <v>0</v>
      </c>
    </row>
    <row r="98" spans="1:28" ht="12.95">
      <c r="A98" s="8">
        <v>44581</v>
      </c>
      <c r="B98" s="1" t="s">
        <v>554</v>
      </c>
      <c r="C98" s="1">
        <v>0</v>
      </c>
      <c r="D98" s="1">
        <v>0</v>
      </c>
      <c r="E98" s="1">
        <v>0</v>
      </c>
      <c r="F98" s="1">
        <v>0</v>
      </c>
      <c r="G98" s="1" t="s">
        <v>47</v>
      </c>
      <c r="H98" s="1">
        <v>0</v>
      </c>
      <c r="I98" s="1">
        <v>1</v>
      </c>
      <c r="J98" s="1">
        <v>804</v>
      </c>
      <c r="K98" s="1">
        <v>306</v>
      </c>
      <c r="L98" s="1">
        <v>370</v>
      </c>
      <c r="M98" s="1">
        <v>1</v>
      </c>
      <c r="N98" s="1" t="s">
        <v>555</v>
      </c>
      <c r="O98" s="1">
        <v>1</v>
      </c>
      <c r="P98" s="1">
        <v>0</v>
      </c>
      <c r="Q98" s="1">
        <v>0</v>
      </c>
      <c r="R98" s="1">
        <v>0</v>
      </c>
      <c r="S98" s="1">
        <v>1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1</v>
      </c>
      <c r="Z98" s="1">
        <v>0</v>
      </c>
      <c r="AA98" s="1">
        <v>1</v>
      </c>
      <c r="AB98" s="1" t="s">
        <v>556</v>
      </c>
    </row>
    <row r="99" spans="1:28" ht="12.95">
      <c r="A99" s="8">
        <v>44581</v>
      </c>
      <c r="B99" s="1" t="s">
        <v>557</v>
      </c>
      <c r="C99" s="1">
        <v>0</v>
      </c>
      <c r="D99" s="1">
        <v>1</v>
      </c>
      <c r="E99" s="1">
        <v>0</v>
      </c>
      <c r="F99" s="1">
        <v>0</v>
      </c>
      <c r="G99" s="1">
        <v>0</v>
      </c>
      <c r="H99" s="1">
        <v>1</v>
      </c>
      <c r="I99" s="1">
        <v>0</v>
      </c>
      <c r="J99" s="1">
        <v>699</v>
      </c>
      <c r="K99" s="1">
        <v>210</v>
      </c>
      <c r="L99" s="1">
        <v>123</v>
      </c>
      <c r="M99" s="1">
        <v>1</v>
      </c>
      <c r="N99" s="1" t="s">
        <v>447</v>
      </c>
      <c r="O99" s="1">
        <v>1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1</v>
      </c>
      <c r="Z99" s="1">
        <v>0</v>
      </c>
      <c r="AA99" s="1">
        <v>0</v>
      </c>
    </row>
    <row r="100" spans="1:28" ht="12.95">
      <c r="A100" s="8">
        <v>44581</v>
      </c>
      <c r="B100" s="1" t="s">
        <v>558</v>
      </c>
      <c r="C100" s="1">
        <v>0</v>
      </c>
      <c r="D100" s="1">
        <v>0</v>
      </c>
      <c r="E100" s="1">
        <v>0</v>
      </c>
      <c r="F100" s="1">
        <v>0</v>
      </c>
      <c r="G100" s="1" t="s">
        <v>47</v>
      </c>
      <c r="H100" s="1">
        <v>0</v>
      </c>
      <c r="I100" s="1">
        <v>1</v>
      </c>
      <c r="J100" s="1">
        <v>807</v>
      </c>
      <c r="K100" s="1">
        <v>126</v>
      </c>
      <c r="L100" s="1">
        <v>104</v>
      </c>
      <c r="M100" s="1">
        <v>1</v>
      </c>
      <c r="N100" s="1" t="s">
        <v>559</v>
      </c>
      <c r="O100" s="1">
        <v>1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</row>
    <row r="101" spans="1:28" ht="12.95">
      <c r="A101" s="8">
        <v>44580</v>
      </c>
      <c r="B101" s="1" t="s">
        <v>552</v>
      </c>
      <c r="C101" s="1">
        <v>0</v>
      </c>
      <c r="D101" s="1">
        <v>1</v>
      </c>
      <c r="E101" s="1">
        <v>0</v>
      </c>
      <c r="F101" s="1">
        <v>0</v>
      </c>
      <c r="G101" s="1">
        <v>0</v>
      </c>
      <c r="H101" s="1">
        <v>1</v>
      </c>
      <c r="I101" s="1">
        <v>0</v>
      </c>
      <c r="J101" s="1">
        <v>2300</v>
      </c>
      <c r="K101" s="1">
        <v>945</v>
      </c>
      <c r="L101" s="1">
        <v>246</v>
      </c>
      <c r="M101" s="1">
        <v>1</v>
      </c>
      <c r="N101" s="1" t="s">
        <v>104</v>
      </c>
      <c r="O101" s="1">
        <v>1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 t="s">
        <v>560</v>
      </c>
    </row>
    <row r="102" spans="1:28" ht="12.95">
      <c r="A102" s="8">
        <v>44581</v>
      </c>
      <c r="B102" s="1" t="s">
        <v>561</v>
      </c>
      <c r="C102" s="1">
        <v>0</v>
      </c>
      <c r="D102" s="1">
        <v>0</v>
      </c>
      <c r="E102" s="1">
        <v>0</v>
      </c>
      <c r="F102" s="1">
        <v>1</v>
      </c>
      <c r="G102" s="1">
        <v>0</v>
      </c>
      <c r="H102" s="1">
        <v>0</v>
      </c>
      <c r="I102" s="1">
        <v>1</v>
      </c>
      <c r="J102" s="1">
        <v>790</v>
      </c>
      <c r="K102" s="1">
        <v>144</v>
      </c>
      <c r="L102" s="1">
        <v>26</v>
      </c>
      <c r="M102" s="1">
        <v>1</v>
      </c>
      <c r="N102" s="1" t="s">
        <v>562</v>
      </c>
      <c r="O102" s="1">
        <v>1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1</v>
      </c>
      <c r="AB102" s="1" t="s">
        <v>563</v>
      </c>
    </row>
    <row r="103" spans="1:28" ht="12.95">
      <c r="A103" s="8">
        <v>44581</v>
      </c>
      <c r="B103" s="1" t="s">
        <v>564</v>
      </c>
      <c r="C103" s="1">
        <v>0</v>
      </c>
      <c r="D103" s="1">
        <v>0</v>
      </c>
      <c r="E103" s="1">
        <v>0</v>
      </c>
      <c r="F103" s="1">
        <v>0</v>
      </c>
      <c r="G103" s="1" t="s">
        <v>47</v>
      </c>
      <c r="H103" s="1">
        <v>1</v>
      </c>
      <c r="I103" s="1">
        <v>0</v>
      </c>
      <c r="J103" s="1">
        <v>2300</v>
      </c>
      <c r="K103" s="1">
        <v>842</v>
      </c>
      <c r="L103" s="1">
        <v>415</v>
      </c>
      <c r="M103" s="1">
        <v>1</v>
      </c>
      <c r="N103" s="1" t="s">
        <v>443</v>
      </c>
      <c r="O103" s="1">
        <v>1</v>
      </c>
      <c r="P103" s="1">
        <v>0</v>
      </c>
      <c r="Q103" s="1">
        <v>0</v>
      </c>
      <c r="R103" s="1">
        <v>0</v>
      </c>
      <c r="S103" s="1">
        <v>1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1</v>
      </c>
      <c r="Z103" s="1">
        <v>0</v>
      </c>
      <c r="AA103" s="1">
        <v>0</v>
      </c>
    </row>
    <row r="104" spans="1:28" ht="12.95">
      <c r="A104" s="8">
        <v>44581</v>
      </c>
      <c r="B104" s="1" t="s">
        <v>565</v>
      </c>
      <c r="C104" s="1">
        <v>0</v>
      </c>
      <c r="D104" s="1">
        <v>0</v>
      </c>
      <c r="E104" s="1">
        <v>0</v>
      </c>
      <c r="F104" s="1">
        <v>0</v>
      </c>
      <c r="G104" s="1" t="s">
        <v>47</v>
      </c>
      <c r="H104" s="1">
        <v>1</v>
      </c>
      <c r="I104" s="1">
        <v>0</v>
      </c>
      <c r="J104" s="1">
        <v>2700</v>
      </c>
      <c r="K104" s="1">
        <v>237</v>
      </c>
      <c r="L104" s="1">
        <v>232</v>
      </c>
      <c r="M104" s="1">
        <v>1</v>
      </c>
      <c r="N104" s="1" t="s">
        <v>566</v>
      </c>
      <c r="O104" s="1">
        <v>1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1</v>
      </c>
      <c r="AB104" s="1" t="s">
        <v>567</v>
      </c>
    </row>
    <row r="105" spans="1:28" ht="12.95">
      <c r="A105" s="8">
        <v>44582</v>
      </c>
      <c r="B105" s="1" t="s">
        <v>568</v>
      </c>
      <c r="C105" s="1">
        <v>0</v>
      </c>
      <c r="D105" s="1">
        <v>0</v>
      </c>
      <c r="E105" s="1">
        <v>0</v>
      </c>
      <c r="F105" s="1">
        <v>0</v>
      </c>
      <c r="G105" s="1" t="s">
        <v>47</v>
      </c>
      <c r="H105" s="1">
        <v>0</v>
      </c>
      <c r="I105" s="1">
        <v>1</v>
      </c>
      <c r="J105" s="1">
        <v>3700</v>
      </c>
      <c r="K105" s="1">
        <v>475</v>
      </c>
      <c r="L105" s="1">
        <v>811</v>
      </c>
      <c r="M105" s="1">
        <v>1</v>
      </c>
      <c r="N105" s="1" t="s">
        <v>496</v>
      </c>
      <c r="O105" s="1">
        <v>1</v>
      </c>
      <c r="P105" s="1">
        <v>0</v>
      </c>
      <c r="Q105" s="1">
        <v>0</v>
      </c>
      <c r="R105" s="1">
        <v>0</v>
      </c>
      <c r="S105" s="1">
        <v>1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1</v>
      </c>
      <c r="Z105" s="1">
        <v>0</v>
      </c>
      <c r="AA105" s="1">
        <v>0</v>
      </c>
    </row>
    <row r="106" spans="1:28" ht="12.95">
      <c r="A106" s="8">
        <v>44582</v>
      </c>
      <c r="B106" s="1" t="s">
        <v>569</v>
      </c>
      <c r="C106" s="1">
        <v>0</v>
      </c>
      <c r="D106" s="1">
        <v>0</v>
      </c>
      <c r="E106" s="1">
        <v>0</v>
      </c>
      <c r="F106" s="1">
        <v>0</v>
      </c>
      <c r="G106" s="1" t="s">
        <v>47</v>
      </c>
      <c r="H106" s="1">
        <v>0</v>
      </c>
      <c r="I106" s="1">
        <v>1</v>
      </c>
      <c r="J106" s="1">
        <v>2300</v>
      </c>
      <c r="K106" s="1">
        <v>193</v>
      </c>
      <c r="L106" s="1">
        <v>256</v>
      </c>
      <c r="M106" s="1">
        <v>1</v>
      </c>
      <c r="N106" s="1" t="s">
        <v>504</v>
      </c>
      <c r="O106" s="1">
        <v>1</v>
      </c>
      <c r="P106" s="1">
        <v>0</v>
      </c>
      <c r="Q106" s="1">
        <v>0</v>
      </c>
      <c r="R106" s="1">
        <v>1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 t="s">
        <v>570</v>
      </c>
    </row>
    <row r="107" spans="1:28" ht="12.95">
      <c r="A107" s="8">
        <v>44582</v>
      </c>
      <c r="B107" s="1" t="s">
        <v>571</v>
      </c>
      <c r="C107" s="1">
        <v>0</v>
      </c>
      <c r="D107" s="1">
        <v>0</v>
      </c>
      <c r="E107" s="1">
        <v>1</v>
      </c>
      <c r="F107" s="1">
        <v>0</v>
      </c>
      <c r="G107" s="1">
        <v>0</v>
      </c>
      <c r="H107" s="1">
        <v>0</v>
      </c>
      <c r="I107" s="1">
        <v>1</v>
      </c>
      <c r="J107" s="1">
        <v>2600</v>
      </c>
      <c r="K107" s="1">
        <v>804</v>
      </c>
      <c r="L107" s="1">
        <v>346</v>
      </c>
      <c r="M107" s="1">
        <v>1</v>
      </c>
      <c r="N107" s="1" t="s">
        <v>572</v>
      </c>
      <c r="O107" s="1">
        <v>1</v>
      </c>
      <c r="P107" s="1">
        <v>0</v>
      </c>
      <c r="Q107" s="1">
        <v>0</v>
      </c>
      <c r="R107" s="1">
        <v>1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 t="s">
        <v>573</v>
      </c>
    </row>
    <row r="108" spans="1:28" ht="12.95">
      <c r="A108" s="8">
        <v>44582</v>
      </c>
      <c r="B108" s="1" t="s">
        <v>574</v>
      </c>
      <c r="C108" s="1">
        <v>0</v>
      </c>
      <c r="D108" s="1">
        <v>1</v>
      </c>
      <c r="E108" s="1">
        <v>0</v>
      </c>
      <c r="F108" s="1">
        <v>0</v>
      </c>
      <c r="G108" s="1">
        <v>0</v>
      </c>
      <c r="H108" s="1">
        <v>1</v>
      </c>
      <c r="I108" s="1">
        <v>0</v>
      </c>
      <c r="J108" s="1">
        <v>1000</v>
      </c>
      <c r="K108" s="1">
        <v>117</v>
      </c>
      <c r="L108" s="1">
        <v>86</v>
      </c>
      <c r="M108" s="1">
        <v>1</v>
      </c>
      <c r="N108" s="1" t="s">
        <v>419</v>
      </c>
      <c r="O108" s="1">
        <v>1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1</v>
      </c>
      <c r="Z108" s="1">
        <v>0</v>
      </c>
      <c r="AA108" s="1">
        <v>0</v>
      </c>
    </row>
    <row r="109" spans="1:28" ht="12.95">
      <c r="A109" s="8">
        <v>44582</v>
      </c>
      <c r="B109" s="1" t="s">
        <v>575</v>
      </c>
      <c r="C109" s="1">
        <v>0</v>
      </c>
      <c r="D109" s="1">
        <v>1</v>
      </c>
      <c r="E109" s="1">
        <v>0</v>
      </c>
      <c r="F109" s="1">
        <v>0</v>
      </c>
      <c r="G109" s="1">
        <v>0</v>
      </c>
      <c r="H109" s="1">
        <v>1</v>
      </c>
      <c r="I109" s="1">
        <v>0</v>
      </c>
      <c r="J109" s="1">
        <v>3600</v>
      </c>
      <c r="K109" s="1">
        <v>1000</v>
      </c>
      <c r="L109" s="1">
        <v>873</v>
      </c>
      <c r="M109" s="1">
        <v>1</v>
      </c>
      <c r="N109" s="1" t="s">
        <v>576</v>
      </c>
      <c r="O109" s="1">
        <v>1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1</v>
      </c>
      <c r="Z109" s="1">
        <v>0</v>
      </c>
      <c r="AA109" s="1">
        <v>0</v>
      </c>
    </row>
    <row r="110" spans="1:28" ht="12.95">
      <c r="A110" s="8">
        <v>44582</v>
      </c>
      <c r="B110" s="1" t="s">
        <v>577</v>
      </c>
      <c r="C110" s="1">
        <v>0</v>
      </c>
      <c r="D110" s="1">
        <v>0</v>
      </c>
      <c r="E110" s="1">
        <v>0</v>
      </c>
      <c r="F110" s="1">
        <v>0</v>
      </c>
      <c r="G110" s="1" t="s">
        <v>47</v>
      </c>
      <c r="H110" s="1">
        <v>0</v>
      </c>
      <c r="I110" s="1">
        <v>1</v>
      </c>
      <c r="J110" s="1">
        <v>9700</v>
      </c>
      <c r="K110" s="1">
        <v>1700</v>
      </c>
      <c r="L110" s="1">
        <v>1500</v>
      </c>
      <c r="M110" s="1">
        <v>1</v>
      </c>
      <c r="N110" s="1" t="s">
        <v>578</v>
      </c>
      <c r="O110" s="1">
        <v>1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1</v>
      </c>
      <c r="Z110" s="1">
        <v>0</v>
      </c>
      <c r="AA110" s="1">
        <v>0</v>
      </c>
      <c r="AB110" s="1" t="s">
        <v>579</v>
      </c>
    </row>
    <row r="111" spans="1:28" ht="12.95">
      <c r="A111" s="8">
        <v>44582</v>
      </c>
      <c r="B111" s="1" t="s">
        <v>536</v>
      </c>
      <c r="C111" s="1">
        <v>0</v>
      </c>
      <c r="D111" s="1">
        <v>0</v>
      </c>
      <c r="E111" s="1">
        <v>1</v>
      </c>
      <c r="F111" s="1">
        <v>0</v>
      </c>
      <c r="G111" s="1">
        <v>0</v>
      </c>
      <c r="H111" s="1">
        <v>0</v>
      </c>
      <c r="I111" s="1">
        <v>1</v>
      </c>
      <c r="J111" s="1">
        <v>8600</v>
      </c>
      <c r="K111" s="1">
        <v>3200</v>
      </c>
      <c r="L111" s="1">
        <v>4700</v>
      </c>
      <c r="M111" s="1">
        <v>1</v>
      </c>
      <c r="N111" s="1" t="s">
        <v>580</v>
      </c>
      <c r="O111" s="1">
        <v>1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1</v>
      </c>
      <c r="Z111" s="1">
        <v>0</v>
      </c>
      <c r="AA111" s="1">
        <v>0</v>
      </c>
    </row>
    <row r="112" spans="1:28" ht="12.95">
      <c r="A112" s="8">
        <v>44582</v>
      </c>
      <c r="B112" s="1" t="s">
        <v>515</v>
      </c>
      <c r="C112" s="1">
        <v>0</v>
      </c>
      <c r="D112" s="1">
        <v>0</v>
      </c>
      <c r="E112" s="1">
        <v>0</v>
      </c>
      <c r="F112" s="1">
        <v>0</v>
      </c>
      <c r="G112" s="1" t="s">
        <v>47</v>
      </c>
      <c r="H112" s="1">
        <v>1</v>
      </c>
      <c r="I112" s="1">
        <v>0</v>
      </c>
      <c r="J112" s="1">
        <v>11000</v>
      </c>
      <c r="K112" s="1">
        <v>681</v>
      </c>
      <c r="L112" s="1">
        <v>1200</v>
      </c>
      <c r="M112" s="1">
        <v>1</v>
      </c>
      <c r="N112" s="1" t="s">
        <v>506</v>
      </c>
      <c r="O112" s="1">
        <v>1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1</v>
      </c>
      <c r="AB112" s="1" t="s">
        <v>581</v>
      </c>
    </row>
    <row r="113" spans="1:40" ht="12.95">
      <c r="A113" s="8">
        <v>44582</v>
      </c>
      <c r="B113" s="1" t="s">
        <v>582</v>
      </c>
      <c r="C113" s="1">
        <v>0</v>
      </c>
      <c r="D113" s="1">
        <v>1</v>
      </c>
      <c r="E113" s="1">
        <v>0</v>
      </c>
      <c r="F113" s="1">
        <v>0</v>
      </c>
      <c r="G113" s="1">
        <v>0</v>
      </c>
      <c r="H113" s="1">
        <v>1</v>
      </c>
      <c r="I113" s="1">
        <v>0</v>
      </c>
      <c r="J113" s="1">
        <v>3800</v>
      </c>
      <c r="K113" s="1">
        <v>1200</v>
      </c>
      <c r="L113" s="1">
        <v>536</v>
      </c>
      <c r="M113" s="1">
        <v>1</v>
      </c>
      <c r="N113" s="1" t="s">
        <v>583</v>
      </c>
      <c r="O113" s="1">
        <v>1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 t="s">
        <v>584</v>
      </c>
    </row>
    <row r="114" spans="1:40" ht="12.95">
      <c r="A114" s="9" t="s">
        <v>242</v>
      </c>
      <c r="B114" s="9">
        <v>104</v>
      </c>
      <c r="C114" s="9">
        <f t="shared" ref="C114:F114" si="0">SUM(C10:C113)</f>
        <v>0</v>
      </c>
      <c r="D114" s="9">
        <f t="shared" si="0"/>
        <v>24</v>
      </c>
      <c r="E114" s="9">
        <f t="shared" si="0"/>
        <v>31</v>
      </c>
      <c r="F114" s="9">
        <f t="shared" si="0"/>
        <v>3</v>
      </c>
      <c r="G114" s="9" t="s">
        <v>585</v>
      </c>
      <c r="H114" s="9">
        <f t="shared" ref="H114:M114" si="1">SUM(H10:H113)</f>
        <v>50</v>
      </c>
      <c r="I114" s="9">
        <f t="shared" si="1"/>
        <v>54</v>
      </c>
      <c r="J114" s="9">
        <f t="shared" si="1"/>
        <v>360798</v>
      </c>
      <c r="K114" s="9">
        <f t="shared" si="1"/>
        <v>63027</v>
      </c>
      <c r="L114" s="9">
        <f t="shared" si="1"/>
        <v>57921</v>
      </c>
      <c r="M114" s="9">
        <f t="shared" si="1"/>
        <v>101</v>
      </c>
      <c r="N114" s="9"/>
      <c r="O114" s="9">
        <f t="shared" ref="O114:AA114" si="2">SUM(O9:O113)</f>
        <v>104</v>
      </c>
      <c r="P114" s="9">
        <f t="shared" si="2"/>
        <v>0</v>
      </c>
      <c r="Q114" s="9">
        <f t="shared" si="2"/>
        <v>7</v>
      </c>
      <c r="R114" s="9">
        <f t="shared" si="2"/>
        <v>12</v>
      </c>
      <c r="S114" s="9">
        <f t="shared" si="2"/>
        <v>25</v>
      </c>
      <c r="T114" s="9">
        <f t="shared" si="2"/>
        <v>18</v>
      </c>
      <c r="U114" s="9">
        <f t="shared" si="2"/>
        <v>0</v>
      </c>
      <c r="V114" s="9">
        <f t="shared" si="2"/>
        <v>0</v>
      </c>
      <c r="W114" s="9">
        <f t="shared" si="2"/>
        <v>0</v>
      </c>
      <c r="X114" s="9">
        <f t="shared" si="2"/>
        <v>0</v>
      </c>
      <c r="Y114" s="9">
        <f t="shared" si="2"/>
        <v>71</v>
      </c>
      <c r="Z114" s="9">
        <f t="shared" si="2"/>
        <v>0</v>
      </c>
      <c r="AA114" s="9">
        <f t="shared" si="2"/>
        <v>29</v>
      </c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</row>
    <row r="115" spans="1:40" ht="12.95">
      <c r="G115" s="1" t="s">
        <v>586</v>
      </c>
    </row>
    <row r="116" spans="1:40" ht="12.95">
      <c r="B116" s="1" t="s">
        <v>587</v>
      </c>
      <c r="D116" s="1" t="s">
        <v>588</v>
      </c>
    </row>
    <row r="117" spans="1:40" ht="12.95">
      <c r="B117" s="1" t="s">
        <v>589</v>
      </c>
      <c r="D117" s="1" t="s">
        <v>590</v>
      </c>
    </row>
    <row r="118" spans="1:40" ht="12.95">
      <c r="B118" s="1" t="s">
        <v>591</v>
      </c>
      <c r="D118" s="1" t="s">
        <v>592</v>
      </c>
    </row>
    <row r="119" spans="1:40" ht="12.95">
      <c r="B119" s="1" t="s">
        <v>593</v>
      </c>
      <c r="D119" s="1" t="s">
        <v>594</v>
      </c>
    </row>
    <row r="120" spans="1:40" ht="12.95">
      <c r="B120" s="1" t="s">
        <v>595</v>
      </c>
      <c r="D120" s="1" t="s">
        <v>596</v>
      </c>
    </row>
    <row r="122" spans="1:40" ht="12.95">
      <c r="A122" s="10" t="s">
        <v>2</v>
      </c>
      <c r="B122" s="105" t="s">
        <v>401</v>
      </c>
      <c r="O122" s="1" t="s">
        <v>0</v>
      </c>
      <c r="U122" s="1" t="s">
        <v>1</v>
      </c>
    </row>
    <row r="123" spans="1:40" ht="12.95">
      <c r="A123" s="10" t="s">
        <v>6</v>
      </c>
      <c r="B123" s="105" t="s">
        <v>597</v>
      </c>
      <c r="O123" s="1" t="s">
        <v>4</v>
      </c>
      <c r="U123" s="1" t="s">
        <v>5</v>
      </c>
    </row>
    <row r="124" spans="1:40" ht="12.95">
      <c r="A124" s="10" t="s">
        <v>10</v>
      </c>
      <c r="B124" s="105">
        <v>26100</v>
      </c>
      <c r="C124" s="1"/>
      <c r="D124" s="1"/>
      <c r="E124" s="1"/>
      <c r="F124" s="1"/>
      <c r="I124" s="1"/>
      <c r="J124" s="1"/>
      <c r="K124" s="1"/>
      <c r="O124" s="1" t="s">
        <v>8</v>
      </c>
      <c r="U124" s="1" t="s">
        <v>9</v>
      </c>
    </row>
    <row r="125" spans="1:40" ht="12.95">
      <c r="A125" s="10" t="s">
        <v>13</v>
      </c>
      <c r="B125" s="105" t="s">
        <v>241</v>
      </c>
      <c r="C125" s="1"/>
      <c r="D125" s="1"/>
      <c r="E125" s="1"/>
      <c r="F125" s="1"/>
      <c r="I125" s="1"/>
      <c r="J125" s="1"/>
      <c r="K125" s="1"/>
      <c r="O125" s="1" t="s">
        <v>11</v>
      </c>
      <c r="U125" s="1" t="s">
        <v>12</v>
      </c>
    </row>
    <row r="126" spans="1:40" ht="12.95">
      <c r="A126" s="10" t="s">
        <v>242</v>
      </c>
      <c r="B126" s="105">
        <v>68</v>
      </c>
      <c r="N126" s="1"/>
      <c r="O126" s="1" t="s">
        <v>15</v>
      </c>
      <c r="P126" s="1"/>
      <c r="Q126" s="1"/>
      <c r="R126" s="1"/>
      <c r="S126" s="1"/>
      <c r="T126" s="1"/>
      <c r="AD126" s="1"/>
    </row>
    <row r="127" spans="1:40" ht="12.95">
      <c r="B127" s="106"/>
      <c r="O127" s="1" t="s">
        <v>17</v>
      </c>
    </row>
    <row r="128" spans="1:40" ht="12.95">
      <c r="O128" s="1"/>
    </row>
    <row r="129" spans="1:31" ht="12.95">
      <c r="B129" s="1"/>
      <c r="C129" s="112" t="s">
        <v>121</v>
      </c>
      <c r="D129" s="113"/>
      <c r="E129" s="113"/>
      <c r="F129" s="113"/>
      <c r="G129" s="113"/>
      <c r="H129" s="113"/>
      <c r="I129" s="113"/>
      <c r="J129" s="114" t="s">
        <v>122</v>
      </c>
      <c r="K129" s="113"/>
      <c r="L129" s="113"/>
      <c r="O129" s="115" t="s">
        <v>123</v>
      </c>
      <c r="P129" s="113"/>
      <c r="Q129" s="113"/>
      <c r="R129" s="113"/>
      <c r="S129" s="113"/>
      <c r="T129" s="113"/>
      <c r="U129" s="116" t="s">
        <v>124</v>
      </c>
      <c r="V129" s="113"/>
      <c r="W129" s="113"/>
      <c r="X129" s="113"/>
      <c r="Y129" s="7" t="s">
        <v>125</v>
      </c>
      <c r="Z129" s="7"/>
      <c r="AA129" s="7"/>
      <c r="AE129" s="1"/>
    </row>
    <row r="130" spans="1:31" ht="12.95">
      <c r="A130" s="1"/>
      <c r="B130" s="1" t="s">
        <v>18</v>
      </c>
      <c r="C130" s="3" t="s">
        <v>19</v>
      </c>
      <c r="D130" s="3" t="s">
        <v>20</v>
      </c>
      <c r="E130" s="3" t="s">
        <v>21</v>
      </c>
      <c r="F130" s="3" t="s">
        <v>22</v>
      </c>
      <c r="G130" s="3" t="s">
        <v>23</v>
      </c>
      <c r="H130" s="3" t="s">
        <v>24</v>
      </c>
      <c r="I130" s="3" t="s">
        <v>25</v>
      </c>
      <c r="J130" s="4" t="s">
        <v>26</v>
      </c>
      <c r="K130" s="4" t="s">
        <v>27</v>
      </c>
      <c r="L130" s="4" t="s">
        <v>126</v>
      </c>
      <c r="M130" s="1" t="s">
        <v>13</v>
      </c>
      <c r="N130" s="1" t="s">
        <v>29</v>
      </c>
      <c r="O130" s="5" t="s">
        <v>30</v>
      </c>
      <c r="P130" s="5" t="s">
        <v>31</v>
      </c>
      <c r="Q130" s="5" t="s">
        <v>32</v>
      </c>
      <c r="R130" s="5" t="s">
        <v>33</v>
      </c>
      <c r="S130" s="5" t="s">
        <v>34</v>
      </c>
      <c r="T130" s="5" t="s">
        <v>35</v>
      </c>
      <c r="U130" s="6" t="s">
        <v>36</v>
      </c>
      <c r="V130" s="6" t="s">
        <v>37</v>
      </c>
      <c r="W130" s="6" t="s">
        <v>38</v>
      </c>
      <c r="X130" s="6" t="s">
        <v>39</v>
      </c>
      <c r="Y130" s="7" t="s">
        <v>40</v>
      </c>
      <c r="Z130" s="7" t="s">
        <v>41</v>
      </c>
      <c r="AA130" s="7" t="s">
        <v>42</v>
      </c>
      <c r="AE130" s="1"/>
    </row>
    <row r="131" spans="1:31" ht="12.95">
      <c r="A131" s="8">
        <v>44569</v>
      </c>
      <c r="B131" s="1" t="s">
        <v>403</v>
      </c>
      <c r="C131" s="1">
        <v>0</v>
      </c>
      <c r="D131" s="1">
        <v>0</v>
      </c>
      <c r="E131" s="1">
        <v>0</v>
      </c>
      <c r="F131" s="1">
        <v>0</v>
      </c>
      <c r="G131" s="1" t="s">
        <v>47</v>
      </c>
      <c r="H131" s="1">
        <v>0</v>
      </c>
      <c r="I131" s="1">
        <v>1</v>
      </c>
      <c r="J131" s="1">
        <v>251</v>
      </c>
      <c r="K131" s="1">
        <v>24</v>
      </c>
      <c r="L131" s="1" t="s">
        <v>126</v>
      </c>
      <c r="M131" s="1">
        <v>0</v>
      </c>
      <c r="N131" s="1" t="s">
        <v>404</v>
      </c>
      <c r="O131" s="1">
        <v>1</v>
      </c>
      <c r="P131" s="1">
        <v>0</v>
      </c>
      <c r="Q131" s="1">
        <v>0</v>
      </c>
      <c r="R131" s="1">
        <v>0</v>
      </c>
      <c r="S131" s="1">
        <v>1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1</v>
      </c>
      <c r="Z131" s="1">
        <v>0</v>
      </c>
      <c r="AA131" s="1">
        <v>0</v>
      </c>
    </row>
    <row r="132" spans="1:31" ht="12.95">
      <c r="A132" s="8">
        <v>44569</v>
      </c>
      <c r="B132" s="1" t="s">
        <v>410</v>
      </c>
      <c r="C132" s="1">
        <v>0</v>
      </c>
      <c r="D132" s="1">
        <v>0</v>
      </c>
      <c r="E132" s="1">
        <v>0</v>
      </c>
      <c r="F132" s="1">
        <v>0</v>
      </c>
      <c r="G132" s="1" t="s">
        <v>47</v>
      </c>
      <c r="H132" s="1">
        <v>1</v>
      </c>
      <c r="I132" s="1">
        <v>0</v>
      </c>
      <c r="J132" s="1">
        <v>348</v>
      </c>
      <c r="K132" s="1">
        <v>17</v>
      </c>
      <c r="L132" s="1" t="s">
        <v>126</v>
      </c>
      <c r="M132" s="1">
        <v>0</v>
      </c>
      <c r="N132" s="1" t="s">
        <v>411</v>
      </c>
      <c r="O132" s="1">
        <v>1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1</v>
      </c>
      <c r="Z132" s="1">
        <v>0</v>
      </c>
      <c r="AA132" s="1">
        <v>0</v>
      </c>
    </row>
    <row r="133" spans="1:31" ht="12.95">
      <c r="A133" s="8">
        <v>44569</v>
      </c>
      <c r="B133" s="1" t="s">
        <v>412</v>
      </c>
      <c r="C133" s="1">
        <v>0</v>
      </c>
      <c r="D133" s="1">
        <v>1</v>
      </c>
      <c r="E133" s="1">
        <v>0</v>
      </c>
      <c r="F133" s="1">
        <v>0</v>
      </c>
      <c r="G133" s="1">
        <v>0</v>
      </c>
      <c r="H133" s="1">
        <v>1</v>
      </c>
      <c r="I133" s="1">
        <v>0</v>
      </c>
      <c r="J133" s="1">
        <v>424</v>
      </c>
      <c r="K133" s="1">
        <v>54</v>
      </c>
      <c r="L133" s="1" t="s">
        <v>126</v>
      </c>
      <c r="M133" s="1">
        <v>0</v>
      </c>
      <c r="N133" s="1" t="s">
        <v>413</v>
      </c>
      <c r="O133" s="1">
        <v>1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1</v>
      </c>
      <c r="Z133" s="1">
        <v>0</v>
      </c>
      <c r="AA133" s="1">
        <v>0</v>
      </c>
      <c r="AB133" s="1" t="s">
        <v>414</v>
      </c>
    </row>
    <row r="134" spans="1:31" ht="12.95">
      <c r="A134" s="8">
        <v>44569</v>
      </c>
      <c r="B134" s="1" t="s">
        <v>415</v>
      </c>
      <c r="C134" s="1">
        <v>0</v>
      </c>
      <c r="D134" s="1">
        <v>1</v>
      </c>
      <c r="E134" s="1">
        <v>0</v>
      </c>
      <c r="F134" s="1">
        <v>0</v>
      </c>
      <c r="G134" s="1">
        <v>0</v>
      </c>
      <c r="H134" s="1">
        <v>1</v>
      </c>
      <c r="I134" s="1">
        <v>0</v>
      </c>
      <c r="J134" s="1">
        <v>487</v>
      </c>
      <c r="K134" s="1">
        <v>24</v>
      </c>
      <c r="L134" s="1" t="s">
        <v>126</v>
      </c>
      <c r="M134" s="1">
        <v>0</v>
      </c>
      <c r="N134" s="1" t="s">
        <v>416</v>
      </c>
      <c r="O134" s="1">
        <v>1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</row>
    <row r="135" spans="1:31" ht="12.95">
      <c r="A135" s="8">
        <v>44569</v>
      </c>
      <c r="B135" s="1" t="s">
        <v>598</v>
      </c>
      <c r="C135" s="1">
        <v>0</v>
      </c>
      <c r="D135" s="1">
        <v>1</v>
      </c>
      <c r="E135" s="1">
        <v>0</v>
      </c>
      <c r="F135" s="1">
        <v>0</v>
      </c>
      <c r="G135" s="1">
        <v>0</v>
      </c>
      <c r="H135" s="1">
        <v>1</v>
      </c>
      <c r="I135" s="1">
        <v>0</v>
      </c>
      <c r="J135" s="1">
        <v>182</v>
      </c>
      <c r="K135" s="1">
        <v>12</v>
      </c>
      <c r="L135" s="1" t="s">
        <v>126</v>
      </c>
      <c r="M135" s="1">
        <v>0</v>
      </c>
      <c r="N135" s="1" t="s">
        <v>508</v>
      </c>
      <c r="O135" s="1">
        <v>1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1</v>
      </c>
      <c r="Z135" s="1">
        <v>0</v>
      </c>
      <c r="AA135" s="1">
        <v>0</v>
      </c>
    </row>
    <row r="136" spans="1:31" ht="12.95">
      <c r="A136" s="8">
        <v>44569</v>
      </c>
      <c r="B136" s="1" t="s">
        <v>599</v>
      </c>
      <c r="C136" s="1">
        <v>0</v>
      </c>
      <c r="D136" s="1">
        <v>1</v>
      </c>
      <c r="E136" s="1">
        <v>0</v>
      </c>
      <c r="F136" s="1">
        <v>0</v>
      </c>
      <c r="G136" s="1">
        <v>0</v>
      </c>
      <c r="H136" s="1">
        <v>1</v>
      </c>
      <c r="I136" s="1">
        <v>0</v>
      </c>
      <c r="J136" s="1">
        <v>209</v>
      </c>
      <c r="K136" s="1">
        <v>12</v>
      </c>
      <c r="L136" s="1" t="s">
        <v>126</v>
      </c>
      <c r="M136" s="1">
        <v>0</v>
      </c>
      <c r="N136" s="1" t="s">
        <v>441</v>
      </c>
      <c r="O136" s="1">
        <v>1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1</v>
      </c>
      <c r="Z136" s="1">
        <v>0</v>
      </c>
      <c r="AA136" s="1">
        <v>0</v>
      </c>
    </row>
    <row r="137" spans="1:31" ht="12.95">
      <c r="A137" s="8">
        <v>44570</v>
      </c>
      <c r="B137" s="1" t="s">
        <v>600</v>
      </c>
      <c r="C137" s="1">
        <v>0</v>
      </c>
      <c r="D137" s="1">
        <v>1</v>
      </c>
      <c r="E137" s="1">
        <v>0</v>
      </c>
      <c r="F137" s="1">
        <v>0</v>
      </c>
      <c r="G137" s="1">
        <v>0</v>
      </c>
      <c r="H137" s="1">
        <v>1</v>
      </c>
      <c r="I137" s="1">
        <v>0</v>
      </c>
      <c r="J137" s="1">
        <v>157</v>
      </c>
      <c r="K137" s="1">
        <v>7</v>
      </c>
      <c r="L137" s="1" t="s">
        <v>126</v>
      </c>
      <c r="M137" s="1">
        <v>0</v>
      </c>
      <c r="N137" s="1" t="s">
        <v>370</v>
      </c>
      <c r="O137" s="1">
        <v>1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1</v>
      </c>
      <c r="Z137" s="1">
        <v>0</v>
      </c>
      <c r="AA137" s="1">
        <v>0</v>
      </c>
    </row>
    <row r="138" spans="1:31" ht="12.95">
      <c r="A138" s="8">
        <v>44570</v>
      </c>
      <c r="B138" s="1" t="s">
        <v>421</v>
      </c>
      <c r="C138" s="1">
        <v>0</v>
      </c>
      <c r="D138" s="1">
        <v>0</v>
      </c>
      <c r="E138" s="1">
        <v>0</v>
      </c>
      <c r="F138" s="1">
        <v>0</v>
      </c>
      <c r="G138" s="1" t="s">
        <v>47</v>
      </c>
      <c r="H138" s="1">
        <v>0</v>
      </c>
      <c r="I138" s="1">
        <v>1</v>
      </c>
      <c r="J138" s="1">
        <v>322</v>
      </c>
      <c r="K138" s="1">
        <v>9</v>
      </c>
      <c r="L138" s="1" t="s">
        <v>126</v>
      </c>
      <c r="M138" s="1">
        <v>0</v>
      </c>
      <c r="N138" s="1" t="s">
        <v>422</v>
      </c>
      <c r="O138" s="1">
        <v>1</v>
      </c>
      <c r="P138" s="1">
        <v>0</v>
      </c>
      <c r="Q138" s="1">
        <v>1</v>
      </c>
      <c r="R138" s="1">
        <v>0</v>
      </c>
      <c r="S138" s="1">
        <v>1</v>
      </c>
      <c r="T138" s="1">
        <v>1</v>
      </c>
      <c r="U138" s="1">
        <v>0</v>
      </c>
      <c r="V138" s="1">
        <v>0</v>
      </c>
      <c r="W138" s="1">
        <v>0</v>
      </c>
      <c r="X138" s="1">
        <v>0</v>
      </c>
      <c r="Y138" s="1">
        <v>1</v>
      </c>
      <c r="Z138" s="1">
        <v>0</v>
      </c>
      <c r="AA138" s="1">
        <v>1</v>
      </c>
      <c r="AB138" s="1" t="s">
        <v>423</v>
      </c>
    </row>
    <row r="139" spans="1:31" ht="12.95">
      <c r="A139" s="8">
        <v>44570</v>
      </c>
      <c r="B139" s="1" t="s">
        <v>424</v>
      </c>
      <c r="C139" s="1">
        <v>0</v>
      </c>
      <c r="D139" s="1">
        <v>1</v>
      </c>
      <c r="E139" s="1">
        <v>0</v>
      </c>
      <c r="F139" s="1">
        <v>0</v>
      </c>
      <c r="G139" s="1">
        <v>0</v>
      </c>
      <c r="H139" s="1">
        <v>1</v>
      </c>
      <c r="I139" s="1">
        <v>0</v>
      </c>
      <c r="J139" s="1">
        <v>183</v>
      </c>
      <c r="K139" s="1">
        <v>11</v>
      </c>
      <c r="L139" s="1" t="s">
        <v>126</v>
      </c>
      <c r="M139" s="1">
        <v>0</v>
      </c>
      <c r="N139" s="1" t="s">
        <v>425</v>
      </c>
      <c r="O139" s="1">
        <v>1</v>
      </c>
      <c r="P139" s="1">
        <v>0</v>
      </c>
      <c r="Q139" s="1">
        <v>0</v>
      </c>
      <c r="R139" s="1">
        <v>0</v>
      </c>
      <c r="S139" s="1">
        <v>0</v>
      </c>
      <c r="T139" s="1">
        <v>1</v>
      </c>
      <c r="U139" s="1">
        <v>0</v>
      </c>
      <c r="V139" s="1">
        <v>0</v>
      </c>
      <c r="W139" s="1">
        <v>0</v>
      </c>
      <c r="X139" s="1">
        <v>0</v>
      </c>
      <c r="Y139" s="1">
        <v>1</v>
      </c>
      <c r="Z139" s="1">
        <v>0</v>
      </c>
      <c r="AA139" s="1">
        <v>1</v>
      </c>
    </row>
    <row r="140" spans="1:31" ht="12.95">
      <c r="A140" s="8">
        <v>44570</v>
      </c>
      <c r="B140" s="1" t="s">
        <v>601</v>
      </c>
      <c r="C140" s="1">
        <v>0</v>
      </c>
      <c r="D140" s="1">
        <v>1</v>
      </c>
      <c r="E140" s="1">
        <v>0</v>
      </c>
      <c r="F140" s="1">
        <v>0</v>
      </c>
      <c r="G140" s="1">
        <v>0</v>
      </c>
      <c r="H140" s="1">
        <v>1</v>
      </c>
      <c r="I140" s="1">
        <v>0</v>
      </c>
      <c r="J140" s="1">
        <v>118</v>
      </c>
      <c r="K140" s="1">
        <v>2</v>
      </c>
      <c r="L140" s="1" t="s">
        <v>126</v>
      </c>
      <c r="M140" s="1">
        <v>0</v>
      </c>
      <c r="N140" s="1" t="s">
        <v>602</v>
      </c>
      <c r="O140" s="1">
        <v>1</v>
      </c>
      <c r="P140" s="1">
        <v>0</v>
      </c>
      <c r="Q140" s="1">
        <v>0</v>
      </c>
      <c r="R140" s="1">
        <v>0</v>
      </c>
      <c r="S140" s="1">
        <v>0</v>
      </c>
      <c r="T140" s="1">
        <v>1</v>
      </c>
      <c r="U140" s="1">
        <v>0</v>
      </c>
      <c r="V140" s="1">
        <v>0</v>
      </c>
      <c r="W140" s="1">
        <v>0</v>
      </c>
      <c r="X140" s="1">
        <v>0</v>
      </c>
      <c r="Y140" s="1">
        <v>1</v>
      </c>
      <c r="Z140" s="1">
        <v>0</v>
      </c>
      <c r="AA140" s="1">
        <v>0</v>
      </c>
    </row>
    <row r="141" spans="1:31" ht="12.95">
      <c r="A141" s="8">
        <v>44570</v>
      </c>
      <c r="B141" s="1" t="s">
        <v>426</v>
      </c>
      <c r="C141" s="1">
        <v>0</v>
      </c>
      <c r="D141" s="1">
        <v>0</v>
      </c>
      <c r="E141" s="1">
        <v>0</v>
      </c>
      <c r="F141" s="1">
        <v>0</v>
      </c>
      <c r="G141" s="1" t="s">
        <v>47</v>
      </c>
      <c r="H141" s="1">
        <v>0</v>
      </c>
      <c r="I141" s="1">
        <v>1</v>
      </c>
      <c r="J141" s="1">
        <v>361</v>
      </c>
      <c r="K141" s="1">
        <v>18</v>
      </c>
      <c r="L141" s="1" t="s">
        <v>126</v>
      </c>
      <c r="M141" s="1">
        <v>0</v>
      </c>
      <c r="N141" s="1" t="s">
        <v>427</v>
      </c>
      <c r="O141" s="1">
        <v>1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</row>
    <row r="142" spans="1:31" ht="12.95">
      <c r="A142" s="8">
        <v>44570</v>
      </c>
      <c r="B142" s="1" t="s">
        <v>428</v>
      </c>
      <c r="C142" s="1">
        <v>0</v>
      </c>
      <c r="D142" s="1">
        <v>0</v>
      </c>
      <c r="E142" s="1">
        <v>0</v>
      </c>
      <c r="F142" s="1">
        <v>0</v>
      </c>
      <c r="G142" s="1" t="s">
        <v>47</v>
      </c>
      <c r="H142" s="1">
        <v>0</v>
      </c>
      <c r="I142" s="1">
        <v>1</v>
      </c>
      <c r="J142" s="1">
        <v>532</v>
      </c>
      <c r="K142" s="1">
        <v>38</v>
      </c>
      <c r="L142" s="1" t="s">
        <v>126</v>
      </c>
      <c r="M142" s="1">
        <v>0</v>
      </c>
      <c r="N142" s="1" t="s">
        <v>429</v>
      </c>
      <c r="O142" s="1">
        <v>1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1</v>
      </c>
    </row>
    <row r="143" spans="1:31" ht="12.95">
      <c r="A143" s="8">
        <v>44571</v>
      </c>
      <c r="B143" s="1" t="s">
        <v>430</v>
      </c>
      <c r="C143" s="1">
        <v>0</v>
      </c>
      <c r="D143" s="1">
        <v>0</v>
      </c>
      <c r="E143" s="1">
        <v>0</v>
      </c>
      <c r="F143" s="1">
        <v>0</v>
      </c>
      <c r="G143" s="1" t="s">
        <v>47</v>
      </c>
      <c r="H143" s="1">
        <v>0</v>
      </c>
      <c r="I143" s="1">
        <v>1</v>
      </c>
      <c r="J143" s="1">
        <v>283</v>
      </c>
      <c r="K143" s="1">
        <v>13</v>
      </c>
      <c r="L143" s="1" t="s">
        <v>126</v>
      </c>
      <c r="M143" s="1">
        <v>0</v>
      </c>
      <c r="N143" s="1" t="s">
        <v>431</v>
      </c>
      <c r="O143" s="1">
        <v>1</v>
      </c>
      <c r="P143" s="1">
        <v>0</v>
      </c>
      <c r="Q143" s="1">
        <v>0</v>
      </c>
      <c r="R143" s="1">
        <v>1</v>
      </c>
      <c r="S143" s="1">
        <v>1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1</v>
      </c>
      <c r="Z143" s="1">
        <v>0</v>
      </c>
      <c r="AA143" s="1">
        <v>1</v>
      </c>
    </row>
    <row r="144" spans="1:31" ht="12.95">
      <c r="A144" s="8">
        <v>44571</v>
      </c>
      <c r="B144" s="1" t="s">
        <v>603</v>
      </c>
      <c r="C144" s="1">
        <v>0</v>
      </c>
      <c r="D144" s="1">
        <v>1</v>
      </c>
      <c r="E144" s="1">
        <v>0</v>
      </c>
      <c r="F144" s="1">
        <v>0</v>
      </c>
      <c r="G144" s="1">
        <v>0</v>
      </c>
      <c r="H144" s="1">
        <v>1</v>
      </c>
      <c r="I144" s="1">
        <v>0</v>
      </c>
      <c r="J144" s="1">
        <v>210</v>
      </c>
      <c r="K144" s="1">
        <v>21</v>
      </c>
      <c r="L144" s="1" t="s">
        <v>126</v>
      </c>
      <c r="M144" s="1">
        <v>0</v>
      </c>
      <c r="N144" s="1" t="s">
        <v>229</v>
      </c>
      <c r="O144" s="1">
        <v>1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/>
    </row>
    <row r="145" spans="1:28" ht="12.95">
      <c r="A145" s="8">
        <v>44571</v>
      </c>
      <c r="B145" s="1" t="s">
        <v>438</v>
      </c>
      <c r="C145" s="1">
        <v>0</v>
      </c>
      <c r="D145" s="1">
        <v>0</v>
      </c>
      <c r="E145" s="1">
        <v>0</v>
      </c>
      <c r="F145" s="1">
        <v>0</v>
      </c>
      <c r="G145" s="1" t="s">
        <v>47</v>
      </c>
      <c r="H145" s="1">
        <v>0</v>
      </c>
      <c r="I145" s="1">
        <v>1</v>
      </c>
      <c r="J145" s="1">
        <v>188</v>
      </c>
      <c r="K145" s="1">
        <v>8</v>
      </c>
      <c r="L145" s="1" t="s">
        <v>126</v>
      </c>
      <c r="M145" s="1">
        <v>0</v>
      </c>
      <c r="N145" s="1" t="s">
        <v>104</v>
      </c>
      <c r="O145" s="1">
        <v>1</v>
      </c>
      <c r="P145" s="1">
        <v>0</v>
      </c>
      <c r="Q145" s="1">
        <v>0</v>
      </c>
      <c r="R145" s="1">
        <v>1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1</v>
      </c>
      <c r="Z145" s="1">
        <v>0</v>
      </c>
      <c r="AA145" s="1">
        <v>1</v>
      </c>
      <c r="AB145" s="1" t="s">
        <v>439</v>
      </c>
    </row>
    <row r="146" spans="1:28" ht="12.95">
      <c r="A146" s="8">
        <v>44571</v>
      </c>
      <c r="B146" s="1" t="s">
        <v>442</v>
      </c>
      <c r="C146" s="1">
        <v>0</v>
      </c>
      <c r="D146" s="1">
        <v>1</v>
      </c>
      <c r="E146" s="1">
        <v>0</v>
      </c>
      <c r="F146" s="1">
        <v>0</v>
      </c>
      <c r="G146" s="1">
        <v>0</v>
      </c>
      <c r="H146" s="1">
        <v>1</v>
      </c>
      <c r="I146" s="1">
        <v>0</v>
      </c>
      <c r="J146" s="1">
        <v>293</v>
      </c>
      <c r="K146" s="1">
        <v>60</v>
      </c>
      <c r="L146" s="1" t="s">
        <v>126</v>
      </c>
      <c r="M146" s="1">
        <v>0</v>
      </c>
      <c r="N146" s="1" t="s">
        <v>443</v>
      </c>
      <c r="O146" s="1">
        <v>1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1</v>
      </c>
      <c r="Z146" s="1">
        <v>0</v>
      </c>
      <c r="AA146" s="1">
        <v>0</v>
      </c>
    </row>
    <row r="147" spans="1:28" ht="12.95">
      <c r="A147" s="8">
        <v>44572</v>
      </c>
      <c r="B147" s="1" t="s">
        <v>444</v>
      </c>
      <c r="C147" s="1">
        <v>0</v>
      </c>
      <c r="D147" s="1">
        <v>0</v>
      </c>
      <c r="E147" s="1">
        <v>0</v>
      </c>
      <c r="F147" s="1">
        <v>0</v>
      </c>
      <c r="G147" s="1" t="s">
        <v>47</v>
      </c>
      <c r="H147" s="1">
        <v>0</v>
      </c>
      <c r="I147" s="1">
        <v>1</v>
      </c>
      <c r="J147" s="1">
        <v>585</v>
      </c>
      <c r="K147" s="1">
        <v>69</v>
      </c>
      <c r="L147" s="1" t="s">
        <v>126</v>
      </c>
      <c r="M147" s="1">
        <v>0</v>
      </c>
      <c r="N147" s="1" t="s">
        <v>445</v>
      </c>
      <c r="O147" s="1">
        <v>1</v>
      </c>
      <c r="P147" s="1">
        <v>0</v>
      </c>
      <c r="Q147" s="1">
        <v>0</v>
      </c>
      <c r="R147" s="1">
        <v>0</v>
      </c>
      <c r="S147" s="1">
        <v>1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1</v>
      </c>
      <c r="Z147" s="1">
        <v>0</v>
      </c>
      <c r="AA147" s="1">
        <v>1</v>
      </c>
    </row>
    <row r="148" spans="1:28" ht="12.95">
      <c r="A148" s="8">
        <v>44572</v>
      </c>
      <c r="B148" s="1" t="s">
        <v>604</v>
      </c>
      <c r="C148" s="1">
        <v>0</v>
      </c>
      <c r="D148" s="1">
        <v>0</v>
      </c>
      <c r="E148" s="1">
        <v>0</v>
      </c>
      <c r="F148" s="1">
        <v>0</v>
      </c>
      <c r="G148" s="1" t="s">
        <v>47</v>
      </c>
      <c r="H148" s="1">
        <v>0</v>
      </c>
      <c r="I148" s="1">
        <v>1</v>
      </c>
      <c r="J148" s="1">
        <v>372</v>
      </c>
      <c r="K148" s="1">
        <v>28</v>
      </c>
      <c r="L148" s="1" t="s">
        <v>126</v>
      </c>
      <c r="M148" s="1">
        <v>0</v>
      </c>
      <c r="N148" s="1" t="s">
        <v>447</v>
      </c>
      <c r="O148" s="1">
        <v>1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1</v>
      </c>
      <c r="Z148" s="1">
        <v>0</v>
      </c>
      <c r="AA148" s="1">
        <v>1</v>
      </c>
    </row>
    <row r="149" spans="1:28" ht="12.95">
      <c r="A149" s="8">
        <v>44573</v>
      </c>
      <c r="B149" s="1" t="s">
        <v>463</v>
      </c>
      <c r="C149" s="1">
        <v>0</v>
      </c>
      <c r="D149" s="1">
        <v>0</v>
      </c>
      <c r="E149" s="1">
        <v>0</v>
      </c>
      <c r="F149" s="1">
        <v>0</v>
      </c>
      <c r="G149" s="1" t="s">
        <v>44</v>
      </c>
      <c r="H149" s="1">
        <v>0</v>
      </c>
      <c r="I149" s="1">
        <v>1</v>
      </c>
      <c r="J149" s="1">
        <v>287</v>
      </c>
      <c r="K149" s="1">
        <v>26</v>
      </c>
      <c r="L149" s="1" t="s">
        <v>126</v>
      </c>
      <c r="M149" s="1">
        <v>0</v>
      </c>
      <c r="N149" s="1" t="s">
        <v>464</v>
      </c>
      <c r="O149" s="1">
        <v>1</v>
      </c>
      <c r="P149" s="1">
        <v>0</v>
      </c>
      <c r="Q149" s="1">
        <v>1</v>
      </c>
      <c r="R149" s="1">
        <v>0</v>
      </c>
      <c r="S149" s="1">
        <v>1</v>
      </c>
      <c r="T149" s="1">
        <v>1</v>
      </c>
      <c r="U149" s="1">
        <v>0</v>
      </c>
      <c r="V149" s="1">
        <v>0</v>
      </c>
      <c r="W149" s="1">
        <v>0</v>
      </c>
      <c r="X149" s="1">
        <v>0</v>
      </c>
      <c r="Y149" s="1">
        <v>1</v>
      </c>
      <c r="Z149" s="1">
        <v>0</v>
      </c>
      <c r="AA149" s="1">
        <v>1</v>
      </c>
      <c r="AB149" s="1" t="s">
        <v>465</v>
      </c>
    </row>
    <row r="150" spans="1:28" ht="12.95">
      <c r="A150" s="8">
        <v>44573</v>
      </c>
      <c r="B150" s="1" t="s">
        <v>456</v>
      </c>
      <c r="C150" s="1">
        <v>0</v>
      </c>
      <c r="D150" s="1">
        <v>0</v>
      </c>
      <c r="E150" s="1">
        <v>0</v>
      </c>
      <c r="F150" s="1">
        <v>0</v>
      </c>
      <c r="G150" s="1" t="s">
        <v>47</v>
      </c>
      <c r="H150" s="1">
        <v>0</v>
      </c>
      <c r="I150" s="1">
        <v>1</v>
      </c>
      <c r="J150" s="1">
        <v>411</v>
      </c>
      <c r="K150" s="1">
        <v>39</v>
      </c>
      <c r="L150" s="1" t="s">
        <v>126</v>
      </c>
      <c r="M150" s="1">
        <v>0</v>
      </c>
      <c r="N150" s="1" t="s">
        <v>68</v>
      </c>
      <c r="O150" s="1">
        <v>1</v>
      </c>
      <c r="P150" s="1">
        <v>0</v>
      </c>
      <c r="Q150" s="1">
        <v>0</v>
      </c>
      <c r="R150" s="1">
        <v>0</v>
      </c>
      <c r="S150" s="1">
        <v>1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1</v>
      </c>
      <c r="Z150" s="1">
        <v>0</v>
      </c>
      <c r="AA150" s="1">
        <v>0</v>
      </c>
    </row>
    <row r="151" spans="1:28" ht="12.95">
      <c r="A151" s="8">
        <v>44573</v>
      </c>
      <c r="B151" s="1" t="s">
        <v>471</v>
      </c>
      <c r="C151" s="1">
        <v>0</v>
      </c>
      <c r="D151" s="1">
        <v>0</v>
      </c>
      <c r="E151" s="1">
        <v>1</v>
      </c>
      <c r="F151" s="1">
        <v>0</v>
      </c>
      <c r="G151" s="1">
        <v>0</v>
      </c>
      <c r="H151" s="1">
        <v>1</v>
      </c>
      <c r="I151" s="1">
        <v>0</v>
      </c>
      <c r="J151" s="1">
        <v>617</v>
      </c>
      <c r="K151" s="1">
        <v>97</v>
      </c>
      <c r="L151" s="1" t="s">
        <v>605</v>
      </c>
      <c r="M151" s="1">
        <v>0</v>
      </c>
      <c r="N151" s="1" t="s">
        <v>472</v>
      </c>
      <c r="O151" s="1">
        <v>1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</row>
    <row r="152" spans="1:28" ht="12.95">
      <c r="A152" s="8">
        <v>44574</v>
      </c>
      <c r="B152" s="1" t="s">
        <v>478</v>
      </c>
      <c r="C152" s="1">
        <v>0</v>
      </c>
      <c r="D152" s="1">
        <v>0</v>
      </c>
      <c r="E152" s="1">
        <v>0</v>
      </c>
      <c r="F152" s="1">
        <v>0</v>
      </c>
      <c r="G152" s="1" t="s">
        <v>47</v>
      </c>
      <c r="H152" s="1">
        <v>0</v>
      </c>
      <c r="I152" s="1">
        <v>1</v>
      </c>
      <c r="J152" s="1">
        <v>302</v>
      </c>
      <c r="K152" s="1">
        <v>29</v>
      </c>
      <c r="L152" s="1" t="s">
        <v>126</v>
      </c>
      <c r="M152" s="1">
        <v>0</v>
      </c>
      <c r="N152" s="1" t="s">
        <v>441</v>
      </c>
      <c r="O152" s="1">
        <v>1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1</v>
      </c>
      <c r="Z152" s="1">
        <v>0</v>
      </c>
      <c r="AA152" s="1">
        <v>0</v>
      </c>
    </row>
    <row r="153" spans="1:28" ht="12.95">
      <c r="A153" s="8">
        <v>44574</v>
      </c>
      <c r="B153" s="1" t="s">
        <v>482</v>
      </c>
      <c r="C153" s="1">
        <v>0</v>
      </c>
      <c r="D153" s="1">
        <v>0</v>
      </c>
      <c r="E153" s="1">
        <v>0</v>
      </c>
      <c r="F153" s="1">
        <v>0</v>
      </c>
      <c r="G153" s="1" t="s">
        <v>47</v>
      </c>
      <c r="H153" s="1">
        <v>0</v>
      </c>
      <c r="I153" s="1">
        <v>1</v>
      </c>
      <c r="J153" s="1">
        <v>388</v>
      </c>
      <c r="K153" s="1">
        <v>47</v>
      </c>
      <c r="L153" s="1" t="s">
        <v>126</v>
      </c>
      <c r="M153" s="1">
        <v>0</v>
      </c>
      <c r="N153" s="1" t="s">
        <v>406</v>
      </c>
      <c r="O153" s="1">
        <v>1</v>
      </c>
      <c r="P153" s="1">
        <v>0</v>
      </c>
      <c r="Q153" s="1">
        <v>0</v>
      </c>
      <c r="R153" s="1">
        <v>0</v>
      </c>
      <c r="S153" s="1">
        <v>1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1</v>
      </c>
      <c r="Z153" s="1">
        <v>0</v>
      </c>
      <c r="AA153" s="1">
        <v>0</v>
      </c>
    </row>
    <row r="154" spans="1:28" ht="12.95">
      <c r="A154" s="8">
        <v>44574</v>
      </c>
      <c r="B154" s="1" t="s">
        <v>485</v>
      </c>
      <c r="C154" s="1">
        <v>0</v>
      </c>
      <c r="D154" s="1">
        <v>0</v>
      </c>
      <c r="E154" s="1">
        <v>0</v>
      </c>
      <c r="F154" s="1">
        <v>0</v>
      </c>
      <c r="G154" s="1" t="s">
        <v>47</v>
      </c>
      <c r="H154" s="1">
        <v>1</v>
      </c>
      <c r="I154" s="1">
        <v>0</v>
      </c>
      <c r="J154" s="1">
        <v>774</v>
      </c>
      <c r="K154" s="1">
        <v>92</v>
      </c>
      <c r="L154" s="1" t="s">
        <v>126</v>
      </c>
      <c r="M154" s="1">
        <v>0</v>
      </c>
      <c r="N154" s="1" t="s">
        <v>486</v>
      </c>
      <c r="O154" s="1">
        <v>1</v>
      </c>
      <c r="P154" s="1">
        <v>0</v>
      </c>
      <c r="Q154" s="1">
        <v>0</v>
      </c>
      <c r="R154" s="1">
        <v>0</v>
      </c>
      <c r="S154" s="1">
        <v>1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1</v>
      </c>
      <c r="Z154" s="1">
        <v>0</v>
      </c>
      <c r="AA154" s="1">
        <v>0</v>
      </c>
    </row>
    <row r="155" spans="1:28" ht="12.95">
      <c r="A155" s="8">
        <v>44575</v>
      </c>
      <c r="B155" s="1" t="s">
        <v>492</v>
      </c>
      <c r="C155" s="1">
        <v>0</v>
      </c>
      <c r="D155" s="1">
        <v>0</v>
      </c>
      <c r="E155" s="1">
        <v>0</v>
      </c>
      <c r="F155" s="1">
        <v>0</v>
      </c>
      <c r="G155" s="1" t="s">
        <v>47</v>
      </c>
      <c r="H155" s="1">
        <v>0</v>
      </c>
      <c r="I155" s="1">
        <v>1</v>
      </c>
      <c r="J155" s="1">
        <v>376</v>
      </c>
      <c r="K155" s="1">
        <v>62</v>
      </c>
      <c r="L155" s="1" t="s">
        <v>126</v>
      </c>
      <c r="M155" s="1">
        <v>0</v>
      </c>
      <c r="N155" s="1" t="s">
        <v>493</v>
      </c>
      <c r="O155" s="1">
        <v>1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1</v>
      </c>
      <c r="Z155" s="1">
        <v>0</v>
      </c>
      <c r="AA155" s="1">
        <v>0</v>
      </c>
    </row>
    <row r="156" spans="1:28" ht="12.95">
      <c r="A156" s="8">
        <v>44575</v>
      </c>
      <c r="B156" s="1" t="s">
        <v>490</v>
      </c>
      <c r="C156" s="1">
        <v>0</v>
      </c>
      <c r="D156" s="1">
        <v>0</v>
      </c>
      <c r="E156" s="1">
        <v>0</v>
      </c>
      <c r="F156" s="1">
        <v>0</v>
      </c>
      <c r="G156" s="1" t="s">
        <v>47</v>
      </c>
      <c r="H156" s="1">
        <v>0</v>
      </c>
      <c r="I156" s="1">
        <v>1</v>
      </c>
      <c r="J156" s="1">
        <v>211</v>
      </c>
      <c r="K156" s="1">
        <v>34</v>
      </c>
      <c r="L156" s="1" t="s">
        <v>126</v>
      </c>
      <c r="M156" s="1">
        <v>0</v>
      </c>
      <c r="N156" s="1" t="s">
        <v>491</v>
      </c>
      <c r="O156" s="1">
        <v>1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1</v>
      </c>
      <c r="Z156" s="1">
        <v>0</v>
      </c>
      <c r="AA156" s="1">
        <v>0</v>
      </c>
    </row>
    <row r="157" spans="1:28" ht="12.95">
      <c r="A157" s="8">
        <v>44575</v>
      </c>
      <c r="B157" s="1" t="s">
        <v>498</v>
      </c>
      <c r="C157" s="1">
        <v>0</v>
      </c>
      <c r="D157" s="1">
        <v>0</v>
      </c>
      <c r="E157" s="1">
        <v>0</v>
      </c>
      <c r="F157" s="1">
        <v>0</v>
      </c>
      <c r="G157" s="1" t="s">
        <v>47</v>
      </c>
      <c r="H157" s="1">
        <v>0</v>
      </c>
      <c r="I157" s="1">
        <v>1</v>
      </c>
      <c r="J157" s="1">
        <v>431</v>
      </c>
      <c r="K157" s="1">
        <v>84</v>
      </c>
      <c r="L157" s="1" t="s">
        <v>126</v>
      </c>
      <c r="M157" s="1">
        <v>0</v>
      </c>
      <c r="N157" s="1" t="s">
        <v>443</v>
      </c>
      <c r="O157" s="1">
        <v>1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1</v>
      </c>
      <c r="Z157" s="1">
        <v>0</v>
      </c>
      <c r="AA157" s="1">
        <v>0</v>
      </c>
    </row>
    <row r="158" spans="1:28" ht="12.95">
      <c r="A158" s="8">
        <v>44575</v>
      </c>
      <c r="B158" s="1" t="s">
        <v>495</v>
      </c>
      <c r="C158" s="1">
        <v>0</v>
      </c>
      <c r="D158" s="1">
        <v>1</v>
      </c>
      <c r="E158" s="1">
        <v>0</v>
      </c>
      <c r="F158" s="1">
        <v>0</v>
      </c>
      <c r="G158" s="1">
        <v>0</v>
      </c>
      <c r="H158" s="1">
        <v>1</v>
      </c>
      <c r="I158" s="1">
        <v>0</v>
      </c>
      <c r="J158" s="1">
        <v>516</v>
      </c>
      <c r="K158" s="1">
        <v>52</v>
      </c>
      <c r="L158" s="1" t="s">
        <v>126</v>
      </c>
      <c r="M158" s="1">
        <v>0</v>
      </c>
      <c r="N158" s="1" t="s">
        <v>496</v>
      </c>
      <c r="O158" s="1">
        <v>1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1</v>
      </c>
      <c r="Z158" s="1">
        <v>0</v>
      </c>
      <c r="AA158" s="1">
        <v>1</v>
      </c>
    </row>
    <row r="159" spans="1:28" ht="12.95">
      <c r="A159" s="8">
        <v>44576</v>
      </c>
      <c r="B159" s="1" t="s">
        <v>500</v>
      </c>
      <c r="C159" s="1">
        <v>0</v>
      </c>
      <c r="D159" s="1">
        <v>0</v>
      </c>
      <c r="E159" s="1">
        <v>0</v>
      </c>
      <c r="F159" s="1">
        <v>0</v>
      </c>
      <c r="G159" s="1" t="s">
        <v>47</v>
      </c>
      <c r="H159" s="1">
        <v>0</v>
      </c>
      <c r="I159" s="1">
        <v>1</v>
      </c>
      <c r="J159" s="1">
        <v>292</v>
      </c>
      <c r="K159" s="1">
        <v>34</v>
      </c>
      <c r="L159" s="1" t="s">
        <v>126</v>
      </c>
      <c r="M159" s="1">
        <v>0</v>
      </c>
      <c r="N159" s="1" t="s">
        <v>501</v>
      </c>
      <c r="O159" s="1">
        <v>1</v>
      </c>
      <c r="P159" s="1">
        <v>0</v>
      </c>
      <c r="Q159" s="1">
        <v>0</v>
      </c>
      <c r="R159" s="1">
        <v>0</v>
      </c>
      <c r="S159" s="1">
        <v>1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1</v>
      </c>
      <c r="AB159" s="1" t="s">
        <v>502</v>
      </c>
    </row>
    <row r="160" spans="1:28" ht="12.95">
      <c r="A160" s="8">
        <v>44576</v>
      </c>
      <c r="B160" s="1" t="s">
        <v>503</v>
      </c>
      <c r="C160" s="1">
        <v>0</v>
      </c>
      <c r="D160" s="1">
        <v>0</v>
      </c>
      <c r="E160" s="1">
        <v>0</v>
      </c>
      <c r="F160" s="1">
        <v>0</v>
      </c>
      <c r="G160" s="1" t="s">
        <v>47</v>
      </c>
      <c r="H160" s="1">
        <v>1</v>
      </c>
      <c r="I160" s="1">
        <v>0</v>
      </c>
      <c r="J160" s="1">
        <v>268</v>
      </c>
      <c r="K160" s="1">
        <v>12</v>
      </c>
      <c r="L160" s="1" t="s">
        <v>126</v>
      </c>
      <c r="M160" s="1">
        <v>0</v>
      </c>
      <c r="N160" s="1" t="s">
        <v>504</v>
      </c>
      <c r="O160" s="1">
        <v>1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1</v>
      </c>
      <c r="Z160" s="1">
        <v>0</v>
      </c>
      <c r="AA160" s="1">
        <v>1</v>
      </c>
    </row>
    <row r="161" spans="1:28" ht="12.95">
      <c r="A161" s="8">
        <v>44576</v>
      </c>
      <c r="B161" s="1" t="s">
        <v>505</v>
      </c>
      <c r="C161" s="1">
        <v>0</v>
      </c>
      <c r="D161" s="1">
        <v>0</v>
      </c>
      <c r="E161" s="1">
        <v>0</v>
      </c>
      <c r="F161" s="1">
        <v>0</v>
      </c>
      <c r="G161" s="1" t="s">
        <v>47</v>
      </c>
      <c r="H161" s="1">
        <v>1</v>
      </c>
      <c r="I161" s="1">
        <v>0</v>
      </c>
      <c r="J161" s="1">
        <v>300</v>
      </c>
      <c r="K161" s="1">
        <v>39</v>
      </c>
      <c r="L161" s="1" t="s">
        <v>126</v>
      </c>
      <c r="M161" s="1">
        <v>0</v>
      </c>
      <c r="N161" s="1" t="s">
        <v>506</v>
      </c>
      <c r="O161" s="1">
        <v>1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</row>
    <row r="162" spans="1:28" ht="12.95">
      <c r="A162" s="8">
        <v>44576</v>
      </c>
      <c r="B162" s="1" t="s">
        <v>507</v>
      </c>
      <c r="C162" s="1">
        <v>0</v>
      </c>
      <c r="D162" s="1">
        <v>1</v>
      </c>
      <c r="E162" s="1">
        <v>0</v>
      </c>
      <c r="F162" s="1">
        <v>0</v>
      </c>
      <c r="G162" s="1">
        <v>0</v>
      </c>
      <c r="H162" s="1">
        <v>1</v>
      </c>
      <c r="I162" s="1">
        <v>0</v>
      </c>
      <c r="J162" s="1">
        <v>389</v>
      </c>
      <c r="K162" s="1">
        <v>50</v>
      </c>
      <c r="L162" s="1" t="s">
        <v>126</v>
      </c>
      <c r="M162" s="1">
        <v>0</v>
      </c>
      <c r="N162" s="1" t="s">
        <v>508</v>
      </c>
      <c r="O162" s="1">
        <v>1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1</v>
      </c>
      <c r="Z162" s="1">
        <v>0</v>
      </c>
      <c r="AA162" s="1">
        <v>0</v>
      </c>
    </row>
    <row r="163" spans="1:28" ht="12.95">
      <c r="A163" s="8">
        <v>44576</v>
      </c>
      <c r="B163" s="1" t="s">
        <v>509</v>
      </c>
      <c r="C163" s="1">
        <v>0</v>
      </c>
      <c r="D163" s="1">
        <v>1</v>
      </c>
      <c r="E163" s="1">
        <v>0</v>
      </c>
      <c r="F163" s="1">
        <v>0</v>
      </c>
      <c r="G163" s="1">
        <v>0</v>
      </c>
      <c r="H163" s="1">
        <v>1</v>
      </c>
      <c r="I163" s="1">
        <v>0</v>
      </c>
      <c r="J163" s="1">
        <v>408</v>
      </c>
      <c r="K163" s="1">
        <v>32</v>
      </c>
      <c r="L163" s="1" t="s">
        <v>126</v>
      </c>
      <c r="M163" s="1">
        <v>0</v>
      </c>
      <c r="N163" s="1" t="s">
        <v>510</v>
      </c>
      <c r="O163" s="1">
        <v>1</v>
      </c>
      <c r="P163" s="1">
        <v>0</v>
      </c>
      <c r="Q163" s="1">
        <v>0</v>
      </c>
      <c r="R163" s="1">
        <v>1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1</v>
      </c>
      <c r="Z163" s="1">
        <v>0</v>
      </c>
      <c r="AA163" s="1">
        <v>0</v>
      </c>
      <c r="AB163" s="1" t="s">
        <v>511</v>
      </c>
    </row>
    <row r="164" spans="1:28" ht="12.95">
      <c r="A164" s="8">
        <v>44577</v>
      </c>
      <c r="B164" s="1" t="s">
        <v>499</v>
      </c>
      <c r="C164" s="1">
        <v>0</v>
      </c>
      <c r="D164" s="1">
        <v>1</v>
      </c>
      <c r="E164" s="1">
        <v>0</v>
      </c>
      <c r="F164" s="1">
        <v>0</v>
      </c>
      <c r="G164" s="1">
        <v>0</v>
      </c>
      <c r="H164" s="1">
        <v>1</v>
      </c>
      <c r="I164" s="1">
        <v>0</v>
      </c>
      <c r="J164" s="1">
        <v>202</v>
      </c>
      <c r="K164" s="1">
        <v>15</v>
      </c>
      <c r="L164" s="1" t="s">
        <v>126</v>
      </c>
      <c r="M164" s="1">
        <v>0</v>
      </c>
      <c r="N164" s="1" t="s">
        <v>362</v>
      </c>
      <c r="O164" s="1">
        <v>1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1</v>
      </c>
      <c r="Z164" s="1">
        <v>0</v>
      </c>
      <c r="AA164" s="1">
        <v>0</v>
      </c>
    </row>
    <row r="165" spans="1:28" ht="12.95">
      <c r="A165" s="8">
        <v>44577</v>
      </c>
      <c r="B165" s="1" t="s">
        <v>512</v>
      </c>
      <c r="C165" s="1">
        <v>0</v>
      </c>
      <c r="D165" s="1">
        <v>1</v>
      </c>
      <c r="E165" s="1">
        <v>0</v>
      </c>
      <c r="F165" s="1">
        <v>0</v>
      </c>
      <c r="G165" s="1">
        <v>0</v>
      </c>
      <c r="H165" s="1">
        <v>1</v>
      </c>
      <c r="I165" s="1">
        <v>0</v>
      </c>
      <c r="J165" s="1">
        <v>284</v>
      </c>
      <c r="K165" s="1">
        <v>20</v>
      </c>
      <c r="L165" s="1" t="s">
        <v>126</v>
      </c>
      <c r="M165" s="1">
        <v>0</v>
      </c>
      <c r="N165" s="1" t="s">
        <v>104</v>
      </c>
      <c r="O165" s="1">
        <v>1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</row>
    <row r="166" spans="1:28" ht="12.95">
      <c r="A166" s="8">
        <v>44577</v>
      </c>
      <c r="B166" s="1" t="s">
        <v>515</v>
      </c>
      <c r="C166" s="1">
        <v>0</v>
      </c>
      <c r="D166" s="1">
        <v>0</v>
      </c>
      <c r="E166" s="1">
        <v>0</v>
      </c>
      <c r="F166" s="1">
        <v>0</v>
      </c>
      <c r="G166" s="1" t="s">
        <v>47</v>
      </c>
      <c r="H166" s="1">
        <v>0</v>
      </c>
      <c r="I166" s="1">
        <v>1</v>
      </c>
      <c r="J166" s="1">
        <v>343</v>
      </c>
      <c r="K166" s="1">
        <v>21</v>
      </c>
      <c r="L166" s="1" t="s">
        <v>126</v>
      </c>
      <c r="M166" s="1">
        <v>0</v>
      </c>
      <c r="N166" s="1" t="s">
        <v>516</v>
      </c>
      <c r="O166" s="1">
        <v>1</v>
      </c>
      <c r="P166" s="1">
        <v>0</v>
      </c>
      <c r="Q166" s="1">
        <v>0</v>
      </c>
      <c r="R166" s="1">
        <v>1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</row>
    <row r="167" spans="1:28" ht="12.95">
      <c r="A167" s="8">
        <v>44578</v>
      </c>
      <c r="B167" s="1" t="s">
        <v>517</v>
      </c>
      <c r="C167" s="1">
        <v>0</v>
      </c>
      <c r="D167" s="1">
        <v>0</v>
      </c>
      <c r="E167" s="1">
        <v>0</v>
      </c>
      <c r="F167" s="1">
        <v>0</v>
      </c>
      <c r="G167" s="1" t="s">
        <v>47</v>
      </c>
      <c r="H167" s="1">
        <v>0</v>
      </c>
      <c r="I167" s="1">
        <v>1</v>
      </c>
      <c r="J167" s="1">
        <v>383</v>
      </c>
      <c r="K167" s="1">
        <v>28</v>
      </c>
      <c r="L167" s="1" t="s">
        <v>126</v>
      </c>
      <c r="M167" s="1">
        <v>0</v>
      </c>
      <c r="N167" s="1" t="s">
        <v>518</v>
      </c>
      <c r="O167" s="1">
        <v>1</v>
      </c>
      <c r="P167" s="1">
        <v>0</v>
      </c>
      <c r="Q167" s="1">
        <v>0</v>
      </c>
      <c r="R167" s="1">
        <v>0</v>
      </c>
      <c r="S167" s="1">
        <v>1</v>
      </c>
      <c r="T167" s="1">
        <v>1</v>
      </c>
      <c r="U167" s="1">
        <v>0</v>
      </c>
      <c r="V167" s="1">
        <v>0</v>
      </c>
      <c r="W167" s="1">
        <v>0</v>
      </c>
      <c r="X167" s="1">
        <v>0</v>
      </c>
      <c r="Y167" s="1">
        <v>1</v>
      </c>
      <c r="Z167" s="1">
        <v>0</v>
      </c>
      <c r="AA167" s="1">
        <v>0</v>
      </c>
    </row>
    <row r="168" spans="1:28" ht="12.95">
      <c r="A168" s="8">
        <v>44578</v>
      </c>
      <c r="B168" s="1" t="s">
        <v>519</v>
      </c>
      <c r="C168" s="1">
        <v>0</v>
      </c>
      <c r="D168" s="1">
        <v>0</v>
      </c>
      <c r="E168" s="1">
        <v>0</v>
      </c>
      <c r="F168" s="1">
        <v>0</v>
      </c>
      <c r="G168" s="1" t="s">
        <v>47</v>
      </c>
      <c r="H168" s="1">
        <v>0</v>
      </c>
      <c r="I168" s="1">
        <v>1</v>
      </c>
      <c r="J168" s="1">
        <v>196</v>
      </c>
      <c r="K168" s="1">
        <v>9</v>
      </c>
      <c r="L168" s="1" t="s">
        <v>126</v>
      </c>
      <c r="M168" s="1">
        <v>0</v>
      </c>
      <c r="N168" s="1" t="s">
        <v>520</v>
      </c>
      <c r="O168" s="1">
        <v>1</v>
      </c>
      <c r="P168" s="1">
        <v>0</v>
      </c>
      <c r="Q168" s="1">
        <v>0</v>
      </c>
      <c r="R168" s="1">
        <v>0</v>
      </c>
      <c r="S168" s="1">
        <v>1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1</v>
      </c>
      <c r="AB168" s="1" t="s">
        <v>521</v>
      </c>
    </row>
    <row r="169" spans="1:28" ht="12.95">
      <c r="A169" s="8">
        <v>44579</v>
      </c>
      <c r="B169" s="1" t="s">
        <v>606</v>
      </c>
      <c r="C169" s="1">
        <v>0</v>
      </c>
      <c r="D169" s="1">
        <v>1</v>
      </c>
      <c r="E169" s="1">
        <v>0</v>
      </c>
      <c r="F169" s="1">
        <v>0</v>
      </c>
      <c r="G169" s="1">
        <v>0</v>
      </c>
      <c r="H169" s="1">
        <v>1</v>
      </c>
      <c r="I169" s="1">
        <v>0</v>
      </c>
      <c r="J169" s="1">
        <v>136</v>
      </c>
      <c r="K169" s="1">
        <v>9</v>
      </c>
      <c r="L169" s="1" t="s">
        <v>126</v>
      </c>
      <c r="M169" s="1">
        <v>0</v>
      </c>
      <c r="N169" s="1" t="s">
        <v>607</v>
      </c>
      <c r="O169" s="1">
        <v>1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1</v>
      </c>
      <c r="Z169" s="1">
        <v>0</v>
      </c>
      <c r="AA169" s="1">
        <v>0</v>
      </c>
    </row>
    <row r="170" spans="1:28" ht="12.95">
      <c r="A170" s="8">
        <v>44579</v>
      </c>
      <c r="B170" s="1" t="s">
        <v>608</v>
      </c>
      <c r="C170" s="1">
        <v>0</v>
      </c>
      <c r="D170" s="1">
        <v>1</v>
      </c>
      <c r="E170" s="1">
        <v>0</v>
      </c>
      <c r="F170" s="1">
        <v>0</v>
      </c>
      <c r="G170" s="1">
        <v>0</v>
      </c>
      <c r="H170" s="1">
        <v>1</v>
      </c>
      <c r="I170" s="1">
        <v>0</v>
      </c>
      <c r="J170" s="1">
        <v>136</v>
      </c>
      <c r="K170" s="1">
        <v>7</v>
      </c>
      <c r="L170" s="1" t="s">
        <v>126</v>
      </c>
      <c r="M170" s="1">
        <v>0</v>
      </c>
      <c r="N170" s="1" t="s">
        <v>452</v>
      </c>
      <c r="O170" s="1">
        <v>1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1</v>
      </c>
      <c r="Z170" s="1">
        <v>0</v>
      </c>
      <c r="AA170" s="1">
        <v>0</v>
      </c>
    </row>
    <row r="171" spans="1:28" ht="12.95">
      <c r="A171" s="8">
        <v>44579</v>
      </c>
      <c r="B171" s="1" t="s">
        <v>609</v>
      </c>
      <c r="C171" s="1">
        <v>0</v>
      </c>
      <c r="D171" s="1">
        <v>1</v>
      </c>
      <c r="E171" s="1">
        <v>0</v>
      </c>
      <c r="F171" s="1">
        <v>0</v>
      </c>
      <c r="G171" s="1">
        <v>0</v>
      </c>
      <c r="H171" s="1">
        <v>1</v>
      </c>
      <c r="I171" s="1">
        <v>0</v>
      </c>
      <c r="J171" s="1">
        <v>253</v>
      </c>
      <c r="K171" s="1">
        <v>28</v>
      </c>
      <c r="L171" s="1" t="s">
        <v>126</v>
      </c>
      <c r="M171" s="1">
        <v>0</v>
      </c>
      <c r="N171" s="1" t="s">
        <v>447</v>
      </c>
      <c r="O171" s="1">
        <v>1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1</v>
      </c>
      <c r="Z171" s="1">
        <v>0</v>
      </c>
      <c r="AA171" s="1">
        <v>0</v>
      </c>
    </row>
    <row r="172" spans="1:28" ht="12.95">
      <c r="A172" s="8">
        <v>44579</v>
      </c>
      <c r="B172" s="1" t="s">
        <v>610</v>
      </c>
      <c r="C172" s="1">
        <v>0</v>
      </c>
      <c r="D172" s="1">
        <v>1</v>
      </c>
      <c r="E172" s="1">
        <v>0</v>
      </c>
      <c r="F172" s="1">
        <v>0</v>
      </c>
      <c r="G172" s="1">
        <v>0</v>
      </c>
      <c r="H172" s="1">
        <v>1</v>
      </c>
      <c r="I172" s="1">
        <v>0</v>
      </c>
      <c r="J172" s="1">
        <v>218</v>
      </c>
      <c r="K172" s="1">
        <v>15</v>
      </c>
      <c r="L172" s="1" t="s">
        <v>126</v>
      </c>
      <c r="M172" s="1">
        <v>0</v>
      </c>
      <c r="N172" s="1" t="s">
        <v>443</v>
      </c>
      <c r="O172" s="1">
        <v>1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1</v>
      </c>
      <c r="Z172" s="1">
        <v>0</v>
      </c>
      <c r="AA172" s="1">
        <v>0</v>
      </c>
    </row>
    <row r="173" spans="1:28" ht="12.95">
      <c r="A173" s="8">
        <v>44579</v>
      </c>
      <c r="B173" s="1" t="s">
        <v>611</v>
      </c>
      <c r="C173" s="1">
        <v>0</v>
      </c>
      <c r="D173" s="1">
        <v>0</v>
      </c>
      <c r="E173" s="1">
        <v>0</v>
      </c>
      <c r="F173" s="1">
        <v>0</v>
      </c>
      <c r="G173" s="1" t="s">
        <v>47</v>
      </c>
      <c r="H173" s="1">
        <v>0</v>
      </c>
      <c r="I173" s="1">
        <v>1</v>
      </c>
      <c r="J173" s="1">
        <v>228</v>
      </c>
      <c r="K173" s="1">
        <v>9</v>
      </c>
      <c r="L173" s="1" t="s">
        <v>126</v>
      </c>
      <c r="M173" s="1">
        <v>0</v>
      </c>
      <c r="N173" s="1" t="s">
        <v>612</v>
      </c>
      <c r="O173" s="1">
        <v>1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</row>
    <row r="174" spans="1:28" ht="12.95">
      <c r="A174" s="8">
        <v>44579</v>
      </c>
      <c r="B174" s="1" t="s">
        <v>530</v>
      </c>
      <c r="C174" s="1">
        <v>0</v>
      </c>
      <c r="D174" s="1">
        <v>0</v>
      </c>
      <c r="E174" s="1">
        <v>0</v>
      </c>
      <c r="F174" s="1">
        <v>0</v>
      </c>
      <c r="G174" s="1" t="s">
        <v>47</v>
      </c>
      <c r="H174" s="1">
        <v>0</v>
      </c>
      <c r="I174" s="1">
        <v>1</v>
      </c>
      <c r="J174" s="1">
        <v>314</v>
      </c>
      <c r="K174" s="1">
        <v>18</v>
      </c>
      <c r="L174" s="1" t="s">
        <v>126</v>
      </c>
      <c r="M174" s="1">
        <v>0</v>
      </c>
      <c r="N174" s="1" t="s">
        <v>441</v>
      </c>
      <c r="O174" s="1">
        <v>1</v>
      </c>
      <c r="P174" s="1">
        <v>0</v>
      </c>
      <c r="Q174" s="1">
        <v>0</v>
      </c>
      <c r="R174" s="1">
        <v>0</v>
      </c>
      <c r="S174" s="1">
        <v>1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1</v>
      </c>
      <c r="Z174" s="1">
        <v>0</v>
      </c>
      <c r="AA174" s="1">
        <v>0</v>
      </c>
    </row>
    <row r="175" spans="1:28" ht="12.95">
      <c r="A175" s="8">
        <v>44579</v>
      </c>
      <c r="B175" s="1" t="s">
        <v>519</v>
      </c>
      <c r="C175" s="1">
        <v>0</v>
      </c>
      <c r="D175" s="1">
        <v>0</v>
      </c>
      <c r="E175" s="1">
        <v>0</v>
      </c>
      <c r="F175" s="1">
        <v>0</v>
      </c>
      <c r="G175" s="1" t="s">
        <v>47</v>
      </c>
      <c r="H175" s="1">
        <v>0</v>
      </c>
      <c r="I175" s="1">
        <v>1</v>
      </c>
      <c r="J175" s="1">
        <v>113</v>
      </c>
      <c r="K175" s="1">
        <v>2</v>
      </c>
      <c r="L175" s="1" t="s">
        <v>126</v>
      </c>
      <c r="M175" s="1">
        <v>0</v>
      </c>
      <c r="N175" s="1" t="s">
        <v>529</v>
      </c>
      <c r="O175" s="1">
        <v>1</v>
      </c>
      <c r="P175" s="1">
        <v>0</v>
      </c>
      <c r="Q175" s="1">
        <v>1</v>
      </c>
      <c r="R175" s="1">
        <v>0</v>
      </c>
      <c r="S175" s="1">
        <v>1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1</v>
      </c>
      <c r="Z175" s="1">
        <v>0</v>
      </c>
      <c r="AA175" s="1">
        <v>0</v>
      </c>
    </row>
    <row r="176" spans="1:28" ht="12.95">
      <c r="A176" s="8">
        <v>44579</v>
      </c>
      <c r="B176" s="1" t="s">
        <v>531</v>
      </c>
      <c r="C176" s="1">
        <v>0</v>
      </c>
      <c r="D176" s="1">
        <v>0</v>
      </c>
      <c r="E176" s="1">
        <v>0</v>
      </c>
      <c r="F176" s="1">
        <v>0</v>
      </c>
      <c r="G176" s="1" t="s">
        <v>532</v>
      </c>
      <c r="H176" s="1">
        <v>1</v>
      </c>
      <c r="I176" s="1">
        <v>0</v>
      </c>
      <c r="J176" s="1">
        <v>337</v>
      </c>
      <c r="K176" s="1">
        <v>42</v>
      </c>
      <c r="L176" s="1" t="s">
        <v>126</v>
      </c>
      <c r="M176" s="1">
        <v>0</v>
      </c>
      <c r="N176" s="1" t="s">
        <v>506</v>
      </c>
      <c r="O176" s="1">
        <v>1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</v>
      </c>
      <c r="AA176" s="1">
        <v>1</v>
      </c>
      <c r="AB176" s="1" t="s">
        <v>533</v>
      </c>
    </row>
    <row r="177" spans="1:28" ht="12.95">
      <c r="A177" s="8">
        <v>44579</v>
      </c>
      <c r="B177" s="1" t="s">
        <v>512</v>
      </c>
      <c r="C177" s="1">
        <v>0</v>
      </c>
      <c r="D177" s="1">
        <v>0</v>
      </c>
      <c r="E177" s="1">
        <v>0</v>
      </c>
      <c r="F177" s="1">
        <v>0</v>
      </c>
      <c r="G177" s="1" t="s">
        <v>47</v>
      </c>
      <c r="H177" s="1">
        <v>0</v>
      </c>
      <c r="I177" s="1">
        <v>1</v>
      </c>
      <c r="J177" s="1">
        <v>242</v>
      </c>
      <c r="K177" s="1">
        <v>10</v>
      </c>
      <c r="L177" s="1" t="s">
        <v>126</v>
      </c>
      <c r="M177" s="1">
        <v>0</v>
      </c>
      <c r="N177" s="1" t="s">
        <v>104</v>
      </c>
      <c r="O177" s="1">
        <v>1</v>
      </c>
      <c r="P177" s="1">
        <v>0</v>
      </c>
      <c r="Q177" s="1">
        <v>0</v>
      </c>
      <c r="R177" s="1">
        <v>0</v>
      </c>
      <c r="S177" s="1">
        <v>1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1</v>
      </c>
      <c r="Z177" s="1">
        <v>0</v>
      </c>
      <c r="AA177" s="1">
        <v>0</v>
      </c>
    </row>
    <row r="178" spans="1:28" ht="12.95">
      <c r="A178" s="8">
        <v>44579</v>
      </c>
      <c r="B178" s="1" t="s">
        <v>613</v>
      </c>
      <c r="C178" s="1">
        <v>0</v>
      </c>
      <c r="D178" s="1">
        <v>1</v>
      </c>
      <c r="E178" s="1">
        <v>0</v>
      </c>
      <c r="F178" s="1">
        <v>0</v>
      </c>
      <c r="G178" s="1">
        <v>0</v>
      </c>
      <c r="H178" s="1">
        <v>1</v>
      </c>
      <c r="I178" s="1">
        <v>0</v>
      </c>
      <c r="J178" s="1">
        <v>210</v>
      </c>
      <c r="K178" s="1">
        <v>14</v>
      </c>
      <c r="L178" s="1" t="s">
        <v>126</v>
      </c>
      <c r="M178" s="1">
        <v>0</v>
      </c>
      <c r="N178" s="1" t="s">
        <v>447</v>
      </c>
      <c r="O178" s="1">
        <v>1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1</v>
      </c>
      <c r="Z178" s="1">
        <v>0</v>
      </c>
      <c r="AA178" s="1">
        <v>0</v>
      </c>
    </row>
    <row r="179" spans="1:28" ht="12.95">
      <c r="A179" s="8">
        <v>44579</v>
      </c>
      <c r="B179" s="1" t="s">
        <v>538</v>
      </c>
      <c r="C179" s="1">
        <v>0</v>
      </c>
      <c r="D179" s="1">
        <v>0</v>
      </c>
      <c r="E179" s="1">
        <v>0</v>
      </c>
      <c r="F179" s="1">
        <v>0</v>
      </c>
      <c r="G179" s="1" t="s">
        <v>539</v>
      </c>
      <c r="H179" s="1">
        <v>1</v>
      </c>
      <c r="I179" s="1">
        <v>0</v>
      </c>
      <c r="J179" s="1">
        <v>534</v>
      </c>
      <c r="K179" s="1">
        <v>62</v>
      </c>
      <c r="L179" s="1" t="s">
        <v>126</v>
      </c>
      <c r="M179" s="1">
        <v>0</v>
      </c>
      <c r="N179" s="1" t="s">
        <v>540</v>
      </c>
      <c r="O179" s="1">
        <v>1</v>
      </c>
      <c r="P179" s="1">
        <v>0</v>
      </c>
      <c r="Q179" s="1">
        <v>0</v>
      </c>
      <c r="R179" s="1">
        <v>0</v>
      </c>
      <c r="S179" s="1">
        <v>0</v>
      </c>
      <c r="T179" s="1">
        <v>1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1</v>
      </c>
      <c r="AB179" s="1" t="s">
        <v>533</v>
      </c>
    </row>
    <row r="180" spans="1:28" ht="12.95">
      <c r="A180" s="8">
        <v>44580</v>
      </c>
      <c r="B180" s="1" t="s">
        <v>541</v>
      </c>
      <c r="C180" s="1">
        <v>0</v>
      </c>
      <c r="D180" s="1">
        <v>0</v>
      </c>
      <c r="E180" s="1">
        <v>0</v>
      </c>
      <c r="F180" s="1">
        <v>0</v>
      </c>
      <c r="G180" s="1" t="s">
        <v>47</v>
      </c>
      <c r="H180" s="1">
        <v>0</v>
      </c>
      <c r="I180" s="1">
        <v>1</v>
      </c>
      <c r="J180" s="1">
        <v>161</v>
      </c>
      <c r="K180" s="1">
        <v>9</v>
      </c>
      <c r="L180" s="1" t="s">
        <v>126</v>
      </c>
      <c r="M180" s="1">
        <v>0</v>
      </c>
      <c r="N180" s="1" t="s">
        <v>542</v>
      </c>
      <c r="O180" s="1">
        <v>1</v>
      </c>
      <c r="P180" s="1">
        <v>0</v>
      </c>
      <c r="Q180" s="1">
        <v>0</v>
      </c>
      <c r="R180" s="1">
        <v>0</v>
      </c>
      <c r="S180" s="1">
        <v>1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1</v>
      </c>
      <c r="Z180" s="1">
        <v>0</v>
      </c>
      <c r="AA180" s="1">
        <v>0</v>
      </c>
    </row>
    <row r="181" spans="1:28" ht="12.95">
      <c r="A181" s="8">
        <v>44580</v>
      </c>
      <c r="B181" s="1" t="s">
        <v>544</v>
      </c>
      <c r="C181" s="1">
        <v>0</v>
      </c>
      <c r="D181" s="1">
        <v>0</v>
      </c>
      <c r="E181" s="1">
        <v>0</v>
      </c>
      <c r="F181" s="1">
        <v>0</v>
      </c>
      <c r="G181" s="1" t="s">
        <v>47</v>
      </c>
      <c r="H181" s="1">
        <v>0</v>
      </c>
      <c r="I181" s="1">
        <v>1</v>
      </c>
      <c r="J181" s="1">
        <v>211</v>
      </c>
      <c r="K181" s="1">
        <v>5</v>
      </c>
      <c r="L181" s="1" t="s">
        <v>126</v>
      </c>
      <c r="M181" s="1">
        <v>0</v>
      </c>
      <c r="N181" s="1" t="s">
        <v>468</v>
      </c>
      <c r="O181" s="1">
        <v>1</v>
      </c>
      <c r="P181" s="1">
        <v>0</v>
      </c>
      <c r="Q181" s="1">
        <v>0</v>
      </c>
      <c r="R181" s="1">
        <v>0</v>
      </c>
      <c r="S181" s="1">
        <v>1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1</v>
      </c>
      <c r="Z181" s="1">
        <v>0</v>
      </c>
      <c r="AA181" s="1">
        <v>0</v>
      </c>
    </row>
    <row r="182" spans="1:28" ht="12.95">
      <c r="A182" s="8">
        <v>44580</v>
      </c>
      <c r="B182" s="1" t="s">
        <v>545</v>
      </c>
      <c r="C182" s="1">
        <v>0</v>
      </c>
      <c r="D182" s="1">
        <v>0</v>
      </c>
      <c r="E182" s="1">
        <v>0</v>
      </c>
      <c r="F182" s="1">
        <v>0</v>
      </c>
      <c r="G182" s="1" t="s">
        <v>47</v>
      </c>
      <c r="H182" s="1">
        <v>1</v>
      </c>
      <c r="I182" s="1">
        <v>0</v>
      </c>
      <c r="J182" s="1">
        <v>521</v>
      </c>
      <c r="K182" s="1">
        <v>37</v>
      </c>
      <c r="L182" s="1" t="s">
        <v>126</v>
      </c>
      <c r="M182" s="1">
        <v>0</v>
      </c>
      <c r="N182" s="1" t="s">
        <v>546</v>
      </c>
      <c r="O182" s="1">
        <v>1</v>
      </c>
      <c r="P182" s="1">
        <v>0</v>
      </c>
      <c r="Q182" s="1">
        <v>0</v>
      </c>
      <c r="R182" s="1">
        <v>0</v>
      </c>
      <c r="S182" s="1">
        <v>0</v>
      </c>
      <c r="T182" s="1">
        <v>1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1</v>
      </c>
      <c r="AB182" s="1" t="s">
        <v>502</v>
      </c>
    </row>
    <row r="183" spans="1:28" ht="12.95">
      <c r="A183" s="8">
        <v>44580</v>
      </c>
      <c r="B183" s="1" t="s">
        <v>551</v>
      </c>
      <c r="C183" s="1">
        <v>0</v>
      </c>
      <c r="D183" s="1">
        <v>1</v>
      </c>
      <c r="E183" s="1">
        <v>0</v>
      </c>
      <c r="F183" s="1">
        <v>0</v>
      </c>
      <c r="G183" s="1">
        <v>0</v>
      </c>
      <c r="H183" s="1">
        <v>1</v>
      </c>
      <c r="I183" s="1">
        <v>0</v>
      </c>
      <c r="J183" s="1">
        <v>240</v>
      </c>
      <c r="K183" s="1">
        <v>20</v>
      </c>
      <c r="L183" s="1" t="s">
        <v>126</v>
      </c>
      <c r="M183" s="1">
        <v>0</v>
      </c>
      <c r="N183" s="1" t="s">
        <v>508</v>
      </c>
      <c r="O183" s="1">
        <v>1</v>
      </c>
      <c r="P183" s="1">
        <v>0</v>
      </c>
      <c r="Q183" s="1">
        <v>0</v>
      </c>
      <c r="R183" s="1">
        <v>0</v>
      </c>
      <c r="S183" s="1">
        <v>0</v>
      </c>
      <c r="T183" s="1">
        <v>1</v>
      </c>
      <c r="U183" s="1">
        <v>0</v>
      </c>
      <c r="V183" s="1">
        <v>0</v>
      </c>
      <c r="W183" s="1">
        <v>0</v>
      </c>
      <c r="X183" s="1">
        <v>0</v>
      </c>
      <c r="Y183" s="1">
        <v>1</v>
      </c>
      <c r="Z183" s="1">
        <v>0</v>
      </c>
      <c r="AA183" s="1">
        <v>0</v>
      </c>
    </row>
    <row r="184" spans="1:28" ht="12.95">
      <c r="A184" s="8">
        <v>44580</v>
      </c>
      <c r="B184" s="1" t="s">
        <v>548</v>
      </c>
      <c r="C184" s="1">
        <v>0</v>
      </c>
      <c r="D184" s="1">
        <v>1</v>
      </c>
      <c r="E184" s="1">
        <v>0</v>
      </c>
      <c r="F184" s="1">
        <v>0</v>
      </c>
      <c r="G184" s="1">
        <v>0</v>
      </c>
      <c r="H184" s="1">
        <v>1</v>
      </c>
      <c r="I184" s="1">
        <v>0</v>
      </c>
      <c r="J184" s="1">
        <v>256</v>
      </c>
      <c r="K184" s="1">
        <v>15</v>
      </c>
      <c r="L184" s="1" t="s">
        <v>126</v>
      </c>
      <c r="M184" s="1">
        <v>0</v>
      </c>
      <c r="N184" s="1" t="s">
        <v>549</v>
      </c>
      <c r="O184" s="1">
        <v>1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</row>
    <row r="185" spans="1:28" ht="12.95">
      <c r="A185" s="8">
        <v>44580</v>
      </c>
      <c r="B185" s="1" t="s">
        <v>552</v>
      </c>
      <c r="C185" s="1">
        <v>0</v>
      </c>
      <c r="D185" s="1">
        <v>1</v>
      </c>
      <c r="E185" s="1">
        <v>0</v>
      </c>
      <c r="F185" s="1">
        <v>0</v>
      </c>
      <c r="G185" s="1">
        <v>0</v>
      </c>
      <c r="H185" s="1">
        <v>1</v>
      </c>
      <c r="I185" s="1">
        <v>0</v>
      </c>
      <c r="J185" s="1">
        <v>588</v>
      </c>
      <c r="K185" s="1">
        <v>80</v>
      </c>
      <c r="L185" s="1" t="s">
        <v>126</v>
      </c>
      <c r="M185" s="1">
        <v>0</v>
      </c>
      <c r="N185" s="1" t="s">
        <v>104</v>
      </c>
      <c r="O185" s="1">
        <v>1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</row>
    <row r="186" spans="1:28" ht="12.95">
      <c r="A186" s="8">
        <v>44580</v>
      </c>
      <c r="B186" s="1" t="s">
        <v>547</v>
      </c>
      <c r="C186" s="1">
        <v>0</v>
      </c>
      <c r="D186" s="1">
        <v>0</v>
      </c>
      <c r="E186" s="1">
        <v>0</v>
      </c>
      <c r="F186" s="1">
        <v>0</v>
      </c>
      <c r="G186" s="1" t="s">
        <v>44</v>
      </c>
      <c r="H186" s="1">
        <v>0</v>
      </c>
      <c r="I186" s="1">
        <v>1</v>
      </c>
      <c r="J186" s="1">
        <v>281</v>
      </c>
      <c r="K186" s="1">
        <v>20</v>
      </c>
      <c r="L186" s="1" t="s">
        <v>126</v>
      </c>
      <c r="M186" s="1">
        <v>0</v>
      </c>
      <c r="N186" s="1" t="s">
        <v>510</v>
      </c>
      <c r="O186" s="1">
        <v>1</v>
      </c>
      <c r="P186" s="1">
        <v>0</v>
      </c>
      <c r="Q186" s="1">
        <v>0</v>
      </c>
      <c r="R186" s="1">
        <v>0</v>
      </c>
      <c r="S186" s="1">
        <v>1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</row>
    <row r="187" spans="1:28" ht="12.95">
      <c r="A187" s="8">
        <v>44581</v>
      </c>
      <c r="B187" s="1" t="s">
        <v>553</v>
      </c>
      <c r="C187" s="1">
        <v>0</v>
      </c>
      <c r="D187" s="1">
        <v>1</v>
      </c>
      <c r="E187" s="1">
        <v>0</v>
      </c>
      <c r="F187" s="1">
        <v>0</v>
      </c>
      <c r="G187" s="1">
        <v>0</v>
      </c>
      <c r="H187" s="1">
        <v>1</v>
      </c>
      <c r="I187" s="1">
        <v>0</v>
      </c>
      <c r="J187" s="1">
        <v>276</v>
      </c>
      <c r="K187" s="1">
        <v>22</v>
      </c>
      <c r="L187" s="1" t="s">
        <v>126</v>
      </c>
      <c r="M187" s="1">
        <v>0</v>
      </c>
      <c r="N187" s="1" t="s">
        <v>508</v>
      </c>
      <c r="O187" s="1">
        <v>1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1</v>
      </c>
      <c r="Z187" s="1">
        <v>0</v>
      </c>
      <c r="AA187" s="1">
        <v>0</v>
      </c>
    </row>
    <row r="188" spans="1:28" ht="12.95">
      <c r="A188" s="8">
        <v>44581</v>
      </c>
      <c r="B188" s="1" t="s">
        <v>557</v>
      </c>
      <c r="C188" s="1">
        <v>0</v>
      </c>
      <c r="D188" s="1">
        <v>1</v>
      </c>
      <c r="E188" s="1">
        <v>0</v>
      </c>
      <c r="F188" s="1">
        <v>0</v>
      </c>
      <c r="G188" s="1">
        <v>0</v>
      </c>
      <c r="H188" s="1">
        <v>1</v>
      </c>
      <c r="I188" s="1">
        <v>0</v>
      </c>
      <c r="J188" s="1">
        <v>176</v>
      </c>
      <c r="K188" s="1">
        <v>14</v>
      </c>
      <c r="L188" s="1" t="s">
        <v>126</v>
      </c>
      <c r="M188" s="1">
        <v>0</v>
      </c>
      <c r="N188" s="1" t="s">
        <v>447</v>
      </c>
      <c r="O188" s="1">
        <v>1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1</v>
      </c>
      <c r="Z188" s="1">
        <v>0</v>
      </c>
      <c r="AA188" s="1">
        <v>0</v>
      </c>
    </row>
    <row r="189" spans="1:28" ht="12.95">
      <c r="A189" s="8">
        <v>44581</v>
      </c>
      <c r="B189" s="1" t="s">
        <v>558</v>
      </c>
      <c r="C189" s="1">
        <v>0</v>
      </c>
      <c r="D189" s="1">
        <v>0</v>
      </c>
      <c r="E189" s="1">
        <v>0</v>
      </c>
      <c r="F189" s="1">
        <v>0</v>
      </c>
      <c r="G189" s="1" t="s">
        <v>47</v>
      </c>
      <c r="H189" s="1">
        <v>0</v>
      </c>
      <c r="I189" s="1">
        <v>1</v>
      </c>
      <c r="J189" s="1">
        <v>161</v>
      </c>
      <c r="K189" s="1">
        <v>12</v>
      </c>
      <c r="L189" s="1" t="s">
        <v>126</v>
      </c>
      <c r="M189" s="1">
        <v>0</v>
      </c>
      <c r="N189" s="1" t="s">
        <v>559</v>
      </c>
      <c r="O189" s="1">
        <v>1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</row>
    <row r="190" spans="1:28" ht="12.95">
      <c r="A190" s="8">
        <v>44581</v>
      </c>
      <c r="B190" s="1" t="s">
        <v>564</v>
      </c>
      <c r="C190" s="1">
        <v>0</v>
      </c>
      <c r="D190" s="1">
        <v>0</v>
      </c>
      <c r="E190" s="1">
        <v>0</v>
      </c>
      <c r="F190" s="1">
        <v>0</v>
      </c>
      <c r="G190" s="1" t="s">
        <v>47</v>
      </c>
      <c r="H190" s="1">
        <v>1</v>
      </c>
      <c r="I190" s="1">
        <v>0</v>
      </c>
      <c r="J190" s="1">
        <v>458</v>
      </c>
      <c r="K190" s="1">
        <v>76</v>
      </c>
      <c r="L190" s="1" t="s">
        <v>126</v>
      </c>
      <c r="M190" s="1">
        <v>0</v>
      </c>
      <c r="N190" s="1" t="s">
        <v>443</v>
      </c>
      <c r="O190" s="1">
        <v>1</v>
      </c>
      <c r="P190" s="1">
        <v>0</v>
      </c>
      <c r="Q190" s="1">
        <v>0</v>
      </c>
      <c r="R190" s="1">
        <v>0</v>
      </c>
      <c r="S190" s="1">
        <v>1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1</v>
      </c>
      <c r="Z190" s="1">
        <v>0</v>
      </c>
      <c r="AA190" s="1">
        <v>0</v>
      </c>
    </row>
    <row r="191" spans="1:28" ht="12.95">
      <c r="A191" s="8">
        <v>44581</v>
      </c>
      <c r="B191" s="1" t="s">
        <v>565</v>
      </c>
      <c r="C191" s="1">
        <v>0</v>
      </c>
      <c r="D191" s="1">
        <v>0</v>
      </c>
      <c r="E191" s="1">
        <v>0</v>
      </c>
      <c r="F191" s="1">
        <v>0</v>
      </c>
      <c r="G191" s="1" t="s">
        <v>47</v>
      </c>
      <c r="H191" s="1">
        <v>1</v>
      </c>
      <c r="I191" s="1">
        <v>0</v>
      </c>
      <c r="J191" s="1">
        <v>1055</v>
      </c>
      <c r="K191" s="1">
        <v>59</v>
      </c>
      <c r="L191" s="1" t="s">
        <v>126</v>
      </c>
      <c r="M191" s="1">
        <v>0</v>
      </c>
      <c r="N191" s="1" t="s">
        <v>566</v>
      </c>
      <c r="O191" s="1">
        <v>1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1</v>
      </c>
      <c r="AB191" s="1" t="s">
        <v>567</v>
      </c>
    </row>
    <row r="192" spans="1:28" ht="12.95">
      <c r="A192" s="8">
        <v>44582</v>
      </c>
      <c r="B192" s="1" t="s">
        <v>568</v>
      </c>
      <c r="C192" s="1">
        <v>0</v>
      </c>
      <c r="D192" s="1">
        <v>0</v>
      </c>
      <c r="E192" s="1">
        <v>0</v>
      </c>
      <c r="F192" s="1">
        <v>0</v>
      </c>
      <c r="G192" s="1" t="s">
        <v>47</v>
      </c>
      <c r="H192" s="1">
        <v>0</v>
      </c>
      <c r="I192" s="1">
        <v>1</v>
      </c>
      <c r="J192" s="1">
        <v>206</v>
      </c>
      <c r="K192" s="1">
        <v>15</v>
      </c>
      <c r="L192" s="1" t="s">
        <v>126</v>
      </c>
      <c r="M192" s="1">
        <v>0</v>
      </c>
      <c r="N192" s="1" t="s">
        <v>496</v>
      </c>
      <c r="O192" s="1">
        <v>1</v>
      </c>
      <c r="P192" s="1">
        <v>0</v>
      </c>
      <c r="Q192" s="1">
        <v>0</v>
      </c>
      <c r="R192" s="1">
        <v>0</v>
      </c>
      <c r="S192" s="1">
        <v>1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1</v>
      </c>
      <c r="Z192" s="1">
        <v>0</v>
      </c>
      <c r="AA192" s="1">
        <v>0</v>
      </c>
    </row>
    <row r="193" spans="1:40" ht="12.95">
      <c r="A193" s="8">
        <v>44582</v>
      </c>
      <c r="B193" s="1" t="s">
        <v>569</v>
      </c>
      <c r="C193" s="1">
        <v>0</v>
      </c>
      <c r="D193" s="1">
        <v>0</v>
      </c>
      <c r="E193" s="1">
        <v>0</v>
      </c>
      <c r="F193" s="1">
        <v>0</v>
      </c>
      <c r="G193" s="1" t="s">
        <v>47</v>
      </c>
      <c r="H193" s="1">
        <v>0</v>
      </c>
      <c r="I193" s="1">
        <v>1</v>
      </c>
      <c r="J193" s="1">
        <v>259</v>
      </c>
      <c r="K193" s="1">
        <v>15</v>
      </c>
      <c r="L193" s="1" t="s">
        <v>126</v>
      </c>
      <c r="M193" s="1">
        <v>0</v>
      </c>
      <c r="N193" s="1" t="s">
        <v>504</v>
      </c>
      <c r="O193" s="1">
        <v>1</v>
      </c>
      <c r="P193" s="1">
        <v>0</v>
      </c>
      <c r="Q193" s="1">
        <v>0</v>
      </c>
      <c r="R193" s="1">
        <v>1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 t="s">
        <v>570</v>
      </c>
    </row>
    <row r="194" spans="1:40" ht="12.95">
      <c r="A194" s="8">
        <v>44582</v>
      </c>
      <c r="B194" s="1" t="s">
        <v>574</v>
      </c>
      <c r="C194" s="1">
        <v>0</v>
      </c>
      <c r="D194" s="1">
        <v>1</v>
      </c>
      <c r="E194" s="1">
        <v>0</v>
      </c>
      <c r="F194" s="1">
        <v>0</v>
      </c>
      <c r="G194" s="1">
        <v>0</v>
      </c>
      <c r="H194" s="1">
        <v>1</v>
      </c>
      <c r="I194" s="1">
        <v>0</v>
      </c>
      <c r="J194" s="1">
        <v>178</v>
      </c>
      <c r="K194" s="1">
        <v>4</v>
      </c>
      <c r="L194" s="1" t="s">
        <v>126</v>
      </c>
      <c r="M194" s="1">
        <v>0</v>
      </c>
      <c r="N194" s="1" t="s">
        <v>419</v>
      </c>
      <c r="O194" s="1">
        <v>1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1</v>
      </c>
      <c r="Z194" s="1">
        <v>0</v>
      </c>
      <c r="AA194" s="1">
        <v>0</v>
      </c>
    </row>
    <row r="195" spans="1:40" ht="12.95">
      <c r="A195" s="8">
        <v>44582</v>
      </c>
      <c r="B195" s="1" t="s">
        <v>575</v>
      </c>
      <c r="C195" s="1">
        <v>0</v>
      </c>
      <c r="D195" s="1">
        <v>1</v>
      </c>
      <c r="E195" s="1">
        <v>0</v>
      </c>
      <c r="F195" s="1">
        <v>0</v>
      </c>
      <c r="G195" s="1">
        <v>0</v>
      </c>
      <c r="H195" s="1">
        <v>1</v>
      </c>
      <c r="I195" s="1">
        <v>0</v>
      </c>
      <c r="J195" s="1">
        <v>286</v>
      </c>
      <c r="K195" s="1">
        <v>32</v>
      </c>
      <c r="L195" s="1" t="s">
        <v>126</v>
      </c>
      <c r="M195" s="1">
        <v>0</v>
      </c>
      <c r="N195" s="1" t="s">
        <v>576</v>
      </c>
      <c r="O195" s="1">
        <v>1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1</v>
      </c>
      <c r="Z195" s="1">
        <v>0</v>
      </c>
      <c r="AA195" s="1">
        <v>0</v>
      </c>
    </row>
    <row r="196" spans="1:40" ht="12.95">
      <c r="A196" s="8">
        <v>44582</v>
      </c>
      <c r="B196" s="1" t="s">
        <v>577</v>
      </c>
      <c r="C196" s="1">
        <v>0</v>
      </c>
      <c r="D196" s="1">
        <v>0</v>
      </c>
      <c r="E196" s="1">
        <v>0</v>
      </c>
      <c r="F196" s="1">
        <v>0</v>
      </c>
      <c r="G196" s="1" t="s">
        <v>47</v>
      </c>
      <c r="H196" s="1">
        <v>0</v>
      </c>
      <c r="I196" s="1">
        <v>1</v>
      </c>
      <c r="J196" s="1">
        <v>461</v>
      </c>
      <c r="K196" s="1">
        <v>144</v>
      </c>
      <c r="L196" s="1" t="s">
        <v>126</v>
      </c>
      <c r="M196" s="1">
        <v>0</v>
      </c>
      <c r="N196" s="1" t="s">
        <v>578</v>
      </c>
      <c r="O196" s="1">
        <v>1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1</v>
      </c>
      <c r="Z196" s="1">
        <v>0</v>
      </c>
      <c r="AA196" s="1">
        <v>0</v>
      </c>
      <c r="AB196" s="1" t="s">
        <v>579</v>
      </c>
    </row>
    <row r="197" spans="1:40" ht="12.95">
      <c r="A197" s="8">
        <v>44582</v>
      </c>
      <c r="B197" s="1" t="s">
        <v>515</v>
      </c>
      <c r="C197" s="1">
        <v>0</v>
      </c>
      <c r="D197" s="1">
        <v>0</v>
      </c>
      <c r="E197" s="1">
        <v>0</v>
      </c>
      <c r="F197" s="1">
        <v>0</v>
      </c>
      <c r="G197" s="1" t="s">
        <v>47</v>
      </c>
      <c r="H197" s="1">
        <v>1</v>
      </c>
      <c r="I197" s="1">
        <v>0</v>
      </c>
      <c r="J197" s="1">
        <v>327</v>
      </c>
      <c r="K197" s="1">
        <v>25</v>
      </c>
      <c r="L197" s="1" t="s">
        <v>126</v>
      </c>
      <c r="M197" s="1">
        <v>0</v>
      </c>
      <c r="N197" s="1" t="s">
        <v>506</v>
      </c>
      <c r="O197" s="1">
        <v>1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1</v>
      </c>
      <c r="AB197" s="1" t="s">
        <v>581</v>
      </c>
    </row>
    <row r="198" spans="1:40" ht="12.95">
      <c r="A198" s="8">
        <v>44582</v>
      </c>
      <c r="B198" s="1" t="s">
        <v>582</v>
      </c>
      <c r="C198" s="1">
        <v>0</v>
      </c>
      <c r="D198" s="1">
        <v>1</v>
      </c>
      <c r="E198" s="1">
        <v>0</v>
      </c>
      <c r="F198" s="1">
        <v>0</v>
      </c>
      <c r="G198" s="1">
        <v>0</v>
      </c>
      <c r="H198" s="1">
        <v>1</v>
      </c>
      <c r="I198" s="1">
        <v>0</v>
      </c>
      <c r="J198" s="1">
        <v>204</v>
      </c>
      <c r="K198" s="1">
        <v>30</v>
      </c>
      <c r="L198" s="1" t="s">
        <v>126</v>
      </c>
      <c r="M198" s="1">
        <v>0</v>
      </c>
      <c r="N198" s="1" t="s">
        <v>583</v>
      </c>
      <c r="O198" s="1">
        <v>1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 t="s">
        <v>584</v>
      </c>
    </row>
    <row r="199" spans="1:40" ht="12.95">
      <c r="A199" s="9" t="s">
        <v>375</v>
      </c>
      <c r="B199" s="9">
        <v>68</v>
      </c>
      <c r="C199" s="9">
        <f t="shared" ref="C199:F199" si="3">SUM(C131:C198)</f>
        <v>0</v>
      </c>
      <c r="D199" s="9">
        <f t="shared" si="3"/>
        <v>27</v>
      </c>
      <c r="E199" s="9">
        <f t="shared" si="3"/>
        <v>1</v>
      </c>
      <c r="F199" s="9">
        <f t="shared" si="3"/>
        <v>0</v>
      </c>
      <c r="G199" s="9" t="s">
        <v>614</v>
      </c>
      <c r="H199" s="9">
        <f t="shared" ref="H199:M199" si="4">SUM(H131:H198)</f>
        <v>38</v>
      </c>
      <c r="I199" s="9">
        <f t="shared" si="4"/>
        <v>30</v>
      </c>
      <c r="J199" s="9">
        <f t="shared" si="4"/>
        <v>21909</v>
      </c>
      <c r="K199" s="9">
        <f t="shared" si="4"/>
        <v>2099</v>
      </c>
      <c r="L199" s="9">
        <f t="shared" si="4"/>
        <v>0</v>
      </c>
      <c r="M199" s="9">
        <f t="shared" si="4"/>
        <v>0</v>
      </c>
      <c r="N199" s="9"/>
      <c r="O199" s="9">
        <f t="shared" ref="O199:AA199" si="5">SUM(O131:O198)</f>
        <v>68</v>
      </c>
      <c r="P199" s="9">
        <f t="shared" si="5"/>
        <v>0</v>
      </c>
      <c r="Q199" s="9">
        <f t="shared" si="5"/>
        <v>3</v>
      </c>
      <c r="R199" s="9">
        <f t="shared" si="5"/>
        <v>5</v>
      </c>
      <c r="S199" s="9">
        <f t="shared" si="5"/>
        <v>19</v>
      </c>
      <c r="T199" s="9">
        <f t="shared" si="5"/>
        <v>8</v>
      </c>
      <c r="U199" s="9">
        <f t="shared" si="5"/>
        <v>0</v>
      </c>
      <c r="V199" s="9">
        <f t="shared" si="5"/>
        <v>0</v>
      </c>
      <c r="W199" s="9">
        <f t="shared" si="5"/>
        <v>0</v>
      </c>
      <c r="X199" s="9">
        <f t="shared" si="5"/>
        <v>0</v>
      </c>
      <c r="Y199" s="9">
        <f t="shared" si="5"/>
        <v>46</v>
      </c>
      <c r="Z199" s="9">
        <f t="shared" si="5"/>
        <v>0</v>
      </c>
      <c r="AA199" s="9">
        <f t="shared" si="5"/>
        <v>17</v>
      </c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</row>
    <row r="200" spans="1:40" ht="12.95">
      <c r="G200" s="1" t="s">
        <v>586</v>
      </c>
    </row>
    <row r="202" spans="1:40" ht="12.95">
      <c r="A202" s="14" t="s">
        <v>2</v>
      </c>
      <c r="B202" s="52" t="s">
        <v>401</v>
      </c>
      <c r="O202" s="1" t="s">
        <v>4</v>
      </c>
      <c r="U202" s="1" t="s">
        <v>1</v>
      </c>
    </row>
    <row r="203" spans="1:40" ht="12.95">
      <c r="A203" s="14" t="s">
        <v>6</v>
      </c>
      <c r="B203" s="52" t="s">
        <v>381</v>
      </c>
      <c r="C203" s="1"/>
      <c r="D203" s="1"/>
      <c r="E203" s="1"/>
      <c r="F203" s="1"/>
      <c r="I203" s="1"/>
      <c r="J203" s="1"/>
      <c r="K203" s="1"/>
      <c r="O203" s="1" t="s">
        <v>8</v>
      </c>
      <c r="U203" s="1" t="s">
        <v>5</v>
      </c>
    </row>
    <row r="204" spans="1:40" ht="12.95">
      <c r="A204" s="14" t="s">
        <v>10</v>
      </c>
      <c r="B204" s="52">
        <v>41200</v>
      </c>
      <c r="C204" s="1"/>
      <c r="D204" s="1"/>
      <c r="E204" s="1"/>
      <c r="F204" s="1"/>
      <c r="I204" s="1"/>
      <c r="J204" s="1"/>
      <c r="K204" s="1"/>
      <c r="O204" s="1" t="s">
        <v>11</v>
      </c>
      <c r="U204" s="1" t="s">
        <v>9</v>
      </c>
    </row>
    <row r="205" spans="1:40" ht="12.95">
      <c r="A205" s="14" t="s">
        <v>13</v>
      </c>
      <c r="B205" s="52" t="s">
        <v>147</v>
      </c>
      <c r="N205" s="1"/>
      <c r="O205" s="1" t="s">
        <v>15</v>
      </c>
      <c r="P205" s="1"/>
      <c r="Q205" s="1"/>
      <c r="R205" s="1"/>
      <c r="S205" s="1"/>
      <c r="T205" s="1"/>
      <c r="U205" s="1" t="s">
        <v>12</v>
      </c>
      <c r="AD205" s="1"/>
    </row>
    <row r="206" spans="1:40" ht="12.95">
      <c r="A206" s="14" t="s">
        <v>16</v>
      </c>
      <c r="B206" s="52">
        <v>54</v>
      </c>
      <c r="O206" s="1" t="s">
        <v>17</v>
      </c>
    </row>
    <row r="207" spans="1:40" ht="12.95">
      <c r="O207" s="1"/>
    </row>
    <row r="208" spans="1:40" ht="12.95">
      <c r="B208" s="1"/>
      <c r="C208" s="112" t="s">
        <v>121</v>
      </c>
      <c r="D208" s="113"/>
      <c r="E208" s="113"/>
      <c r="F208" s="113"/>
      <c r="G208" s="113"/>
      <c r="H208" s="113"/>
      <c r="I208" s="113"/>
      <c r="J208" s="114" t="s">
        <v>122</v>
      </c>
      <c r="K208" s="113"/>
      <c r="L208" s="113"/>
      <c r="O208" s="115" t="s">
        <v>123</v>
      </c>
      <c r="P208" s="113"/>
      <c r="Q208" s="113"/>
      <c r="R208" s="113"/>
      <c r="S208" s="113"/>
      <c r="T208" s="113"/>
      <c r="U208" s="116" t="s">
        <v>124</v>
      </c>
      <c r="V208" s="113"/>
      <c r="W208" s="113"/>
      <c r="X208" s="113"/>
      <c r="Y208" s="7" t="s">
        <v>125</v>
      </c>
      <c r="Z208" s="7"/>
      <c r="AA208" s="7"/>
      <c r="AE208" s="1"/>
    </row>
    <row r="209" spans="1:31" ht="12.95">
      <c r="A209" s="1"/>
      <c r="B209" s="1" t="s">
        <v>18</v>
      </c>
      <c r="C209" s="3" t="s">
        <v>19</v>
      </c>
      <c r="D209" s="3" t="s">
        <v>20</v>
      </c>
      <c r="E209" s="3" t="s">
        <v>21</v>
      </c>
      <c r="F209" s="3" t="s">
        <v>22</v>
      </c>
      <c r="G209" s="3" t="s">
        <v>23</v>
      </c>
      <c r="H209" s="3" t="s">
        <v>24</v>
      </c>
      <c r="I209" s="3" t="s">
        <v>25</v>
      </c>
      <c r="J209" s="4" t="s">
        <v>26</v>
      </c>
      <c r="K209" s="4" t="s">
        <v>27</v>
      </c>
      <c r="L209" s="4" t="s">
        <v>148</v>
      </c>
      <c r="M209" s="1" t="s">
        <v>13</v>
      </c>
      <c r="N209" s="1" t="s">
        <v>29</v>
      </c>
      <c r="O209" s="5" t="s">
        <v>30</v>
      </c>
      <c r="P209" s="5" t="s">
        <v>31</v>
      </c>
      <c r="Q209" s="5" t="s">
        <v>32</v>
      </c>
      <c r="R209" s="5" t="s">
        <v>33</v>
      </c>
      <c r="S209" s="5" t="s">
        <v>34</v>
      </c>
      <c r="T209" s="5" t="s">
        <v>35</v>
      </c>
      <c r="U209" s="6" t="s">
        <v>36</v>
      </c>
      <c r="V209" s="6" t="s">
        <v>37</v>
      </c>
      <c r="W209" s="6" t="s">
        <v>38</v>
      </c>
      <c r="X209" s="6" t="s">
        <v>39</v>
      </c>
      <c r="Y209" s="7" t="s">
        <v>40</v>
      </c>
      <c r="Z209" s="7" t="s">
        <v>41</v>
      </c>
      <c r="AA209" s="7" t="s">
        <v>42</v>
      </c>
      <c r="AE209" s="1"/>
    </row>
    <row r="210" spans="1:31" ht="12.95">
      <c r="A210" s="8">
        <v>44569</v>
      </c>
      <c r="B210" s="1" t="s">
        <v>615</v>
      </c>
      <c r="C210" s="1">
        <v>1</v>
      </c>
      <c r="D210" s="1">
        <v>0</v>
      </c>
      <c r="E210" s="1">
        <v>0</v>
      </c>
      <c r="F210" s="1">
        <v>0</v>
      </c>
      <c r="G210" s="1">
        <v>0</v>
      </c>
      <c r="H210" s="1">
        <v>1</v>
      </c>
      <c r="I210" s="1">
        <v>0</v>
      </c>
      <c r="J210" s="1">
        <v>118</v>
      </c>
      <c r="K210" s="1">
        <v>10</v>
      </c>
      <c r="L210" s="1">
        <v>8</v>
      </c>
      <c r="M210" s="1">
        <v>0</v>
      </c>
      <c r="N210" s="24" t="s">
        <v>616</v>
      </c>
      <c r="O210" s="1">
        <v>1</v>
      </c>
      <c r="P210" s="1">
        <v>0</v>
      </c>
      <c r="Q210" s="1">
        <v>0</v>
      </c>
      <c r="R210" s="1">
        <v>0</v>
      </c>
      <c r="S210" s="1">
        <v>0</v>
      </c>
      <c r="T210" s="1">
        <v>1</v>
      </c>
      <c r="U210" s="1">
        <v>0</v>
      </c>
      <c r="V210" s="1">
        <v>0</v>
      </c>
      <c r="W210" s="1">
        <v>0</v>
      </c>
      <c r="X210" s="1">
        <v>0</v>
      </c>
      <c r="Y210" s="1">
        <v>1</v>
      </c>
      <c r="Z210" s="1">
        <v>0</v>
      </c>
      <c r="AA210" s="1">
        <v>0</v>
      </c>
    </row>
    <row r="211" spans="1:31" ht="12.95">
      <c r="A211" s="8">
        <v>44569</v>
      </c>
      <c r="B211" s="1" t="s">
        <v>617</v>
      </c>
      <c r="C211" s="1">
        <v>0</v>
      </c>
      <c r="D211" s="1">
        <v>0</v>
      </c>
      <c r="E211" s="1">
        <v>0</v>
      </c>
      <c r="F211" s="1">
        <v>1</v>
      </c>
      <c r="G211" s="1">
        <v>0</v>
      </c>
      <c r="H211" s="1">
        <v>0</v>
      </c>
      <c r="I211" s="1">
        <v>1</v>
      </c>
      <c r="J211" s="1">
        <v>31</v>
      </c>
      <c r="K211" s="1">
        <v>1</v>
      </c>
      <c r="L211" s="1">
        <v>4</v>
      </c>
      <c r="M211" s="1">
        <v>0</v>
      </c>
      <c r="N211" s="1" t="s">
        <v>618</v>
      </c>
      <c r="O211" s="1">
        <v>1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</row>
    <row r="212" spans="1:31" ht="12.95">
      <c r="A212" s="8">
        <v>44569</v>
      </c>
      <c r="B212" s="1" t="s">
        <v>619</v>
      </c>
      <c r="C212" s="1">
        <v>1</v>
      </c>
      <c r="D212" s="1">
        <v>0</v>
      </c>
      <c r="E212" s="1">
        <v>0</v>
      </c>
      <c r="F212" s="1">
        <v>0</v>
      </c>
      <c r="G212" s="1">
        <v>0</v>
      </c>
      <c r="H212" s="1">
        <v>1</v>
      </c>
      <c r="I212" s="1">
        <v>0</v>
      </c>
      <c r="J212" s="1">
        <v>306</v>
      </c>
      <c r="K212" s="1">
        <v>31</v>
      </c>
      <c r="L212" s="1">
        <v>13</v>
      </c>
      <c r="M212" s="1">
        <v>0</v>
      </c>
      <c r="N212" s="1" t="s">
        <v>620</v>
      </c>
      <c r="O212" s="1">
        <v>1</v>
      </c>
      <c r="P212" s="1">
        <v>0</v>
      </c>
      <c r="Q212" s="1">
        <v>0</v>
      </c>
      <c r="R212" s="1">
        <v>0</v>
      </c>
      <c r="S212" s="1">
        <v>0</v>
      </c>
      <c r="T212" s="1">
        <v>1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 t="s">
        <v>621</v>
      </c>
    </row>
    <row r="213" spans="1:31" ht="12.95">
      <c r="A213" s="8">
        <v>44569</v>
      </c>
      <c r="B213" s="1" t="s">
        <v>622</v>
      </c>
      <c r="C213" s="1">
        <v>1</v>
      </c>
      <c r="D213" s="1">
        <v>0</v>
      </c>
      <c r="E213" s="1">
        <v>0</v>
      </c>
      <c r="F213" s="1">
        <v>0</v>
      </c>
      <c r="G213" s="1">
        <v>0</v>
      </c>
      <c r="H213" s="1">
        <v>1</v>
      </c>
      <c r="I213" s="1">
        <v>0</v>
      </c>
      <c r="J213" s="1">
        <v>59</v>
      </c>
      <c r="K213" s="1">
        <v>2</v>
      </c>
      <c r="L213" s="1">
        <v>4</v>
      </c>
      <c r="M213" s="1">
        <v>0</v>
      </c>
      <c r="N213" s="1" t="s">
        <v>623</v>
      </c>
      <c r="O213" s="1">
        <v>1</v>
      </c>
      <c r="P213" s="1">
        <v>0</v>
      </c>
      <c r="Q213" s="1">
        <v>0</v>
      </c>
      <c r="R213" s="1">
        <v>0</v>
      </c>
      <c r="S213" s="1">
        <v>0</v>
      </c>
      <c r="T213" s="1">
        <v>1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</row>
    <row r="214" spans="1:31" ht="12.95">
      <c r="A214" s="8">
        <v>44569</v>
      </c>
      <c r="B214" s="1" t="s">
        <v>624</v>
      </c>
      <c r="C214" s="1">
        <v>1</v>
      </c>
      <c r="D214" s="1">
        <v>0</v>
      </c>
      <c r="E214" s="1">
        <v>0</v>
      </c>
      <c r="F214" s="1">
        <v>0</v>
      </c>
      <c r="G214" s="1">
        <v>0</v>
      </c>
      <c r="H214" s="1">
        <v>1</v>
      </c>
      <c r="I214" s="1">
        <v>0</v>
      </c>
      <c r="J214" s="1">
        <v>264</v>
      </c>
      <c r="K214" s="1">
        <v>27</v>
      </c>
      <c r="L214" s="1">
        <v>16</v>
      </c>
      <c r="M214" s="1">
        <v>0</v>
      </c>
      <c r="N214" s="1" t="s">
        <v>441</v>
      </c>
      <c r="O214" s="1">
        <v>1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1</v>
      </c>
      <c r="Z214" s="1">
        <v>0</v>
      </c>
      <c r="AA214" s="1">
        <v>0</v>
      </c>
    </row>
    <row r="215" spans="1:31" ht="12.95">
      <c r="A215" s="8">
        <v>44570</v>
      </c>
      <c r="B215" s="1" t="s">
        <v>625</v>
      </c>
      <c r="C215" s="1">
        <v>1</v>
      </c>
      <c r="D215" s="1">
        <v>0</v>
      </c>
      <c r="E215" s="1">
        <v>0</v>
      </c>
      <c r="F215" s="1">
        <v>0</v>
      </c>
      <c r="G215" s="1">
        <v>0</v>
      </c>
      <c r="H215" s="1">
        <v>1</v>
      </c>
      <c r="I215" s="1">
        <v>0</v>
      </c>
      <c r="J215" s="1">
        <v>264</v>
      </c>
      <c r="K215" s="1">
        <v>27</v>
      </c>
      <c r="L215" s="1">
        <v>16</v>
      </c>
      <c r="M215" s="1">
        <v>0</v>
      </c>
      <c r="N215" s="1" t="s">
        <v>370</v>
      </c>
      <c r="O215" s="1">
        <v>1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1</v>
      </c>
      <c r="Z215" s="1">
        <v>0</v>
      </c>
      <c r="AA215" s="1">
        <v>0</v>
      </c>
    </row>
    <row r="216" spans="1:31" ht="12.95">
      <c r="A216" s="8">
        <v>44570</v>
      </c>
      <c r="B216" s="1" t="s">
        <v>626</v>
      </c>
      <c r="C216" s="1">
        <v>1</v>
      </c>
      <c r="D216" s="1">
        <v>0</v>
      </c>
      <c r="E216" s="1">
        <v>0</v>
      </c>
      <c r="F216" s="1">
        <v>0</v>
      </c>
      <c r="G216" s="1">
        <v>0</v>
      </c>
      <c r="H216" s="1">
        <v>1</v>
      </c>
      <c r="I216" s="1">
        <v>0</v>
      </c>
      <c r="J216" s="1">
        <v>244</v>
      </c>
      <c r="K216" s="1">
        <v>38</v>
      </c>
      <c r="L216" s="1">
        <v>12</v>
      </c>
      <c r="M216" s="1">
        <v>0</v>
      </c>
      <c r="N216" s="1" t="s">
        <v>370</v>
      </c>
      <c r="O216" s="1">
        <v>1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1</v>
      </c>
      <c r="Z216" s="1">
        <v>0</v>
      </c>
      <c r="AA216" s="1">
        <v>0</v>
      </c>
    </row>
    <row r="217" spans="1:31" ht="12.95">
      <c r="A217" s="8">
        <v>44570</v>
      </c>
      <c r="B217" s="1" t="s">
        <v>426</v>
      </c>
      <c r="C217" s="1">
        <v>0</v>
      </c>
      <c r="D217" s="1">
        <v>0</v>
      </c>
      <c r="E217" s="1">
        <v>0</v>
      </c>
      <c r="F217" s="1">
        <v>0</v>
      </c>
      <c r="G217" s="1" t="s">
        <v>47</v>
      </c>
      <c r="H217" s="1">
        <v>0</v>
      </c>
      <c r="I217" s="1">
        <v>1</v>
      </c>
      <c r="J217" s="1">
        <v>174</v>
      </c>
      <c r="K217" s="1">
        <v>7</v>
      </c>
      <c r="L217" s="1">
        <v>11</v>
      </c>
      <c r="M217" s="1">
        <v>0</v>
      </c>
      <c r="N217" s="1" t="s">
        <v>427</v>
      </c>
      <c r="O217" s="1">
        <v>1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</row>
    <row r="218" spans="1:31" ht="12.95">
      <c r="A218" s="8">
        <v>44571</v>
      </c>
      <c r="B218" s="1" t="s">
        <v>627</v>
      </c>
      <c r="C218" s="1">
        <v>0</v>
      </c>
      <c r="D218" s="1">
        <v>0</v>
      </c>
      <c r="E218" s="1">
        <v>1</v>
      </c>
      <c r="F218" s="1">
        <v>0</v>
      </c>
      <c r="G218" s="1">
        <v>0</v>
      </c>
      <c r="H218" s="1">
        <v>0</v>
      </c>
      <c r="I218" s="1">
        <v>1</v>
      </c>
      <c r="J218" s="1">
        <v>16</v>
      </c>
      <c r="K218" s="1">
        <v>2</v>
      </c>
      <c r="L218" s="1">
        <v>0</v>
      </c>
      <c r="M218" s="1">
        <v>0</v>
      </c>
      <c r="N218" s="1" t="s">
        <v>229</v>
      </c>
      <c r="O218" s="1">
        <v>1</v>
      </c>
      <c r="P218" s="1">
        <v>0</v>
      </c>
      <c r="Q218" s="1">
        <v>0</v>
      </c>
      <c r="R218" s="1">
        <v>0</v>
      </c>
      <c r="S218" s="1">
        <v>1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/>
    </row>
    <row r="219" spans="1:31" ht="12.95">
      <c r="A219" s="8">
        <v>44571</v>
      </c>
      <c r="B219" s="1" t="s">
        <v>442</v>
      </c>
      <c r="C219" s="1">
        <v>1</v>
      </c>
      <c r="D219" s="1">
        <v>0</v>
      </c>
      <c r="E219" s="1">
        <v>0</v>
      </c>
      <c r="F219" s="1">
        <v>0</v>
      </c>
      <c r="G219" s="1">
        <v>0</v>
      </c>
      <c r="H219" s="1">
        <v>1</v>
      </c>
      <c r="I219" s="1">
        <v>0</v>
      </c>
      <c r="J219" s="1">
        <v>388</v>
      </c>
      <c r="K219" s="1">
        <v>45</v>
      </c>
      <c r="L219" s="1">
        <v>20</v>
      </c>
      <c r="M219" s="1">
        <v>0</v>
      </c>
      <c r="N219" s="1" t="s">
        <v>443</v>
      </c>
      <c r="O219" s="1">
        <v>1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1</v>
      </c>
      <c r="Z219" s="1">
        <v>0</v>
      </c>
      <c r="AA219" s="1">
        <v>0</v>
      </c>
    </row>
    <row r="220" spans="1:31" ht="12.95">
      <c r="A220" s="8">
        <v>44572</v>
      </c>
      <c r="B220" s="1" t="s">
        <v>387</v>
      </c>
      <c r="C220" s="1">
        <v>0</v>
      </c>
      <c r="D220" s="1">
        <v>0</v>
      </c>
      <c r="E220" s="1">
        <v>1</v>
      </c>
      <c r="F220" s="1">
        <v>0</v>
      </c>
      <c r="G220" s="1">
        <v>0</v>
      </c>
      <c r="H220" s="1">
        <v>0</v>
      </c>
      <c r="I220" s="1">
        <v>1</v>
      </c>
      <c r="J220" s="1">
        <v>37</v>
      </c>
      <c r="K220" s="1">
        <v>4</v>
      </c>
      <c r="L220" s="1">
        <v>5</v>
      </c>
      <c r="M220" s="1">
        <v>0</v>
      </c>
      <c r="N220" s="1" t="s">
        <v>448</v>
      </c>
      <c r="O220" s="1">
        <v>1</v>
      </c>
      <c r="P220" s="1">
        <v>0</v>
      </c>
      <c r="Q220" s="1">
        <v>1</v>
      </c>
      <c r="R220" s="1">
        <v>0</v>
      </c>
      <c r="S220" s="1">
        <v>0</v>
      </c>
      <c r="T220" s="1">
        <v>1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</row>
    <row r="221" spans="1:31" ht="12.95">
      <c r="A221" s="8">
        <v>44572</v>
      </c>
      <c r="B221" s="1" t="s">
        <v>449</v>
      </c>
      <c r="C221" s="1">
        <v>0</v>
      </c>
      <c r="D221" s="1">
        <v>0</v>
      </c>
      <c r="E221" s="1">
        <v>1</v>
      </c>
      <c r="F221" s="1">
        <v>0</v>
      </c>
      <c r="G221" s="1">
        <v>0</v>
      </c>
      <c r="H221" s="1">
        <v>0</v>
      </c>
      <c r="I221" s="1">
        <v>1</v>
      </c>
      <c r="J221" s="1">
        <v>23</v>
      </c>
      <c r="K221" s="1">
        <v>0</v>
      </c>
      <c r="L221" s="1">
        <v>4</v>
      </c>
      <c r="M221" s="1">
        <v>0</v>
      </c>
      <c r="N221" s="1" t="s">
        <v>450</v>
      </c>
      <c r="O221" s="1">
        <v>1</v>
      </c>
      <c r="P221" s="1">
        <v>0</v>
      </c>
      <c r="Q221" s="1">
        <v>0</v>
      </c>
      <c r="R221" s="1">
        <v>0</v>
      </c>
      <c r="S221" s="1">
        <v>0</v>
      </c>
      <c r="T221" s="1">
        <v>1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</row>
    <row r="222" spans="1:31" ht="12.95">
      <c r="A222" s="8">
        <v>44572</v>
      </c>
      <c r="B222" s="1" t="s">
        <v>628</v>
      </c>
      <c r="C222" s="1">
        <v>0</v>
      </c>
      <c r="D222" s="1">
        <v>0</v>
      </c>
      <c r="E222" s="1">
        <v>1</v>
      </c>
      <c r="F222" s="1">
        <v>0</v>
      </c>
      <c r="G222" s="1">
        <v>0</v>
      </c>
      <c r="H222" s="1">
        <v>1</v>
      </c>
      <c r="I222" s="1">
        <v>0</v>
      </c>
      <c r="J222" s="1">
        <v>66</v>
      </c>
      <c r="K222" s="1">
        <v>8</v>
      </c>
      <c r="L222" s="1">
        <v>5</v>
      </c>
      <c r="M222" s="1">
        <v>0</v>
      </c>
      <c r="N222" s="1" t="s">
        <v>443</v>
      </c>
      <c r="O222" s="1">
        <v>1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1</v>
      </c>
      <c r="Z222" s="1">
        <v>0</v>
      </c>
      <c r="AA222" s="1">
        <v>0</v>
      </c>
    </row>
    <row r="223" spans="1:31" ht="12.95">
      <c r="A223" s="8">
        <v>44572</v>
      </c>
      <c r="B223" s="1" t="s">
        <v>629</v>
      </c>
      <c r="C223" s="1">
        <v>0</v>
      </c>
      <c r="D223" s="1">
        <v>0</v>
      </c>
      <c r="E223" s="1">
        <v>1</v>
      </c>
      <c r="F223" s="1">
        <v>0</v>
      </c>
      <c r="G223" s="1">
        <v>0</v>
      </c>
      <c r="H223" s="1">
        <v>1</v>
      </c>
      <c r="I223" s="1">
        <v>0</v>
      </c>
      <c r="J223" s="1">
        <v>45</v>
      </c>
      <c r="K223" s="1">
        <v>11</v>
      </c>
      <c r="L223" s="1">
        <v>2</v>
      </c>
      <c r="M223" s="1">
        <v>0</v>
      </c>
      <c r="N223" s="1" t="s">
        <v>454</v>
      </c>
      <c r="O223" s="1">
        <v>1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</row>
    <row r="224" spans="1:31" ht="12.95">
      <c r="A224" s="8">
        <v>44572</v>
      </c>
      <c r="B224" s="1" t="s">
        <v>455</v>
      </c>
      <c r="C224" s="1">
        <v>0</v>
      </c>
      <c r="D224" s="1">
        <v>0</v>
      </c>
      <c r="E224" s="1">
        <v>1</v>
      </c>
      <c r="F224" s="1">
        <v>0</v>
      </c>
      <c r="G224" s="1">
        <v>0</v>
      </c>
      <c r="H224" s="1">
        <v>1</v>
      </c>
      <c r="I224" s="1">
        <v>0</v>
      </c>
      <c r="J224" s="1">
        <v>69</v>
      </c>
      <c r="K224" s="1">
        <v>5</v>
      </c>
      <c r="L224" s="1">
        <v>5</v>
      </c>
      <c r="M224" s="1">
        <v>0</v>
      </c>
      <c r="N224" s="1" t="s">
        <v>411</v>
      </c>
      <c r="O224" s="1">
        <v>1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1</v>
      </c>
      <c r="Z224" s="1">
        <v>0</v>
      </c>
      <c r="AA224" s="1">
        <v>1</v>
      </c>
    </row>
    <row r="225" spans="1:28" ht="12.95">
      <c r="A225" s="8">
        <v>44573</v>
      </c>
      <c r="B225" s="1" t="s">
        <v>457</v>
      </c>
      <c r="C225" s="1">
        <v>0</v>
      </c>
      <c r="D225" s="1">
        <v>0</v>
      </c>
      <c r="E225" s="1">
        <v>1</v>
      </c>
      <c r="F225" s="1">
        <v>0</v>
      </c>
      <c r="G225" s="1">
        <v>0</v>
      </c>
      <c r="H225" s="1">
        <v>1</v>
      </c>
      <c r="I225" s="1">
        <v>0</v>
      </c>
      <c r="J225" s="1">
        <v>41</v>
      </c>
      <c r="K225" s="1">
        <v>5</v>
      </c>
      <c r="L225" s="1">
        <v>5</v>
      </c>
      <c r="M225" s="1">
        <v>0</v>
      </c>
      <c r="N225" s="1" t="s">
        <v>458</v>
      </c>
      <c r="O225" s="1">
        <v>1</v>
      </c>
      <c r="P225" s="1">
        <v>0</v>
      </c>
      <c r="Q225" s="1">
        <v>0</v>
      </c>
      <c r="R225" s="1">
        <v>0</v>
      </c>
      <c r="S225" s="1">
        <v>0</v>
      </c>
      <c r="T225" s="1">
        <v>1</v>
      </c>
      <c r="U225" s="1">
        <v>0</v>
      </c>
      <c r="V225" s="1">
        <v>0</v>
      </c>
      <c r="W225" s="1">
        <v>0</v>
      </c>
      <c r="X225" s="1">
        <v>0</v>
      </c>
      <c r="Y225" s="1">
        <v>1</v>
      </c>
      <c r="Z225" s="1">
        <v>0</v>
      </c>
      <c r="AA225" s="1">
        <v>0</v>
      </c>
    </row>
    <row r="226" spans="1:28" ht="12.95">
      <c r="A226" s="8">
        <v>44573</v>
      </c>
      <c r="B226" s="1" t="s">
        <v>630</v>
      </c>
      <c r="C226" s="1">
        <v>0</v>
      </c>
      <c r="D226" s="1">
        <v>0</v>
      </c>
      <c r="E226" s="1">
        <v>1</v>
      </c>
      <c r="F226" s="1">
        <v>0</v>
      </c>
      <c r="G226" s="1">
        <v>0</v>
      </c>
      <c r="H226" s="1">
        <v>0</v>
      </c>
      <c r="I226" s="1">
        <v>1</v>
      </c>
      <c r="J226" s="1">
        <v>28</v>
      </c>
      <c r="K226" s="1">
        <v>3</v>
      </c>
      <c r="L226" s="1">
        <v>1</v>
      </c>
      <c r="M226" s="1">
        <v>0</v>
      </c>
      <c r="N226" s="1" t="s">
        <v>425</v>
      </c>
      <c r="O226" s="1">
        <v>1</v>
      </c>
      <c r="P226" s="1">
        <v>0</v>
      </c>
      <c r="Q226" s="1">
        <v>0</v>
      </c>
      <c r="R226" s="1">
        <v>1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1</v>
      </c>
      <c r="Z226" s="1">
        <v>0</v>
      </c>
      <c r="AA226" s="1">
        <v>1</v>
      </c>
      <c r="AB226" s="1" t="s">
        <v>460</v>
      </c>
    </row>
    <row r="227" spans="1:28" ht="12.95">
      <c r="A227" s="8">
        <v>44573</v>
      </c>
      <c r="B227" s="1" t="s">
        <v>461</v>
      </c>
      <c r="C227" s="1">
        <v>0</v>
      </c>
      <c r="D227" s="1">
        <v>0</v>
      </c>
      <c r="E227" s="1">
        <v>1</v>
      </c>
      <c r="F227" s="1">
        <v>0</v>
      </c>
      <c r="G227" s="1">
        <v>0</v>
      </c>
      <c r="H227" s="1">
        <v>1</v>
      </c>
      <c r="I227" s="1">
        <v>0</v>
      </c>
      <c r="J227" s="1">
        <v>44</v>
      </c>
      <c r="K227" s="1">
        <v>11</v>
      </c>
      <c r="L227" s="1">
        <v>2</v>
      </c>
      <c r="M227" s="1">
        <v>0</v>
      </c>
      <c r="N227" s="1" t="s">
        <v>631</v>
      </c>
      <c r="O227" s="1">
        <v>1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1</v>
      </c>
      <c r="Z227" s="1">
        <v>0</v>
      </c>
      <c r="AA227" s="1">
        <v>0</v>
      </c>
    </row>
    <row r="228" spans="1:28" ht="12.95">
      <c r="A228" s="8">
        <v>44573</v>
      </c>
      <c r="B228" s="1" t="s">
        <v>632</v>
      </c>
      <c r="C228" s="1">
        <v>0</v>
      </c>
      <c r="D228" s="1">
        <v>0</v>
      </c>
      <c r="E228" s="1">
        <v>1</v>
      </c>
      <c r="F228" s="1">
        <v>0</v>
      </c>
      <c r="G228" s="1">
        <v>0</v>
      </c>
      <c r="H228" s="1">
        <v>1</v>
      </c>
      <c r="I228" s="1">
        <v>0</v>
      </c>
      <c r="J228" s="1">
        <v>38</v>
      </c>
      <c r="K228" s="1">
        <v>11</v>
      </c>
      <c r="L228" s="1">
        <v>5</v>
      </c>
      <c r="M228" s="1">
        <v>0</v>
      </c>
      <c r="N228" s="1" t="s">
        <v>633</v>
      </c>
      <c r="O228" s="1">
        <v>1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1</v>
      </c>
      <c r="Z228" s="1">
        <v>0</v>
      </c>
      <c r="AA228" s="1">
        <v>0</v>
      </c>
    </row>
    <row r="229" spans="1:28" ht="12.95">
      <c r="A229" s="8">
        <v>44573</v>
      </c>
      <c r="B229" s="1" t="s">
        <v>634</v>
      </c>
      <c r="C229" s="1">
        <v>0</v>
      </c>
      <c r="D229" s="1">
        <v>0</v>
      </c>
      <c r="E229" s="1">
        <v>1</v>
      </c>
      <c r="F229" s="1">
        <v>0</v>
      </c>
      <c r="G229" s="1">
        <v>0</v>
      </c>
      <c r="H229" s="1">
        <v>1</v>
      </c>
      <c r="I229" s="1">
        <v>0</v>
      </c>
      <c r="J229" s="1">
        <v>33</v>
      </c>
      <c r="K229" s="1">
        <v>2</v>
      </c>
      <c r="L229" s="1">
        <v>3</v>
      </c>
      <c r="M229" s="1">
        <v>0</v>
      </c>
      <c r="N229" s="1" t="s">
        <v>607</v>
      </c>
      <c r="O229" s="1">
        <v>1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</row>
    <row r="230" spans="1:28" ht="12.95">
      <c r="A230" s="8">
        <v>44573</v>
      </c>
      <c r="B230" s="1" t="s">
        <v>471</v>
      </c>
      <c r="C230" s="1">
        <v>0</v>
      </c>
      <c r="D230" s="1">
        <v>0</v>
      </c>
      <c r="E230" s="1">
        <v>1</v>
      </c>
      <c r="F230" s="1">
        <v>0</v>
      </c>
      <c r="G230" s="1">
        <v>0</v>
      </c>
      <c r="H230" s="1">
        <v>1</v>
      </c>
      <c r="I230" s="1">
        <v>0</v>
      </c>
      <c r="J230" s="1">
        <v>133</v>
      </c>
      <c r="K230" s="1">
        <v>58</v>
      </c>
      <c r="L230" s="1">
        <v>20</v>
      </c>
      <c r="M230" s="1">
        <v>0</v>
      </c>
      <c r="N230" s="1" t="s">
        <v>472</v>
      </c>
      <c r="O230" s="1">
        <v>1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</row>
    <row r="231" spans="1:28" ht="12.95">
      <c r="A231" s="8">
        <v>44573</v>
      </c>
      <c r="B231" s="1" t="s">
        <v>635</v>
      </c>
      <c r="C231" s="1">
        <v>0</v>
      </c>
      <c r="D231" s="1">
        <v>0</v>
      </c>
      <c r="E231" s="1">
        <v>1</v>
      </c>
      <c r="F231" s="1">
        <v>0</v>
      </c>
      <c r="G231" s="1">
        <v>0</v>
      </c>
      <c r="H231" s="1">
        <v>1</v>
      </c>
      <c r="I231" s="1">
        <v>0</v>
      </c>
      <c r="J231" s="1">
        <v>48</v>
      </c>
      <c r="K231" s="1">
        <v>14</v>
      </c>
      <c r="L231" s="1">
        <v>9</v>
      </c>
      <c r="M231" s="1">
        <v>0</v>
      </c>
      <c r="N231" s="1" t="s">
        <v>636</v>
      </c>
      <c r="O231" s="1">
        <v>1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1</v>
      </c>
      <c r="Z231" s="1">
        <v>0</v>
      </c>
      <c r="AA231" s="1">
        <v>0</v>
      </c>
    </row>
    <row r="232" spans="1:28" ht="12.95">
      <c r="A232" s="8">
        <v>44574</v>
      </c>
      <c r="B232" s="1" t="s">
        <v>637</v>
      </c>
      <c r="C232" s="1">
        <v>0</v>
      </c>
      <c r="D232" s="1">
        <v>0</v>
      </c>
      <c r="E232" s="1">
        <v>1</v>
      </c>
      <c r="F232" s="1">
        <v>0</v>
      </c>
      <c r="G232" s="1">
        <v>0</v>
      </c>
      <c r="H232" s="1">
        <v>0</v>
      </c>
      <c r="I232" s="1">
        <v>1</v>
      </c>
      <c r="J232" s="1">
        <v>45</v>
      </c>
      <c r="K232" s="1">
        <v>6</v>
      </c>
      <c r="L232" s="1">
        <v>5</v>
      </c>
      <c r="M232" s="1">
        <v>0</v>
      </c>
      <c r="N232" s="1" t="s">
        <v>441</v>
      </c>
      <c r="O232" s="1">
        <v>1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1</v>
      </c>
      <c r="Z232" s="1">
        <v>0</v>
      </c>
      <c r="AA232" s="1">
        <v>0</v>
      </c>
    </row>
    <row r="233" spans="1:28" ht="12.95">
      <c r="A233" s="8">
        <v>44574</v>
      </c>
      <c r="B233" s="1" t="s">
        <v>638</v>
      </c>
      <c r="C233" s="1">
        <v>0</v>
      </c>
      <c r="D233" s="1">
        <v>0</v>
      </c>
      <c r="E233" s="1">
        <v>1</v>
      </c>
      <c r="F233" s="1">
        <v>0</v>
      </c>
      <c r="G233" s="1">
        <v>0</v>
      </c>
      <c r="H233" s="1">
        <v>0</v>
      </c>
      <c r="I233" s="1">
        <v>1</v>
      </c>
      <c r="J233" s="1">
        <v>40</v>
      </c>
      <c r="K233" s="1">
        <v>7</v>
      </c>
      <c r="L233" s="1">
        <v>3</v>
      </c>
      <c r="M233" s="1">
        <v>0</v>
      </c>
      <c r="N233" s="36" t="s">
        <v>639</v>
      </c>
      <c r="O233" s="1">
        <v>1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1</v>
      </c>
      <c r="Z233" s="1">
        <v>0</v>
      </c>
      <c r="AA233" s="1">
        <v>0</v>
      </c>
    </row>
    <row r="234" spans="1:28" ht="12.95">
      <c r="A234" s="8">
        <v>44574</v>
      </c>
      <c r="B234" s="1" t="s">
        <v>640</v>
      </c>
      <c r="C234" s="1">
        <v>0</v>
      </c>
      <c r="D234" s="1">
        <v>0</v>
      </c>
      <c r="E234" s="1">
        <v>1</v>
      </c>
      <c r="F234" s="1">
        <v>0</v>
      </c>
      <c r="G234" s="1">
        <v>0</v>
      </c>
      <c r="H234" s="1">
        <v>0</v>
      </c>
      <c r="I234" s="1">
        <v>1</v>
      </c>
      <c r="J234" s="1">
        <v>38</v>
      </c>
      <c r="K234" s="1">
        <v>7</v>
      </c>
      <c r="L234" s="1">
        <v>2</v>
      </c>
      <c r="M234" s="1">
        <v>0</v>
      </c>
      <c r="N234" s="36" t="s">
        <v>639</v>
      </c>
      <c r="O234" s="1">
        <v>1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1</v>
      </c>
      <c r="Z234" s="1">
        <v>0</v>
      </c>
      <c r="AA234" s="1">
        <v>0</v>
      </c>
    </row>
    <row r="235" spans="1:28" ht="12.95">
      <c r="A235" s="8">
        <v>44574</v>
      </c>
      <c r="B235" s="1" t="s">
        <v>641</v>
      </c>
      <c r="C235" s="1">
        <v>0</v>
      </c>
      <c r="D235" s="1">
        <v>0</v>
      </c>
      <c r="E235" s="1">
        <v>1</v>
      </c>
      <c r="F235" s="1">
        <v>0</v>
      </c>
      <c r="G235" s="1">
        <v>0</v>
      </c>
      <c r="H235" s="1">
        <v>0</v>
      </c>
      <c r="I235" s="1">
        <v>1</v>
      </c>
      <c r="J235" s="1">
        <v>33</v>
      </c>
      <c r="K235" s="1">
        <v>7</v>
      </c>
      <c r="L235" s="1">
        <v>1</v>
      </c>
      <c r="M235" s="1">
        <v>0</v>
      </c>
      <c r="N235" s="36" t="s">
        <v>639</v>
      </c>
      <c r="O235" s="1">
        <v>1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1</v>
      </c>
      <c r="Z235" s="1">
        <v>0</v>
      </c>
      <c r="AA235" s="1">
        <v>0</v>
      </c>
    </row>
    <row r="236" spans="1:28" ht="12.95">
      <c r="A236" s="8">
        <v>44574</v>
      </c>
      <c r="B236" s="1" t="s">
        <v>457</v>
      </c>
      <c r="C236" s="1">
        <v>0</v>
      </c>
      <c r="D236" s="1">
        <v>0</v>
      </c>
      <c r="E236" s="1">
        <v>1</v>
      </c>
      <c r="F236" s="1">
        <v>0</v>
      </c>
      <c r="G236" s="1">
        <v>0</v>
      </c>
      <c r="H236" s="1">
        <v>0</v>
      </c>
      <c r="I236" s="1">
        <v>1</v>
      </c>
      <c r="J236" s="1">
        <v>58</v>
      </c>
      <c r="K236" s="1">
        <v>16</v>
      </c>
      <c r="L236" s="1">
        <v>5</v>
      </c>
      <c r="M236" s="1">
        <v>0</v>
      </c>
      <c r="N236" s="36" t="s">
        <v>642</v>
      </c>
      <c r="O236" s="1">
        <v>1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1</v>
      </c>
      <c r="Z236" s="1">
        <v>0</v>
      </c>
      <c r="AA236" s="1">
        <v>0</v>
      </c>
    </row>
    <row r="237" spans="1:28" ht="12.95">
      <c r="A237" s="8">
        <v>44574</v>
      </c>
      <c r="B237" s="1" t="s">
        <v>637</v>
      </c>
      <c r="C237" s="1">
        <v>0</v>
      </c>
      <c r="D237" s="1">
        <v>0</v>
      </c>
      <c r="E237" s="1">
        <v>1</v>
      </c>
      <c r="F237" s="1">
        <v>0</v>
      </c>
      <c r="G237" s="1">
        <v>0</v>
      </c>
      <c r="H237" s="1">
        <v>0</v>
      </c>
      <c r="I237" s="1">
        <v>1</v>
      </c>
      <c r="J237" s="1">
        <v>30</v>
      </c>
      <c r="K237" s="1">
        <v>3</v>
      </c>
      <c r="L237" s="1">
        <v>0</v>
      </c>
      <c r="M237" s="1">
        <v>0</v>
      </c>
      <c r="N237" s="1" t="s">
        <v>643</v>
      </c>
      <c r="O237" s="1">
        <v>1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</row>
    <row r="238" spans="1:28" ht="12.95">
      <c r="A238" s="8">
        <v>44574</v>
      </c>
      <c r="B238" s="1" t="s">
        <v>644</v>
      </c>
      <c r="C238" s="1">
        <v>0</v>
      </c>
      <c r="D238" s="1">
        <v>0</v>
      </c>
      <c r="E238" s="1">
        <v>1</v>
      </c>
      <c r="F238" s="1">
        <v>0</v>
      </c>
      <c r="G238" s="1">
        <v>0</v>
      </c>
      <c r="H238" s="1">
        <v>0</v>
      </c>
      <c r="I238" s="1">
        <v>1</v>
      </c>
      <c r="J238" s="1">
        <v>73</v>
      </c>
      <c r="K238" s="1">
        <v>20</v>
      </c>
      <c r="L238" s="1">
        <v>6</v>
      </c>
      <c r="M238" s="1">
        <v>0</v>
      </c>
      <c r="N238" s="1" t="s">
        <v>643</v>
      </c>
      <c r="O238" s="1">
        <v>1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</row>
    <row r="239" spans="1:28" ht="12.95">
      <c r="A239" s="8">
        <v>44575</v>
      </c>
      <c r="B239" s="1" t="s">
        <v>645</v>
      </c>
      <c r="C239" s="1">
        <v>0</v>
      </c>
      <c r="D239" s="1">
        <v>0</v>
      </c>
      <c r="E239" s="1">
        <v>1</v>
      </c>
      <c r="F239" s="1">
        <v>0</v>
      </c>
      <c r="G239" s="1">
        <v>0</v>
      </c>
      <c r="H239" s="1">
        <v>0</v>
      </c>
      <c r="I239" s="1">
        <v>1</v>
      </c>
      <c r="J239" s="1">
        <v>76</v>
      </c>
      <c r="K239" s="1">
        <v>11</v>
      </c>
      <c r="L239" s="1">
        <v>10</v>
      </c>
      <c r="M239" s="1">
        <v>0</v>
      </c>
      <c r="N239" s="1" t="s">
        <v>441</v>
      </c>
      <c r="O239" s="1">
        <v>1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</row>
    <row r="240" spans="1:28" ht="12.95">
      <c r="A240" s="8">
        <v>44575</v>
      </c>
      <c r="B240" s="1" t="s">
        <v>646</v>
      </c>
      <c r="C240" s="1">
        <v>0</v>
      </c>
      <c r="D240" s="1">
        <v>0</v>
      </c>
      <c r="E240" s="1">
        <v>1</v>
      </c>
      <c r="F240" s="1">
        <v>0</v>
      </c>
      <c r="G240" s="1">
        <v>0</v>
      </c>
      <c r="H240" s="1">
        <v>0</v>
      </c>
      <c r="I240" s="1">
        <v>1</v>
      </c>
      <c r="J240" s="1">
        <v>35</v>
      </c>
      <c r="K240" s="1">
        <v>6</v>
      </c>
      <c r="L240" s="1">
        <v>4</v>
      </c>
      <c r="M240" s="1">
        <v>0</v>
      </c>
      <c r="N240" s="1" t="s">
        <v>580</v>
      </c>
      <c r="O240" s="1">
        <v>1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</row>
    <row r="241" spans="1:28" ht="12.95">
      <c r="A241" s="8">
        <v>44576</v>
      </c>
      <c r="B241" s="1" t="s">
        <v>647</v>
      </c>
      <c r="C241" s="1">
        <v>0</v>
      </c>
      <c r="D241" s="1">
        <v>0</v>
      </c>
      <c r="E241" s="1">
        <v>1</v>
      </c>
      <c r="F241" s="1">
        <v>0</v>
      </c>
      <c r="G241" s="1">
        <v>0</v>
      </c>
      <c r="H241" s="1">
        <v>1</v>
      </c>
      <c r="I241" s="1">
        <v>0</v>
      </c>
      <c r="J241" s="1">
        <v>70</v>
      </c>
      <c r="K241" s="1">
        <v>14</v>
      </c>
      <c r="L241" s="1">
        <v>5</v>
      </c>
      <c r="M241" s="1">
        <v>0</v>
      </c>
      <c r="N241" s="1" t="s">
        <v>104</v>
      </c>
      <c r="O241" s="1">
        <v>1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</row>
    <row r="242" spans="1:28" ht="12.95">
      <c r="A242" s="8">
        <v>44576</v>
      </c>
      <c r="B242" s="1" t="s">
        <v>507</v>
      </c>
      <c r="C242" s="1">
        <v>1</v>
      </c>
      <c r="D242" s="1">
        <v>0</v>
      </c>
      <c r="E242" s="1">
        <v>0</v>
      </c>
      <c r="F242" s="1">
        <v>0</v>
      </c>
      <c r="G242" s="1">
        <v>0</v>
      </c>
      <c r="H242" s="1">
        <v>1</v>
      </c>
      <c r="I242" s="1">
        <v>0</v>
      </c>
      <c r="J242" s="1">
        <v>405</v>
      </c>
      <c r="K242" s="1">
        <v>39</v>
      </c>
      <c r="L242" s="1">
        <v>25</v>
      </c>
      <c r="M242" s="1">
        <v>0</v>
      </c>
      <c r="N242" s="1" t="s">
        <v>508</v>
      </c>
      <c r="O242" s="1">
        <v>1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1</v>
      </c>
      <c r="Z242" s="1">
        <v>0</v>
      </c>
      <c r="AA242" s="1">
        <v>0</v>
      </c>
    </row>
    <row r="243" spans="1:28" ht="12.95">
      <c r="A243" s="8">
        <v>44576</v>
      </c>
      <c r="B243" s="1" t="s">
        <v>509</v>
      </c>
      <c r="C243" s="1">
        <v>1</v>
      </c>
      <c r="D243" s="1">
        <v>0</v>
      </c>
      <c r="E243" s="1">
        <v>0</v>
      </c>
      <c r="F243" s="1">
        <v>0</v>
      </c>
      <c r="G243" s="1">
        <v>0</v>
      </c>
      <c r="H243" s="1">
        <v>1</v>
      </c>
      <c r="I243" s="1">
        <v>0</v>
      </c>
      <c r="J243" s="1">
        <v>380</v>
      </c>
      <c r="K243" s="1">
        <v>57</v>
      </c>
      <c r="L243" s="1">
        <v>33</v>
      </c>
      <c r="M243" s="1">
        <v>0</v>
      </c>
      <c r="N243" s="1" t="s">
        <v>510</v>
      </c>
      <c r="O243" s="1">
        <v>1</v>
      </c>
      <c r="P243" s="1">
        <v>0</v>
      </c>
      <c r="Q243" s="1">
        <v>0</v>
      </c>
      <c r="R243" s="1">
        <v>1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1</v>
      </c>
      <c r="Z243" s="1">
        <v>0</v>
      </c>
      <c r="AA243" s="1">
        <v>0</v>
      </c>
      <c r="AB243" s="1" t="s">
        <v>511</v>
      </c>
    </row>
    <row r="244" spans="1:28" ht="12.95">
      <c r="A244" s="8">
        <v>44577</v>
      </c>
      <c r="B244" s="1" t="s">
        <v>499</v>
      </c>
      <c r="C244" s="1">
        <v>1</v>
      </c>
      <c r="D244" s="1">
        <v>0</v>
      </c>
      <c r="E244" s="1">
        <v>0</v>
      </c>
      <c r="F244" s="1">
        <v>0</v>
      </c>
      <c r="G244" s="1">
        <v>0</v>
      </c>
      <c r="H244" s="1">
        <v>1</v>
      </c>
      <c r="I244" s="1">
        <v>0</v>
      </c>
      <c r="J244" s="1">
        <v>49</v>
      </c>
      <c r="K244" s="1">
        <v>6</v>
      </c>
      <c r="L244" s="1">
        <v>6</v>
      </c>
      <c r="M244" s="1">
        <v>0</v>
      </c>
      <c r="N244" s="1" t="s">
        <v>362</v>
      </c>
      <c r="O244" s="1">
        <v>1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1</v>
      </c>
      <c r="Z244" s="1">
        <v>0</v>
      </c>
      <c r="AA244" s="1">
        <v>0</v>
      </c>
    </row>
    <row r="245" spans="1:28" ht="12.95">
      <c r="A245" s="8">
        <v>44577</v>
      </c>
      <c r="B245" s="1" t="s">
        <v>514</v>
      </c>
      <c r="C245" s="1">
        <v>1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1</v>
      </c>
      <c r="J245" s="1">
        <v>262</v>
      </c>
      <c r="K245" s="1">
        <v>55</v>
      </c>
      <c r="L245" s="1">
        <v>28</v>
      </c>
      <c r="M245" s="1">
        <v>0</v>
      </c>
      <c r="N245" s="1" t="s">
        <v>229</v>
      </c>
      <c r="O245" s="1">
        <v>1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</row>
    <row r="246" spans="1:28" ht="12.95">
      <c r="A246" s="8">
        <v>44577</v>
      </c>
      <c r="B246" s="1" t="s">
        <v>512</v>
      </c>
      <c r="C246" s="1">
        <v>1</v>
      </c>
      <c r="D246" s="1">
        <v>0</v>
      </c>
      <c r="E246" s="1">
        <v>0</v>
      </c>
      <c r="F246" s="1">
        <v>0</v>
      </c>
      <c r="G246" s="1">
        <v>0</v>
      </c>
      <c r="H246" s="1">
        <v>1</v>
      </c>
      <c r="I246" s="1">
        <v>0</v>
      </c>
      <c r="J246" s="1">
        <v>95</v>
      </c>
      <c r="K246" s="1">
        <v>4</v>
      </c>
      <c r="L246" s="1">
        <v>13</v>
      </c>
      <c r="M246" s="1">
        <v>0</v>
      </c>
      <c r="N246" s="1" t="s">
        <v>104</v>
      </c>
      <c r="O246" s="1">
        <v>1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</row>
    <row r="247" spans="1:28" ht="12.95">
      <c r="A247" s="8">
        <v>44578</v>
      </c>
      <c r="B247" s="1" t="s">
        <v>646</v>
      </c>
      <c r="C247" s="1">
        <v>0</v>
      </c>
      <c r="D247" s="1">
        <v>0</v>
      </c>
      <c r="E247" s="1">
        <v>1</v>
      </c>
      <c r="F247" s="1">
        <v>0</v>
      </c>
      <c r="G247" s="1">
        <v>0</v>
      </c>
      <c r="H247" s="1">
        <v>0</v>
      </c>
      <c r="I247" s="1">
        <v>1</v>
      </c>
      <c r="J247" s="1">
        <v>27</v>
      </c>
      <c r="K247" s="1">
        <v>5</v>
      </c>
      <c r="L247" s="1">
        <v>3</v>
      </c>
      <c r="M247" s="1">
        <v>0</v>
      </c>
      <c r="N247" s="1" t="s">
        <v>580</v>
      </c>
      <c r="O247" s="1">
        <v>1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</row>
    <row r="248" spans="1:28" ht="12.95">
      <c r="A248" s="8">
        <v>44579</v>
      </c>
      <c r="B248" s="1" t="s">
        <v>648</v>
      </c>
      <c r="C248" s="1">
        <v>0</v>
      </c>
      <c r="D248" s="1">
        <v>0</v>
      </c>
      <c r="E248" s="1">
        <v>1</v>
      </c>
      <c r="F248" s="1">
        <v>0</v>
      </c>
      <c r="G248" s="1">
        <v>0</v>
      </c>
      <c r="H248" s="1">
        <v>1</v>
      </c>
      <c r="I248" s="1">
        <v>0</v>
      </c>
      <c r="J248" s="1">
        <v>86</v>
      </c>
      <c r="K248" s="1">
        <v>11</v>
      </c>
      <c r="L248" s="1">
        <v>8</v>
      </c>
      <c r="M248" s="1">
        <v>0</v>
      </c>
      <c r="N248" s="1" t="s">
        <v>649</v>
      </c>
      <c r="O248" s="1">
        <v>1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1</v>
      </c>
      <c r="Z248" s="1">
        <v>0</v>
      </c>
      <c r="AA248" s="1">
        <v>0</v>
      </c>
    </row>
    <row r="249" spans="1:28" ht="12.95">
      <c r="A249" s="8">
        <v>44579</v>
      </c>
      <c r="B249" s="1" t="s">
        <v>650</v>
      </c>
      <c r="C249" s="1">
        <v>1</v>
      </c>
      <c r="D249" s="1">
        <v>0</v>
      </c>
      <c r="E249" s="1">
        <v>0</v>
      </c>
      <c r="F249" s="1">
        <v>0</v>
      </c>
      <c r="G249" s="1">
        <v>0</v>
      </c>
      <c r="H249" s="1">
        <v>1</v>
      </c>
      <c r="I249" s="1">
        <v>0</v>
      </c>
      <c r="J249" s="1">
        <v>270</v>
      </c>
      <c r="K249" s="1">
        <v>42</v>
      </c>
      <c r="L249" s="1">
        <v>25</v>
      </c>
      <c r="M249" s="1">
        <v>0</v>
      </c>
      <c r="N249" s="1" t="s">
        <v>441</v>
      </c>
      <c r="O249" s="1">
        <v>1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1</v>
      </c>
      <c r="Z249" s="1">
        <v>0</v>
      </c>
      <c r="AA249" s="1">
        <v>0</v>
      </c>
    </row>
    <row r="250" spans="1:28" ht="12.95">
      <c r="A250" s="8">
        <v>44579</v>
      </c>
      <c r="B250" s="1" t="s">
        <v>646</v>
      </c>
      <c r="C250" s="1">
        <v>0</v>
      </c>
      <c r="D250" s="1">
        <v>0</v>
      </c>
      <c r="E250" s="1">
        <v>1</v>
      </c>
      <c r="F250" s="1">
        <v>0</v>
      </c>
      <c r="G250" s="1">
        <v>0</v>
      </c>
      <c r="H250" s="1">
        <v>0</v>
      </c>
      <c r="I250" s="1">
        <v>1</v>
      </c>
      <c r="J250" s="1">
        <v>22</v>
      </c>
      <c r="K250" s="1">
        <v>1</v>
      </c>
      <c r="L250" s="1">
        <v>1</v>
      </c>
      <c r="M250" s="1">
        <v>0</v>
      </c>
      <c r="N250" s="1" t="s">
        <v>580</v>
      </c>
      <c r="O250" s="1">
        <v>1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</row>
    <row r="251" spans="1:28" ht="12.95">
      <c r="A251" s="8">
        <v>44579</v>
      </c>
      <c r="B251" s="1" t="s">
        <v>651</v>
      </c>
      <c r="C251" s="1">
        <v>1</v>
      </c>
      <c r="D251" s="1">
        <v>0</v>
      </c>
      <c r="E251" s="1">
        <v>0</v>
      </c>
      <c r="F251" s="1">
        <v>0</v>
      </c>
      <c r="G251" s="1">
        <v>0</v>
      </c>
      <c r="H251" s="1">
        <v>1</v>
      </c>
      <c r="I251" s="1">
        <v>0</v>
      </c>
      <c r="J251" s="1">
        <v>109</v>
      </c>
      <c r="K251" s="1">
        <v>11</v>
      </c>
      <c r="L251" s="1">
        <v>2</v>
      </c>
      <c r="M251" s="1">
        <v>0</v>
      </c>
      <c r="N251" s="1" t="s">
        <v>518</v>
      </c>
      <c r="O251" s="1">
        <v>1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1</v>
      </c>
      <c r="Z251" s="1">
        <v>0</v>
      </c>
      <c r="AA251" s="1">
        <v>0</v>
      </c>
    </row>
    <row r="252" spans="1:28" ht="12.95">
      <c r="A252" s="8">
        <v>44579</v>
      </c>
      <c r="B252" s="1" t="s">
        <v>652</v>
      </c>
      <c r="C252" s="1">
        <v>1</v>
      </c>
      <c r="D252" s="1">
        <v>0</v>
      </c>
      <c r="E252" s="1">
        <v>0</v>
      </c>
      <c r="F252" s="1">
        <v>0</v>
      </c>
      <c r="G252" s="1">
        <v>0</v>
      </c>
      <c r="H252" s="1">
        <v>1</v>
      </c>
      <c r="I252" s="1">
        <v>0</v>
      </c>
      <c r="J252" s="1">
        <v>34</v>
      </c>
      <c r="K252" s="1">
        <v>1</v>
      </c>
      <c r="L252" s="1">
        <v>0</v>
      </c>
      <c r="M252" s="1">
        <v>0</v>
      </c>
      <c r="N252" s="1" t="s">
        <v>653</v>
      </c>
      <c r="O252" s="1">
        <v>1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1</v>
      </c>
      <c r="Z252" s="1">
        <v>0</v>
      </c>
      <c r="AA252" s="1">
        <v>0</v>
      </c>
    </row>
    <row r="253" spans="1:28" ht="12.95">
      <c r="A253" s="8">
        <v>44579</v>
      </c>
      <c r="B253" s="1" t="s">
        <v>654</v>
      </c>
      <c r="C253" s="1">
        <v>1</v>
      </c>
      <c r="D253" s="1">
        <v>0</v>
      </c>
      <c r="E253" s="1">
        <v>0</v>
      </c>
      <c r="F253" s="1">
        <v>0</v>
      </c>
      <c r="G253" s="1">
        <v>0</v>
      </c>
      <c r="H253" s="1">
        <v>1</v>
      </c>
      <c r="I253" s="1">
        <v>0</v>
      </c>
      <c r="J253" s="1">
        <v>29</v>
      </c>
      <c r="K253" s="1">
        <v>1</v>
      </c>
      <c r="L253" s="1">
        <v>3</v>
      </c>
      <c r="M253" s="1">
        <v>0</v>
      </c>
      <c r="N253" s="1" t="s">
        <v>559</v>
      </c>
      <c r="O253" s="1">
        <v>1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1</v>
      </c>
      <c r="Z253" s="1">
        <v>0</v>
      </c>
      <c r="AA253" s="1">
        <v>0</v>
      </c>
    </row>
    <row r="254" spans="1:28" ht="12.95">
      <c r="A254" s="8">
        <v>44580</v>
      </c>
      <c r="B254" s="1" t="s">
        <v>655</v>
      </c>
      <c r="C254" s="1">
        <v>1</v>
      </c>
      <c r="D254" s="1">
        <v>0</v>
      </c>
      <c r="E254" s="1">
        <v>0</v>
      </c>
      <c r="F254" s="1">
        <v>0</v>
      </c>
      <c r="G254" s="1">
        <v>0</v>
      </c>
      <c r="H254" s="1">
        <v>1</v>
      </c>
      <c r="I254" s="1">
        <v>0</v>
      </c>
      <c r="J254" s="1">
        <v>107</v>
      </c>
      <c r="K254" s="1">
        <v>17</v>
      </c>
      <c r="L254" s="1">
        <v>9</v>
      </c>
      <c r="M254" s="1">
        <v>0</v>
      </c>
      <c r="N254" s="1" t="s">
        <v>452</v>
      </c>
      <c r="O254" s="1">
        <v>1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1</v>
      </c>
      <c r="Z254" s="1">
        <v>0</v>
      </c>
      <c r="AA254" s="1">
        <v>0</v>
      </c>
    </row>
    <row r="255" spans="1:28" ht="12.95">
      <c r="A255" s="8">
        <v>44580</v>
      </c>
      <c r="B255" s="1" t="s">
        <v>548</v>
      </c>
      <c r="C255" s="1">
        <v>0</v>
      </c>
      <c r="D255" s="1">
        <v>1</v>
      </c>
      <c r="E255" s="1">
        <v>0</v>
      </c>
      <c r="F255" s="1">
        <v>0</v>
      </c>
      <c r="G255" s="1">
        <v>0</v>
      </c>
      <c r="H255" s="1">
        <v>1</v>
      </c>
      <c r="I255" s="1">
        <v>0</v>
      </c>
      <c r="J255" s="1">
        <v>154</v>
      </c>
      <c r="K255" s="1">
        <v>17</v>
      </c>
      <c r="L255" s="1">
        <v>9</v>
      </c>
      <c r="M255" s="1">
        <v>0</v>
      </c>
      <c r="N255" s="1" t="s">
        <v>549</v>
      </c>
      <c r="O255" s="1">
        <v>1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</row>
    <row r="256" spans="1:28" ht="12.95">
      <c r="A256" s="8">
        <v>44580</v>
      </c>
      <c r="B256" s="1" t="s">
        <v>552</v>
      </c>
      <c r="C256" s="1">
        <v>1</v>
      </c>
      <c r="D256" s="1">
        <v>0</v>
      </c>
      <c r="E256" s="1">
        <v>0</v>
      </c>
      <c r="F256" s="1">
        <v>0</v>
      </c>
      <c r="G256" s="1">
        <v>0</v>
      </c>
      <c r="H256" s="1">
        <v>1</v>
      </c>
      <c r="I256" s="1">
        <v>0</v>
      </c>
      <c r="J256" s="1">
        <v>159</v>
      </c>
      <c r="K256" s="1">
        <v>27</v>
      </c>
      <c r="L256" s="1">
        <v>8</v>
      </c>
      <c r="M256" s="1">
        <v>0</v>
      </c>
      <c r="N256" s="1" t="s">
        <v>104</v>
      </c>
      <c r="O256" s="1">
        <v>1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</row>
    <row r="257" spans="1:40" ht="12.95">
      <c r="A257" s="8">
        <v>44581</v>
      </c>
      <c r="B257" s="1" t="s">
        <v>656</v>
      </c>
      <c r="C257" s="1">
        <v>1</v>
      </c>
      <c r="D257" s="1">
        <v>0</v>
      </c>
      <c r="E257" s="1">
        <v>0</v>
      </c>
      <c r="F257" s="1">
        <v>0</v>
      </c>
      <c r="G257" s="1">
        <v>0</v>
      </c>
      <c r="H257" s="1">
        <v>1</v>
      </c>
      <c r="I257" s="1">
        <v>0</v>
      </c>
      <c r="J257" s="1">
        <v>356</v>
      </c>
      <c r="K257" s="1">
        <v>67</v>
      </c>
      <c r="L257" s="1">
        <v>33</v>
      </c>
      <c r="M257" s="1">
        <v>0</v>
      </c>
      <c r="N257" s="1" t="s">
        <v>468</v>
      </c>
      <c r="O257" s="1">
        <v>1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</row>
    <row r="258" spans="1:40" ht="12.95">
      <c r="A258" s="8">
        <v>44581</v>
      </c>
      <c r="B258" s="1" t="s">
        <v>557</v>
      </c>
      <c r="C258" s="1">
        <v>1</v>
      </c>
      <c r="D258" s="1">
        <v>0</v>
      </c>
      <c r="E258" s="1">
        <v>0</v>
      </c>
      <c r="F258" s="1">
        <v>0</v>
      </c>
      <c r="G258" s="1">
        <v>0</v>
      </c>
      <c r="H258" s="1">
        <v>1</v>
      </c>
      <c r="I258" s="1">
        <v>0</v>
      </c>
      <c r="J258" s="1">
        <v>146</v>
      </c>
      <c r="K258" s="1">
        <v>12</v>
      </c>
      <c r="L258" s="1">
        <v>13</v>
      </c>
      <c r="M258" s="1">
        <v>0</v>
      </c>
      <c r="N258" s="1" t="s">
        <v>447</v>
      </c>
      <c r="O258" s="1">
        <v>1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1</v>
      </c>
      <c r="Z258" s="1">
        <v>0</v>
      </c>
      <c r="AA258" s="1">
        <v>0</v>
      </c>
    </row>
    <row r="259" spans="1:40" ht="12.95">
      <c r="A259" s="8">
        <v>44581</v>
      </c>
      <c r="B259" s="1" t="s">
        <v>646</v>
      </c>
      <c r="C259" s="1">
        <v>0</v>
      </c>
      <c r="D259" s="1">
        <v>0</v>
      </c>
      <c r="E259" s="1">
        <v>1</v>
      </c>
      <c r="F259" s="1">
        <v>0</v>
      </c>
      <c r="G259" s="1">
        <v>0</v>
      </c>
      <c r="H259" s="1">
        <v>0</v>
      </c>
      <c r="I259" s="1">
        <v>1</v>
      </c>
      <c r="J259" s="1">
        <v>23</v>
      </c>
      <c r="K259" s="1">
        <v>7</v>
      </c>
      <c r="L259" s="1">
        <v>2</v>
      </c>
      <c r="M259" s="1">
        <v>0</v>
      </c>
      <c r="N259" s="1" t="s">
        <v>580</v>
      </c>
      <c r="O259" s="1">
        <v>1</v>
      </c>
      <c r="P259" s="1">
        <v>0</v>
      </c>
      <c r="Q259" s="1">
        <v>0</v>
      </c>
      <c r="R259" s="1">
        <v>0</v>
      </c>
      <c r="S259" s="1">
        <v>0</v>
      </c>
      <c r="T259" s="1">
        <v>1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</row>
    <row r="260" spans="1:40" ht="12.95">
      <c r="A260" s="8">
        <v>44582</v>
      </c>
      <c r="B260" s="1" t="s">
        <v>554</v>
      </c>
      <c r="C260" s="1">
        <v>1</v>
      </c>
      <c r="D260" s="1">
        <v>0</v>
      </c>
      <c r="E260" s="1">
        <v>0</v>
      </c>
      <c r="F260" s="1">
        <v>0</v>
      </c>
      <c r="G260" s="1">
        <v>0</v>
      </c>
      <c r="H260" s="1">
        <v>1</v>
      </c>
      <c r="I260" s="1">
        <v>0</v>
      </c>
      <c r="J260" s="1">
        <v>163</v>
      </c>
      <c r="K260" s="1">
        <v>13</v>
      </c>
      <c r="L260" s="1">
        <v>18</v>
      </c>
      <c r="M260" s="1">
        <v>0</v>
      </c>
      <c r="N260" s="1" t="s">
        <v>657</v>
      </c>
      <c r="O260" s="1">
        <v>1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</row>
    <row r="261" spans="1:40" ht="12.95">
      <c r="A261" s="8">
        <v>44582</v>
      </c>
      <c r="B261" s="1" t="s">
        <v>575</v>
      </c>
      <c r="C261" s="1">
        <v>1</v>
      </c>
      <c r="D261" s="1">
        <v>0</v>
      </c>
      <c r="E261" s="1">
        <v>0</v>
      </c>
      <c r="F261" s="1">
        <v>0</v>
      </c>
      <c r="G261" s="1">
        <v>0</v>
      </c>
      <c r="H261" s="1">
        <v>1</v>
      </c>
      <c r="I261" s="1">
        <v>0</v>
      </c>
      <c r="J261" s="1">
        <v>256</v>
      </c>
      <c r="K261" s="1">
        <v>29</v>
      </c>
      <c r="L261" s="1">
        <v>35</v>
      </c>
      <c r="M261" s="1">
        <v>0</v>
      </c>
      <c r="N261" s="1" t="s">
        <v>576</v>
      </c>
      <c r="O261" s="1">
        <v>1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1</v>
      </c>
      <c r="Z261" s="1">
        <v>0</v>
      </c>
      <c r="AA261" s="1">
        <v>0</v>
      </c>
    </row>
    <row r="262" spans="1:40" ht="12.95">
      <c r="A262" s="8">
        <v>44582</v>
      </c>
      <c r="B262" s="1" t="s">
        <v>658</v>
      </c>
      <c r="C262" s="1">
        <v>0</v>
      </c>
      <c r="D262" s="1">
        <v>0</v>
      </c>
      <c r="E262" s="1">
        <v>1</v>
      </c>
      <c r="F262" s="1">
        <v>0</v>
      </c>
      <c r="G262" s="1">
        <v>0</v>
      </c>
      <c r="H262" s="1">
        <v>0</v>
      </c>
      <c r="I262" s="1">
        <v>1</v>
      </c>
      <c r="J262" s="1">
        <v>31</v>
      </c>
      <c r="K262" s="1">
        <v>11</v>
      </c>
      <c r="L262" s="1">
        <v>5</v>
      </c>
      <c r="M262" s="1">
        <v>0</v>
      </c>
      <c r="N262" s="1" t="s">
        <v>580</v>
      </c>
      <c r="O262" s="1">
        <v>1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1</v>
      </c>
      <c r="V262" s="1">
        <v>1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</row>
    <row r="263" spans="1:40" ht="12.95">
      <c r="A263" s="8">
        <v>44582</v>
      </c>
      <c r="B263" s="1" t="s">
        <v>582</v>
      </c>
      <c r="C263" s="1">
        <v>0</v>
      </c>
      <c r="D263" s="1">
        <v>0</v>
      </c>
      <c r="E263" s="1">
        <v>0</v>
      </c>
      <c r="F263" s="1">
        <v>1</v>
      </c>
      <c r="G263" s="1">
        <v>0</v>
      </c>
      <c r="H263" s="1">
        <v>0</v>
      </c>
      <c r="I263" s="1">
        <v>1</v>
      </c>
      <c r="J263" s="1">
        <v>320</v>
      </c>
      <c r="K263" s="1">
        <v>96</v>
      </c>
      <c r="L263" s="1">
        <v>35</v>
      </c>
      <c r="M263" s="1">
        <v>0</v>
      </c>
      <c r="N263" s="1" t="s">
        <v>642</v>
      </c>
      <c r="O263" s="1">
        <v>1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</row>
    <row r="264" spans="1:40" ht="12.95">
      <c r="A264" s="9" t="s">
        <v>242</v>
      </c>
      <c r="B264" s="9">
        <v>54</v>
      </c>
      <c r="C264" s="9">
        <f t="shared" ref="C264:F264" si="6">SUM(C209:C263)</f>
        <v>22</v>
      </c>
      <c r="D264" s="9">
        <f t="shared" si="6"/>
        <v>1</v>
      </c>
      <c r="E264" s="9">
        <f t="shared" si="6"/>
        <v>28</v>
      </c>
      <c r="F264" s="9">
        <f t="shared" si="6"/>
        <v>2</v>
      </c>
      <c r="G264" s="9" t="s">
        <v>659</v>
      </c>
      <c r="H264" s="9">
        <f t="shared" ref="H264:M264" si="7">SUM(H209:H263)</f>
        <v>33</v>
      </c>
      <c r="I264" s="9">
        <f t="shared" si="7"/>
        <v>21</v>
      </c>
      <c r="J264" s="9">
        <f t="shared" si="7"/>
        <v>6450</v>
      </c>
      <c r="K264" s="9">
        <f t="shared" si="7"/>
        <v>948</v>
      </c>
      <c r="L264" s="9">
        <f t="shared" si="7"/>
        <v>525</v>
      </c>
      <c r="M264" s="9">
        <f t="shared" si="7"/>
        <v>0</v>
      </c>
      <c r="N264" s="9"/>
      <c r="O264" s="9">
        <f t="shared" ref="O264:AA264" si="8">SUM(O209:O263)</f>
        <v>54</v>
      </c>
      <c r="P264" s="9">
        <f t="shared" si="8"/>
        <v>0</v>
      </c>
      <c r="Q264" s="9">
        <f t="shared" si="8"/>
        <v>1</v>
      </c>
      <c r="R264" s="9">
        <f t="shared" si="8"/>
        <v>2</v>
      </c>
      <c r="S264" s="9">
        <f t="shared" si="8"/>
        <v>1</v>
      </c>
      <c r="T264" s="9">
        <f t="shared" si="8"/>
        <v>7</v>
      </c>
      <c r="U264" s="9">
        <f t="shared" si="8"/>
        <v>1</v>
      </c>
      <c r="V264" s="9">
        <f t="shared" si="8"/>
        <v>1</v>
      </c>
      <c r="W264" s="9">
        <f t="shared" si="8"/>
        <v>0</v>
      </c>
      <c r="X264" s="9">
        <f t="shared" si="8"/>
        <v>0</v>
      </c>
      <c r="Y264" s="9">
        <f t="shared" si="8"/>
        <v>28</v>
      </c>
      <c r="Z264" s="9">
        <f t="shared" si="8"/>
        <v>0</v>
      </c>
      <c r="AA264" s="9">
        <f t="shared" si="8"/>
        <v>2</v>
      </c>
      <c r="AB264" s="9"/>
      <c r="AC264" s="9"/>
      <c r="AD264" s="9"/>
      <c r="AE264" s="9"/>
      <c r="AF264" s="9"/>
      <c r="AG264" s="9"/>
      <c r="AH264" s="9"/>
      <c r="AI264" s="9"/>
      <c r="AJ264" s="9"/>
      <c r="AK264" s="9"/>
      <c r="AL264" s="9"/>
      <c r="AM264" s="9"/>
      <c r="AN264" s="9"/>
    </row>
    <row r="266" spans="1:40" ht="12.95">
      <c r="B266" s="1" t="s">
        <v>660</v>
      </c>
    </row>
  </sheetData>
  <mergeCells count="12">
    <mergeCell ref="C208:I208"/>
    <mergeCell ref="J208:L208"/>
    <mergeCell ref="O208:T208"/>
    <mergeCell ref="U208:X208"/>
    <mergeCell ref="C8:I8"/>
    <mergeCell ref="J8:L8"/>
    <mergeCell ref="O8:T8"/>
    <mergeCell ref="U8:X8"/>
    <mergeCell ref="J129:L129"/>
    <mergeCell ref="O129:T129"/>
    <mergeCell ref="U129:X129"/>
    <mergeCell ref="C129:I129"/>
  </mergeCells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 summaryRight="0"/>
  </sheetPr>
  <dimension ref="A1:AN76"/>
  <sheetViews>
    <sheetView topLeftCell="A71" workbookViewId="0">
      <selection activeCell="B56" sqref="B56:B60"/>
    </sheetView>
  </sheetViews>
  <sheetFormatPr defaultColWidth="12.42578125" defaultRowHeight="15.75" customHeight="1"/>
  <cols>
    <col min="1" max="1" width="17.7109375" customWidth="1"/>
  </cols>
  <sheetData>
    <row r="1" spans="1:31" ht="15.75" customHeight="1">
      <c r="A1" s="2" t="s">
        <v>2</v>
      </c>
      <c r="B1" s="104" t="s">
        <v>661</v>
      </c>
      <c r="O1" s="1" t="s">
        <v>0</v>
      </c>
      <c r="U1" s="1" t="s">
        <v>1</v>
      </c>
    </row>
    <row r="2" spans="1:31" ht="15.75" customHeight="1">
      <c r="A2" s="2" t="s">
        <v>6</v>
      </c>
      <c r="B2" s="104" t="s">
        <v>7</v>
      </c>
      <c r="O2" s="1" t="s">
        <v>4</v>
      </c>
      <c r="U2" s="1" t="s">
        <v>5</v>
      </c>
    </row>
    <row r="3" spans="1:31" ht="15.75" customHeight="1">
      <c r="A3" s="2" t="s">
        <v>10</v>
      </c>
      <c r="B3" s="104">
        <v>93251</v>
      </c>
      <c r="C3" s="1"/>
      <c r="D3" s="1"/>
      <c r="E3" s="1"/>
      <c r="F3" s="1"/>
      <c r="I3" s="1"/>
      <c r="J3" s="1"/>
      <c r="K3" s="1"/>
      <c r="O3" s="1" t="s">
        <v>8</v>
      </c>
      <c r="U3" s="1" t="s">
        <v>9</v>
      </c>
    </row>
    <row r="4" spans="1:31" ht="15.75" customHeight="1">
      <c r="A4" s="2" t="s">
        <v>13</v>
      </c>
      <c r="B4" s="104" t="s">
        <v>147</v>
      </c>
      <c r="C4" s="1"/>
      <c r="D4" s="1"/>
      <c r="E4" s="1"/>
      <c r="F4" s="1"/>
      <c r="I4" s="1"/>
      <c r="J4" s="1"/>
      <c r="K4" s="1"/>
      <c r="O4" s="1" t="s">
        <v>11</v>
      </c>
      <c r="U4" s="1" t="s">
        <v>12</v>
      </c>
    </row>
    <row r="5" spans="1:31" ht="15.75" customHeight="1">
      <c r="A5" s="2" t="s">
        <v>242</v>
      </c>
      <c r="B5" s="104">
        <v>16</v>
      </c>
      <c r="N5" s="1"/>
      <c r="O5" s="1" t="s">
        <v>15</v>
      </c>
      <c r="P5" s="1"/>
      <c r="Q5" s="1"/>
      <c r="R5" s="1"/>
      <c r="S5" s="1"/>
      <c r="T5" s="1"/>
      <c r="AD5" s="1"/>
    </row>
    <row r="6" spans="1:31" ht="15.75" customHeight="1">
      <c r="O6" s="1" t="s">
        <v>17</v>
      </c>
    </row>
    <row r="7" spans="1:31" ht="15.75" customHeight="1">
      <c r="O7" s="1"/>
    </row>
    <row r="8" spans="1:31" ht="15.75" customHeight="1">
      <c r="B8" s="1"/>
      <c r="C8" s="112" t="s">
        <v>121</v>
      </c>
      <c r="D8" s="113"/>
      <c r="E8" s="113"/>
      <c r="F8" s="113"/>
      <c r="G8" s="113"/>
      <c r="H8" s="113"/>
      <c r="I8" s="113"/>
      <c r="J8" s="114" t="s">
        <v>122</v>
      </c>
      <c r="K8" s="113"/>
      <c r="L8" s="113"/>
      <c r="O8" s="115" t="s">
        <v>123</v>
      </c>
      <c r="P8" s="113"/>
      <c r="Q8" s="113"/>
      <c r="R8" s="113"/>
      <c r="S8" s="113"/>
      <c r="T8" s="113"/>
      <c r="U8" s="116" t="s">
        <v>124</v>
      </c>
      <c r="V8" s="113"/>
      <c r="W8" s="113"/>
      <c r="X8" s="113"/>
      <c r="Y8" s="7" t="s">
        <v>125</v>
      </c>
      <c r="Z8" s="7"/>
      <c r="AA8" s="7"/>
      <c r="AE8" s="1"/>
    </row>
    <row r="9" spans="1:31" ht="15.75" customHeight="1">
      <c r="A9" s="1"/>
      <c r="B9" s="1" t="s">
        <v>18</v>
      </c>
      <c r="C9" s="3" t="s">
        <v>19</v>
      </c>
      <c r="D9" s="3" t="s">
        <v>20</v>
      </c>
      <c r="E9" s="3" t="s">
        <v>21</v>
      </c>
      <c r="F9" s="3" t="s">
        <v>22</v>
      </c>
      <c r="G9" s="3" t="s">
        <v>23</v>
      </c>
      <c r="H9" s="3" t="s">
        <v>24</v>
      </c>
      <c r="I9" s="3" t="s">
        <v>25</v>
      </c>
      <c r="J9" s="4" t="s">
        <v>26</v>
      </c>
      <c r="K9" s="4" t="s">
        <v>27</v>
      </c>
      <c r="L9" s="4" t="s">
        <v>28</v>
      </c>
      <c r="M9" s="1" t="s">
        <v>13</v>
      </c>
      <c r="N9" s="1" t="s">
        <v>29</v>
      </c>
      <c r="O9" s="5" t="s">
        <v>30</v>
      </c>
      <c r="P9" s="5" t="s">
        <v>31</v>
      </c>
      <c r="Q9" s="5" t="s">
        <v>32</v>
      </c>
      <c r="R9" s="5" t="s">
        <v>33</v>
      </c>
      <c r="S9" s="5" t="s">
        <v>34</v>
      </c>
      <c r="T9" s="5" t="s">
        <v>35</v>
      </c>
      <c r="U9" s="6" t="s">
        <v>36</v>
      </c>
      <c r="V9" s="6" t="s">
        <v>37</v>
      </c>
      <c r="W9" s="6" t="s">
        <v>38</v>
      </c>
      <c r="X9" s="6" t="s">
        <v>39</v>
      </c>
      <c r="Y9" s="7" t="s">
        <v>40</v>
      </c>
      <c r="Z9" s="7" t="s">
        <v>41</v>
      </c>
      <c r="AA9" s="7" t="s">
        <v>42</v>
      </c>
      <c r="AE9" s="1"/>
    </row>
    <row r="10" spans="1:31" ht="15.75" customHeight="1">
      <c r="A10" s="8">
        <v>44569</v>
      </c>
      <c r="B10" s="1" t="s">
        <v>662</v>
      </c>
      <c r="C10" s="1">
        <v>0</v>
      </c>
      <c r="D10" s="1">
        <v>1</v>
      </c>
      <c r="E10" s="1">
        <v>0</v>
      </c>
      <c r="F10" s="1">
        <v>0</v>
      </c>
      <c r="G10" s="1">
        <v>0</v>
      </c>
      <c r="H10" s="1">
        <v>1</v>
      </c>
      <c r="I10" s="1">
        <v>0</v>
      </c>
      <c r="J10" s="1">
        <v>2900</v>
      </c>
      <c r="K10" s="1">
        <v>462</v>
      </c>
      <c r="L10" s="1">
        <v>29</v>
      </c>
      <c r="M10" s="1">
        <v>0</v>
      </c>
      <c r="N10" s="1" t="s">
        <v>663</v>
      </c>
      <c r="O10" s="1">
        <v>1</v>
      </c>
      <c r="P10" s="1">
        <v>0</v>
      </c>
      <c r="Q10" s="1">
        <v>1</v>
      </c>
      <c r="R10" s="1">
        <v>0</v>
      </c>
      <c r="S10" s="1">
        <v>0</v>
      </c>
      <c r="T10" s="1">
        <v>1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</row>
    <row r="11" spans="1:31" ht="15.75" customHeight="1">
      <c r="A11" s="8">
        <v>44569</v>
      </c>
      <c r="B11" s="1" t="s">
        <v>664</v>
      </c>
      <c r="C11" s="1">
        <v>0</v>
      </c>
      <c r="D11" s="1">
        <v>1</v>
      </c>
      <c r="E11" s="1">
        <v>0</v>
      </c>
      <c r="F11" s="1">
        <v>0</v>
      </c>
      <c r="G11" s="1">
        <v>0</v>
      </c>
      <c r="H11" s="1">
        <v>1</v>
      </c>
      <c r="I11" s="1">
        <v>0</v>
      </c>
      <c r="J11" s="1">
        <v>806</v>
      </c>
      <c r="K11" s="1">
        <v>178</v>
      </c>
      <c r="L11" s="1">
        <v>4</v>
      </c>
      <c r="M11" s="1">
        <v>0</v>
      </c>
      <c r="N11" s="1" t="s">
        <v>665</v>
      </c>
      <c r="O11" s="1">
        <v>1</v>
      </c>
      <c r="P11" s="1">
        <v>0</v>
      </c>
      <c r="Q11" s="1">
        <v>0</v>
      </c>
      <c r="R11" s="1">
        <v>0</v>
      </c>
      <c r="S11" s="1">
        <v>0</v>
      </c>
      <c r="T11" s="1">
        <v>1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</row>
    <row r="12" spans="1:31" ht="15.75" customHeight="1">
      <c r="A12" s="8">
        <v>44572</v>
      </c>
      <c r="B12" s="1" t="s">
        <v>666</v>
      </c>
      <c r="C12" s="1">
        <v>0</v>
      </c>
      <c r="D12" s="1">
        <v>0</v>
      </c>
      <c r="E12" s="1">
        <v>0</v>
      </c>
      <c r="F12" s="1">
        <v>0</v>
      </c>
      <c r="G12" s="1" t="s">
        <v>47</v>
      </c>
      <c r="H12" s="1">
        <v>0</v>
      </c>
      <c r="I12" s="1">
        <v>1</v>
      </c>
      <c r="J12" s="1">
        <v>4100</v>
      </c>
      <c r="K12" s="1">
        <v>2200</v>
      </c>
      <c r="L12" s="1">
        <v>84</v>
      </c>
      <c r="M12" s="1">
        <v>0</v>
      </c>
      <c r="N12" s="1" t="s">
        <v>667</v>
      </c>
      <c r="O12" s="1">
        <v>1</v>
      </c>
      <c r="P12" s="1">
        <v>0</v>
      </c>
      <c r="Q12" s="1">
        <v>0</v>
      </c>
      <c r="R12" s="1">
        <v>0</v>
      </c>
      <c r="S12" s="1">
        <v>1</v>
      </c>
      <c r="T12" s="1">
        <v>1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</row>
    <row r="13" spans="1:31" ht="15.75" customHeight="1">
      <c r="A13" s="8">
        <v>44572</v>
      </c>
      <c r="B13" s="1" t="s">
        <v>668</v>
      </c>
      <c r="C13" s="1">
        <v>0</v>
      </c>
      <c r="D13" s="1">
        <v>1</v>
      </c>
      <c r="E13" s="1">
        <v>0</v>
      </c>
      <c r="F13" s="1">
        <v>0</v>
      </c>
      <c r="G13" s="1">
        <v>0</v>
      </c>
      <c r="H13" s="1">
        <v>1</v>
      </c>
      <c r="I13" s="1">
        <v>0</v>
      </c>
      <c r="J13" s="1">
        <v>981</v>
      </c>
      <c r="K13" s="1">
        <v>276</v>
      </c>
      <c r="L13" s="1">
        <v>37</v>
      </c>
      <c r="M13" s="1">
        <v>0</v>
      </c>
      <c r="N13" s="1" t="s">
        <v>669</v>
      </c>
      <c r="O13" s="1">
        <v>1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1</v>
      </c>
      <c r="AB13" s="1" t="s">
        <v>670</v>
      </c>
    </row>
    <row r="14" spans="1:31" ht="15.75" customHeight="1">
      <c r="A14" s="8">
        <v>44573</v>
      </c>
      <c r="B14" s="1" t="s">
        <v>671</v>
      </c>
      <c r="C14" s="1">
        <v>0</v>
      </c>
      <c r="D14" s="1">
        <v>1</v>
      </c>
      <c r="E14" s="1">
        <v>0</v>
      </c>
      <c r="F14" s="1">
        <v>0</v>
      </c>
      <c r="G14" s="1">
        <v>0</v>
      </c>
      <c r="H14" s="1">
        <v>1</v>
      </c>
      <c r="I14" s="1">
        <v>0</v>
      </c>
      <c r="J14" s="1">
        <v>986</v>
      </c>
      <c r="K14" s="1">
        <v>794</v>
      </c>
      <c r="L14" s="1">
        <v>15</v>
      </c>
      <c r="M14" s="1">
        <v>0</v>
      </c>
      <c r="N14" s="1" t="s">
        <v>607</v>
      </c>
      <c r="O14" s="1">
        <v>1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</row>
    <row r="15" spans="1:31" ht="15.75" customHeight="1">
      <c r="A15" s="8">
        <v>44573</v>
      </c>
      <c r="B15" s="1" t="s">
        <v>672</v>
      </c>
      <c r="C15" s="1">
        <v>0</v>
      </c>
      <c r="D15" s="1">
        <v>1</v>
      </c>
      <c r="E15" s="1">
        <v>0</v>
      </c>
      <c r="F15" s="1">
        <v>0</v>
      </c>
      <c r="G15" s="1">
        <v>0</v>
      </c>
      <c r="H15" s="1">
        <v>1</v>
      </c>
      <c r="I15" s="1">
        <v>0</v>
      </c>
      <c r="J15" s="1">
        <v>957</v>
      </c>
      <c r="K15" s="1">
        <v>187</v>
      </c>
      <c r="L15" s="1">
        <v>25</v>
      </c>
      <c r="M15" s="1">
        <v>0</v>
      </c>
      <c r="N15" s="1" t="s">
        <v>102</v>
      </c>
      <c r="O15" s="1">
        <v>1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</row>
    <row r="16" spans="1:31" ht="15.75" customHeight="1">
      <c r="A16" s="8">
        <v>44574</v>
      </c>
      <c r="B16" s="1" t="s">
        <v>673</v>
      </c>
      <c r="C16" s="1">
        <v>0</v>
      </c>
      <c r="D16" s="1">
        <v>1</v>
      </c>
      <c r="E16" s="1">
        <v>0</v>
      </c>
      <c r="F16" s="1">
        <v>0</v>
      </c>
      <c r="G16" s="1">
        <v>0</v>
      </c>
      <c r="H16" s="1">
        <v>1</v>
      </c>
      <c r="I16" s="1">
        <v>0</v>
      </c>
      <c r="J16" s="1">
        <v>812</v>
      </c>
      <c r="K16" s="1">
        <v>293</v>
      </c>
      <c r="L16" s="1">
        <v>8</v>
      </c>
      <c r="M16" s="1">
        <v>0</v>
      </c>
      <c r="N16" s="1" t="s">
        <v>607</v>
      </c>
      <c r="O16" s="1">
        <v>1</v>
      </c>
      <c r="P16" s="1">
        <v>0</v>
      </c>
      <c r="Q16" s="1">
        <v>0</v>
      </c>
      <c r="R16" s="1">
        <v>0</v>
      </c>
      <c r="S16" s="1">
        <v>0</v>
      </c>
      <c r="T16" s="1">
        <v>1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</row>
    <row r="17" spans="1:40" ht="15.75" customHeight="1">
      <c r="A17" s="8">
        <v>44574</v>
      </c>
      <c r="B17" s="1" t="s">
        <v>674</v>
      </c>
      <c r="C17" s="1">
        <v>0</v>
      </c>
      <c r="D17" s="1">
        <v>1</v>
      </c>
      <c r="E17" s="1">
        <v>0</v>
      </c>
      <c r="F17" s="1">
        <v>0</v>
      </c>
      <c r="G17" s="1">
        <v>0</v>
      </c>
      <c r="H17" s="1">
        <v>1</v>
      </c>
      <c r="I17" s="1">
        <v>0</v>
      </c>
      <c r="J17" s="1">
        <v>3400</v>
      </c>
      <c r="K17" s="1">
        <v>1100</v>
      </c>
      <c r="L17" s="1">
        <v>35</v>
      </c>
      <c r="M17" s="1">
        <v>0</v>
      </c>
      <c r="N17" s="1" t="s">
        <v>607</v>
      </c>
      <c r="O17" s="1">
        <v>1</v>
      </c>
      <c r="P17" s="1">
        <v>0</v>
      </c>
      <c r="Q17" s="1">
        <v>0</v>
      </c>
      <c r="R17" s="1">
        <v>0</v>
      </c>
      <c r="S17" s="1">
        <v>0</v>
      </c>
      <c r="T17" s="1">
        <v>1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1</v>
      </c>
      <c r="AB17" s="1" t="s">
        <v>675</v>
      </c>
    </row>
    <row r="18" spans="1:40" ht="15.75" customHeight="1">
      <c r="A18" s="8">
        <v>44576</v>
      </c>
      <c r="B18" s="1" t="s">
        <v>676</v>
      </c>
      <c r="C18" s="1">
        <v>0</v>
      </c>
      <c r="D18" s="1">
        <v>0</v>
      </c>
      <c r="E18" s="1">
        <v>0</v>
      </c>
      <c r="F18" s="1">
        <v>1</v>
      </c>
      <c r="G18" s="1">
        <v>0</v>
      </c>
      <c r="H18" s="1">
        <v>0</v>
      </c>
      <c r="I18" s="1">
        <v>1</v>
      </c>
      <c r="J18" s="1">
        <v>651</v>
      </c>
      <c r="K18" s="1">
        <v>26</v>
      </c>
      <c r="L18" s="1">
        <v>1</v>
      </c>
      <c r="M18" s="1">
        <v>0</v>
      </c>
      <c r="N18" s="1" t="s">
        <v>677</v>
      </c>
      <c r="O18" s="1">
        <v>1</v>
      </c>
      <c r="P18" s="1">
        <v>0</v>
      </c>
      <c r="Q18" s="1">
        <v>1</v>
      </c>
      <c r="R18" s="1">
        <v>0</v>
      </c>
      <c r="S18" s="1">
        <v>0</v>
      </c>
      <c r="T18" s="1">
        <v>1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</row>
    <row r="19" spans="1:40" ht="15.75" customHeight="1">
      <c r="A19" s="8">
        <v>44577</v>
      </c>
      <c r="B19" s="1" t="s">
        <v>678</v>
      </c>
      <c r="C19" s="1">
        <v>0</v>
      </c>
      <c r="D19" s="1">
        <v>1</v>
      </c>
      <c r="E19" s="1">
        <v>0</v>
      </c>
      <c r="F19" s="1">
        <v>0</v>
      </c>
      <c r="G19" s="1">
        <v>0</v>
      </c>
      <c r="H19" s="1">
        <v>0</v>
      </c>
      <c r="I19" s="1">
        <v>1</v>
      </c>
      <c r="J19" s="1">
        <v>1300</v>
      </c>
      <c r="K19" s="1">
        <v>321</v>
      </c>
      <c r="L19" s="1">
        <v>82</v>
      </c>
      <c r="M19" s="1">
        <v>0</v>
      </c>
      <c r="N19" s="1" t="s">
        <v>86</v>
      </c>
      <c r="O19" s="1">
        <v>1</v>
      </c>
      <c r="P19" s="1">
        <v>1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1</v>
      </c>
      <c r="AB19" s="1" t="s">
        <v>679</v>
      </c>
    </row>
    <row r="20" spans="1:40" ht="15.75" customHeight="1">
      <c r="A20" s="8">
        <v>44579</v>
      </c>
      <c r="B20" s="1" t="s">
        <v>680</v>
      </c>
      <c r="C20" s="1">
        <v>0</v>
      </c>
      <c r="D20" s="1">
        <v>1</v>
      </c>
      <c r="E20" s="1">
        <v>0</v>
      </c>
      <c r="F20" s="1">
        <v>0</v>
      </c>
      <c r="G20" s="1">
        <v>0</v>
      </c>
      <c r="H20" s="1">
        <v>1</v>
      </c>
      <c r="I20" s="1">
        <v>0</v>
      </c>
      <c r="J20" s="1">
        <v>532</v>
      </c>
      <c r="K20" s="1">
        <v>89</v>
      </c>
      <c r="L20" s="1">
        <v>8</v>
      </c>
      <c r="M20" s="1">
        <v>0</v>
      </c>
      <c r="N20" s="1" t="s">
        <v>681</v>
      </c>
      <c r="O20" s="1">
        <v>1</v>
      </c>
      <c r="P20" s="1">
        <v>0</v>
      </c>
      <c r="Q20" s="1">
        <v>1</v>
      </c>
      <c r="R20" s="1">
        <v>0</v>
      </c>
      <c r="S20" s="1">
        <v>0</v>
      </c>
      <c r="T20" s="1">
        <v>1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</row>
    <row r="21" spans="1:40" ht="15.75" customHeight="1">
      <c r="A21" s="8">
        <v>44580</v>
      </c>
      <c r="B21" s="1" t="s">
        <v>682</v>
      </c>
      <c r="C21" s="1">
        <v>0</v>
      </c>
      <c r="D21" s="1">
        <v>1</v>
      </c>
      <c r="E21" s="1">
        <v>0</v>
      </c>
      <c r="F21" s="1">
        <v>0</v>
      </c>
      <c r="G21" s="1">
        <v>0</v>
      </c>
      <c r="H21" s="1">
        <v>1</v>
      </c>
      <c r="I21" s="1">
        <v>0</v>
      </c>
      <c r="J21" s="1">
        <v>577</v>
      </c>
      <c r="K21" s="1">
        <v>99</v>
      </c>
      <c r="L21" s="1">
        <v>8</v>
      </c>
      <c r="M21" s="1">
        <v>0</v>
      </c>
      <c r="N21" s="1" t="s">
        <v>683</v>
      </c>
      <c r="O21" s="1">
        <v>1</v>
      </c>
      <c r="P21" s="1">
        <v>0</v>
      </c>
      <c r="Q21" s="1">
        <v>0</v>
      </c>
      <c r="R21" s="1">
        <v>0</v>
      </c>
      <c r="S21" s="1">
        <v>0</v>
      </c>
      <c r="T21" s="1">
        <v>1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</row>
    <row r="22" spans="1:40" ht="15.75" customHeight="1">
      <c r="A22" s="8">
        <v>44580</v>
      </c>
      <c r="B22" s="1" t="s">
        <v>684</v>
      </c>
      <c r="C22" s="1">
        <v>0</v>
      </c>
      <c r="D22" s="1">
        <v>1</v>
      </c>
      <c r="E22" s="1">
        <v>0</v>
      </c>
      <c r="F22" s="1">
        <v>0</v>
      </c>
      <c r="G22" s="1">
        <v>0</v>
      </c>
      <c r="H22" s="1">
        <v>1</v>
      </c>
      <c r="I22" s="1">
        <v>0</v>
      </c>
      <c r="J22" s="1">
        <v>813</v>
      </c>
      <c r="K22" s="1">
        <v>180</v>
      </c>
      <c r="L22" s="1">
        <v>10</v>
      </c>
      <c r="M22" s="1">
        <v>0</v>
      </c>
      <c r="N22" s="1" t="s">
        <v>685</v>
      </c>
      <c r="O22" s="1">
        <v>1</v>
      </c>
      <c r="P22" s="1">
        <v>0</v>
      </c>
      <c r="Q22" s="1">
        <v>0</v>
      </c>
      <c r="R22" s="1">
        <v>0</v>
      </c>
      <c r="S22" s="1">
        <v>0</v>
      </c>
      <c r="T22" s="1">
        <v>1</v>
      </c>
      <c r="U22" s="1">
        <v>0</v>
      </c>
      <c r="V22" s="1">
        <v>0</v>
      </c>
      <c r="W22" s="1">
        <v>0</v>
      </c>
      <c r="X22" s="1">
        <v>0</v>
      </c>
      <c r="Y22" s="1">
        <v>1</v>
      </c>
      <c r="Z22" s="1">
        <v>0</v>
      </c>
      <c r="AA22" s="1">
        <v>0</v>
      </c>
    </row>
    <row r="23" spans="1:40" ht="15.75" customHeight="1">
      <c r="A23" s="8">
        <v>44581</v>
      </c>
      <c r="B23" s="1" t="s">
        <v>686</v>
      </c>
      <c r="C23" s="1">
        <v>0</v>
      </c>
      <c r="D23" s="1">
        <v>1</v>
      </c>
      <c r="E23" s="1">
        <v>0</v>
      </c>
      <c r="F23" s="1">
        <v>0</v>
      </c>
      <c r="G23" s="1">
        <v>0</v>
      </c>
      <c r="H23" s="1">
        <v>1</v>
      </c>
      <c r="I23" s="1">
        <v>0</v>
      </c>
      <c r="J23" s="1">
        <v>831</v>
      </c>
      <c r="K23" s="1">
        <v>68</v>
      </c>
      <c r="L23" s="1">
        <v>10</v>
      </c>
      <c r="M23" s="1">
        <v>0</v>
      </c>
      <c r="N23" s="1" t="s">
        <v>687</v>
      </c>
      <c r="O23" s="1">
        <v>1</v>
      </c>
      <c r="P23" s="1">
        <v>0</v>
      </c>
      <c r="Q23" s="1">
        <v>0</v>
      </c>
      <c r="R23" s="1">
        <v>0</v>
      </c>
      <c r="S23" s="1">
        <v>0</v>
      </c>
      <c r="T23" s="1">
        <v>1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</row>
    <row r="24" spans="1:40" ht="15.75" customHeight="1">
      <c r="A24" s="8">
        <v>44581</v>
      </c>
      <c r="B24" s="1" t="s">
        <v>688</v>
      </c>
      <c r="C24" s="1">
        <v>0</v>
      </c>
      <c r="D24" s="1">
        <v>1</v>
      </c>
      <c r="E24" s="1">
        <v>0</v>
      </c>
      <c r="F24" s="1">
        <v>0</v>
      </c>
      <c r="G24" s="1">
        <v>0</v>
      </c>
      <c r="H24" s="1">
        <v>1</v>
      </c>
      <c r="I24" s="1">
        <v>0</v>
      </c>
      <c r="J24" s="1">
        <v>377</v>
      </c>
      <c r="K24" s="1">
        <v>41</v>
      </c>
      <c r="L24" s="1">
        <v>5</v>
      </c>
      <c r="M24" s="1">
        <v>0</v>
      </c>
      <c r="N24" s="1" t="s">
        <v>689</v>
      </c>
      <c r="O24" s="1">
        <v>1</v>
      </c>
      <c r="P24" s="1">
        <v>0</v>
      </c>
      <c r="Q24" s="1">
        <v>0</v>
      </c>
      <c r="R24" s="1">
        <v>0</v>
      </c>
      <c r="S24" s="1">
        <v>0</v>
      </c>
      <c r="T24" s="1">
        <v>1</v>
      </c>
      <c r="U24" s="1">
        <v>0</v>
      </c>
      <c r="V24" s="1">
        <v>0</v>
      </c>
      <c r="W24" s="1">
        <v>0</v>
      </c>
      <c r="X24" s="1">
        <v>0</v>
      </c>
      <c r="Y24" s="1">
        <v>1</v>
      </c>
      <c r="Z24" s="1">
        <v>0</v>
      </c>
      <c r="AA24" s="1">
        <v>0</v>
      </c>
    </row>
    <row r="25" spans="1:40" ht="15.75" customHeight="1">
      <c r="A25" s="8">
        <v>44582</v>
      </c>
      <c r="B25" s="1" t="s">
        <v>690</v>
      </c>
      <c r="C25" s="1">
        <v>0</v>
      </c>
      <c r="D25" s="1">
        <v>1</v>
      </c>
      <c r="E25" s="1">
        <v>0</v>
      </c>
      <c r="F25" s="1">
        <v>0</v>
      </c>
      <c r="G25" s="1">
        <v>0</v>
      </c>
      <c r="H25" s="1">
        <v>1</v>
      </c>
      <c r="I25" s="1">
        <v>0</v>
      </c>
      <c r="J25" s="1">
        <v>627</v>
      </c>
      <c r="K25" s="1">
        <v>113</v>
      </c>
      <c r="L25" s="1">
        <v>9</v>
      </c>
      <c r="M25" s="1">
        <v>0</v>
      </c>
      <c r="N25" s="1" t="s">
        <v>691</v>
      </c>
      <c r="O25" s="1">
        <v>1</v>
      </c>
      <c r="P25" s="1">
        <v>0</v>
      </c>
      <c r="Q25" s="1">
        <v>0</v>
      </c>
      <c r="R25" s="1">
        <v>0</v>
      </c>
      <c r="S25" s="1">
        <v>0</v>
      </c>
      <c r="T25" s="1">
        <v>1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</row>
    <row r="26" spans="1:40" ht="15.75" customHeight="1">
      <c r="A26" s="9" t="s">
        <v>242</v>
      </c>
      <c r="B26" s="9">
        <v>16</v>
      </c>
      <c r="C26" s="9">
        <f t="shared" ref="C26:F26" si="0">SUM(C10:C25)</f>
        <v>0</v>
      </c>
      <c r="D26" s="9">
        <f t="shared" si="0"/>
        <v>14</v>
      </c>
      <c r="E26" s="9">
        <f t="shared" si="0"/>
        <v>0</v>
      </c>
      <c r="F26" s="9">
        <f t="shared" si="0"/>
        <v>1</v>
      </c>
      <c r="G26" s="9" t="s">
        <v>659</v>
      </c>
      <c r="H26" s="9">
        <f t="shared" ref="H26:M26" si="1">SUM(H10:H25)</f>
        <v>13</v>
      </c>
      <c r="I26" s="9">
        <f t="shared" si="1"/>
        <v>3</v>
      </c>
      <c r="J26" s="9">
        <f t="shared" si="1"/>
        <v>20650</v>
      </c>
      <c r="K26" s="9">
        <f t="shared" si="1"/>
        <v>6427</v>
      </c>
      <c r="L26" s="9">
        <f t="shared" si="1"/>
        <v>370</v>
      </c>
      <c r="M26" s="9">
        <f t="shared" si="1"/>
        <v>0</v>
      </c>
      <c r="N26" s="9"/>
      <c r="O26" s="9">
        <f t="shared" ref="O26:AA26" si="2">SUM(O10:O25)</f>
        <v>16</v>
      </c>
      <c r="P26" s="9">
        <f t="shared" si="2"/>
        <v>1</v>
      </c>
      <c r="Q26" s="9">
        <f t="shared" si="2"/>
        <v>3</v>
      </c>
      <c r="R26" s="9">
        <f t="shared" si="2"/>
        <v>0</v>
      </c>
      <c r="S26" s="9">
        <f t="shared" si="2"/>
        <v>1</v>
      </c>
      <c r="T26" s="9">
        <f t="shared" si="2"/>
        <v>12</v>
      </c>
      <c r="U26" s="9">
        <f t="shared" si="2"/>
        <v>0</v>
      </c>
      <c r="V26" s="9">
        <f t="shared" si="2"/>
        <v>0</v>
      </c>
      <c r="W26" s="9">
        <f t="shared" si="2"/>
        <v>0</v>
      </c>
      <c r="X26" s="9">
        <f t="shared" si="2"/>
        <v>0</v>
      </c>
      <c r="Y26" s="9">
        <f t="shared" si="2"/>
        <v>2</v>
      </c>
      <c r="Z26" s="9">
        <f t="shared" si="2"/>
        <v>0</v>
      </c>
      <c r="AA26" s="9">
        <f t="shared" si="2"/>
        <v>3</v>
      </c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</row>
    <row r="29" spans="1:40" ht="15.75" customHeight="1">
      <c r="A29" s="10" t="s">
        <v>2</v>
      </c>
      <c r="B29" s="105" t="s">
        <v>661</v>
      </c>
      <c r="O29" s="1" t="s">
        <v>0</v>
      </c>
      <c r="U29" s="1" t="s">
        <v>1</v>
      </c>
    </row>
    <row r="30" spans="1:40" ht="15.75" customHeight="1">
      <c r="A30" s="10" t="s">
        <v>6</v>
      </c>
      <c r="B30" s="105" t="s">
        <v>597</v>
      </c>
      <c r="O30" s="1" t="s">
        <v>4</v>
      </c>
      <c r="U30" s="1" t="s">
        <v>5</v>
      </c>
    </row>
    <row r="31" spans="1:40" ht="15.75" customHeight="1">
      <c r="A31" s="10" t="s">
        <v>10</v>
      </c>
      <c r="B31" s="105">
        <v>51100</v>
      </c>
      <c r="C31" s="1"/>
      <c r="D31" s="1"/>
      <c r="E31" s="1"/>
      <c r="F31" s="1"/>
      <c r="I31" s="1"/>
      <c r="J31" s="1"/>
      <c r="K31" s="1"/>
      <c r="O31" s="1" t="s">
        <v>8</v>
      </c>
      <c r="U31" s="1" t="s">
        <v>9</v>
      </c>
    </row>
    <row r="32" spans="1:40" ht="15.75" customHeight="1">
      <c r="A32" s="10" t="s">
        <v>13</v>
      </c>
      <c r="B32" s="105" t="s">
        <v>241</v>
      </c>
      <c r="C32" s="1"/>
      <c r="D32" s="1"/>
      <c r="E32" s="1"/>
      <c r="F32" s="1"/>
      <c r="I32" s="1"/>
      <c r="J32" s="1"/>
      <c r="K32" s="1"/>
      <c r="O32" s="1" t="s">
        <v>11</v>
      </c>
      <c r="U32" s="1" t="s">
        <v>12</v>
      </c>
    </row>
    <row r="33" spans="1:31" ht="15.75" customHeight="1">
      <c r="A33" s="10" t="s">
        <v>242</v>
      </c>
      <c r="B33" s="105">
        <v>15</v>
      </c>
      <c r="N33" s="1"/>
      <c r="O33" s="1" t="s">
        <v>15</v>
      </c>
      <c r="P33" s="1"/>
      <c r="Q33" s="1"/>
      <c r="R33" s="1"/>
      <c r="S33" s="1"/>
      <c r="T33" s="1"/>
      <c r="AD33" s="1"/>
    </row>
    <row r="34" spans="1:31" ht="15.75" customHeight="1">
      <c r="B34" s="106"/>
      <c r="O34" s="1" t="s">
        <v>17</v>
      </c>
    </row>
    <row r="35" spans="1:31" ht="15.75" customHeight="1">
      <c r="O35" s="1"/>
    </row>
    <row r="36" spans="1:31" ht="15.75" customHeight="1">
      <c r="B36" s="1"/>
      <c r="C36" s="112" t="s">
        <v>121</v>
      </c>
      <c r="D36" s="113"/>
      <c r="E36" s="113"/>
      <c r="F36" s="113"/>
      <c r="G36" s="113"/>
      <c r="H36" s="113"/>
      <c r="I36" s="113"/>
      <c r="J36" s="114" t="s">
        <v>122</v>
      </c>
      <c r="K36" s="113"/>
      <c r="L36" s="113"/>
      <c r="O36" s="115" t="s">
        <v>123</v>
      </c>
      <c r="P36" s="113"/>
      <c r="Q36" s="113"/>
      <c r="R36" s="113"/>
      <c r="S36" s="113"/>
      <c r="T36" s="113"/>
      <c r="U36" s="116" t="s">
        <v>124</v>
      </c>
      <c r="V36" s="113"/>
      <c r="W36" s="113"/>
      <c r="X36" s="113"/>
      <c r="Y36" s="7" t="s">
        <v>125</v>
      </c>
      <c r="Z36" s="7"/>
      <c r="AA36" s="7"/>
      <c r="AE36" s="1"/>
    </row>
    <row r="37" spans="1:31" ht="15.75" customHeight="1">
      <c r="A37" s="1"/>
      <c r="B37" s="1" t="s">
        <v>18</v>
      </c>
      <c r="C37" s="3" t="s">
        <v>19</v>
      </c>
      <c r="D37" s="3" t="s">
        <v>20</v>
      </c>
      <c r="E37" s="3" t="s">
        <v>21</v>
      </c>
      <c r="F37" s="3" t="s">
        <v>22</v>
      </c>
      <c r="G37" s="3" t="s">
        <v>23</v>
      </c>
      <c r="H37" s="3" t="s">
        <v>24</v>
      </c>
      <c r="I37" s="3" t="s">
        <v>25</v>
      </c>
      <c r="J37" s="4" t="s">
        <v>26</v>
      </c>
      <c r="K37" s="4" t="s">
        <v>27</v>
      </c>
      <c r="L37" s="4" t="s">
        <v>126</v>
      </c>
      <c r="M37" s="1" t="s">
        <v>13</v>
      </c>
      <c r="N37" s="1" t="s">
        <v>29</v>
      </c>
      <c r="O37" s="5" t="s">
        <v>30</v>
      </c>
      <c r="P37" s="5" t="s">
        <v>31</v>
      </c>
      <c r="Q37" s="5" t="s">
        <v>32</v>
      </c>
      <c r="R37" s="5" t="s">
        <v>33</v>
      </c>
      <c r="S37" s="5" t="s">
        <v>34</v>
      </c>
      <c r="T37" s="5" t="s">
        <v>35</v>
      </c>
      <c r="U37" s="6" t="s">
        <v>36</v>
      </c>
      <c r="V37" s="6" t="s">
        <v>37</v>
      </c>
      <c r="W37" s="6" t="s">
        <v>38</v>
      </c>
      <c r="X37" s="6" t="s">
        <v>39</v>
      </c>
      <c r="Y37" s="7" t="s">
        <v>40</v>
      </c>
      <c r="Z37" s="7" t="s">
        <v>41</v>
      </c>
      <c r="AA37" s="7" t="s">
        <v>42</v>
      </c>
      <c r="AE37" s="1"/>
    </row>
    <row r="38" spans="1:31" ht="15.75" customHeight="1">
      <c r="A38" s="8">
        <v>44569</v>
      </c>
      <c r="B38" s="1" t="s">
        <v>662</v>
      </c>
      <c r="C38" s="1">
        <v>0</v>
      </c>
      <c r="D38" s="1">
        <v>1</v>
      </c>
      <c r="E38" s="1">
        <v>0</v>
      </c>
      <c r="F38" s="1">
        <v>0</v>
      </c>
      <c r="G38" s="1">
        <v>0</v>
      </c>
      <c r="H38" s="1">
        <v>1</v>
      </c>
      <c r="I38" s="1">
        <v>0</v>
      </c>
      <c r="J38" s="1">
        <v>2143</v>
      </c>
      <c r="K38" s="1">
        <v>85</v>
      </c>
      <c r="L38" s="1" t="s">
        <v>126</v>
      </c>
      <c r="M38" s="1">
        <v>0</v>
      </c>
      <c r="N38" s="1" t="s">
        <v>663</v>
      </c>
      <c r="O38" s="1">
        <v>1</v>
      </c>
      <c r="P38" s="1">
        <v>0</v>
      </c>
      <c r="Q38" s="1">
        <v>1</v>
      </c>
      <c r="R38" s="1">
        <v>0</v>
      </c>
      <c r="S38" s="1">
        <v>0</v>
      </c>
      <c r="T38" s="1">
        <v>1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</row>
    <row r="39" spans="1:31" ht="15.75" customHeight="1">
      <c r="A39" s="8">
        <v>44569</v>
      </c>
      <c r="B39" s="1" t="s">
        <v>664</v>
      </c>
      <c r="C39" s="1">
        <v>0</v>
      </c>
      <c r="D39" s="1">
        <v>1</v>
      </c>
      <c r="E39" s="1">
        <v>0</v>
      </c>
      <c r="F39" s="1">
        <v>0</v>
      </c>
      <c r="G39" s="1">
        <v>0</v>
      </c>
      <c r="H39" s="1">
        <v>1</v>
      </c>
      <c r="I39" s="1">
        <v>0</v>
      </c>
      <c r="J39" s="1">
        <v>717</v>
      </c>
      <c r="K39" s="1">
        <v>7</v>
      </c>
      <c r="L39" s="1" t="s">
        <v>126</v>
      </c>
      <c r="M39" s="1">
        <v>0</v>
      </c>
      <c r="N39" s="1" t="s">
        <v>665</v>
      </c>
      <c r="O39" s="1">
        <v>1</v>
      </c>
      <c r="P39" s="1">
        <v>0</v>
      </c>
      <c r="Q39" s="1">
        <v>0</v>
      </c>
      <c r="R39" s="1">
        <v>0</v>
      </c>
      <c r="S39" s="1">
        <v>0</v>
      </c>
      <c r="T39" s="1">
        <v>1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</row>
    <row r="40" spans="1:31" ht="15.75" customHeight="1">
      <c r="A40" s="8">
        <v>44571</v>
      </c>
      <c r="B40" s="1" t="s">
        <v>692</v>
      </c>
      <c r="C40" s="1">
        <v>0</v>
      </c>
      <c r="D40" s="1">
        <v>1</v>
      </c>
      <c r="E40" s="1">
        <v>0</v>
      </c>
      <c r="F40" s="1">
        <v>0</v>
      </c>
      <c r="G40" s="1">
        <v>0</v>
      </c>
      <c r="H40" s="1">
        <v>1</v>
      </c>
      <c r="I40" s="1">
        <v>0</v>
      </c>
      <c r="J40" s="1">
        <v>835</v>
      </c>
      <c r="K40" s="1">
        <v>13</v>
      </c>
      <c r="L40" s="1" t="s">
        <v>126</v>
      </c>
      <c r="M40" s="1">
        <v>0</v>
      </c>
      <c r="N40" s="1" t="s">
        <v>693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1</v>
      </c>
      <c r="Y40" s="1">
        <v>0</v>
      </c>
      <c r="Z40" s="1">
        <v>0</v>
      </c>
      <c r="AA40" s="1">
        <v>1</v>
      </c>
      <c r="AB40" s="1" t="s">
        <v>694</v>
      </c>
    </row>
    <row r="41" spans="1:31" ht="15.75" customHeight="1">
      <c r="A41" s="8">
        <v>44572</v>
      </c>
      <c r="B41" s="1" t="s">
        <v>666</v>
      </c>
      <c r="C41" s="1">
        <v>0</v>
      </c>
      <c r="D41" s="1">
        <v>0</v>
      </c>
      <c r="E41" s="1">
        <v>0</v>
      </c>
      <c r="F41" s="1">
        <v>0</v>
      </c>
      <c r="G41" s="1" t="s">
        <v>47</v>
      </c>
      <c r="H41" s="1">
        <v>0</v>
      </c>
      <c r="I41" s="1">
        <v>1</v>
      </c>
      <c r="J41" s="1">
        <v>713</v>
      </c>
      <c r="K41" s="1">
        <v>29</v>
      </c>
      <c r="L41" s="1" t="s">
        <v>126</v>
      </c>
      <c r="M41" s="1">
        <v>0</v>
      </c>
      <c r="N41" s="1" t="s">
        <v>667</v>
      </c>
      <c r="O41" s="1">
        <v>1</v>
      </c>
      <c r="P41" s="1">
        <v>0</v>
      </c>
      <c r="Q41" s="1">
        <v>0</v>
      </c>
      <c r="R41" s="1">
        <v>0</v>
      </c>
      <c r="S41" s="1">
        <v>1</v>
      </c>
      <c r="T41" s="1">
        <v>1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</row>
    <row r="42" spans="1:31" ht="15.75" customHeight="1">
      <c r="A42" s="8">
        <v>44572</v>
      </c>
      <c r="B42" s="1" t="s">
        <v>695</v>
      </c>
      <c r="C42" s="1">
        <v>0</v>
      </c>
      <c r="D42" s="1">
        <v>1</v>
      </c>
      <c r="E42" s="1">
        <v>0</v>
      </c>
      <c r="F42" s="1">
        <v>0</v>
      </c>
      <c r="G42" s="1">
        <v>0</v>
      </c>
      <c r="H42" s="1">
        <v>1</v>
      </c>
      <c r="I42" s="1">
        <v>0</v>
      </c>
      <c r="J42" s="1">
        <v>1078</v>
      </c>
      <c r="K42" s="1">
        <v>7</v>
      </c>
      <c r="L42" s="1" t="s">
        <v>126</v>
      </c>
      <c r="M42" s="1">
        <v>0</v>
      </c>
      <c r="N42" s="1" t="s">
        <v>696</v>
      </c>
      <c r="O42" s="1">
        <v>1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1</v>
      </c>
      <c r="AB42" s="1" t="s">
        <v>697</v>
      </c>
    </row>
    <row r="43" spans="1:31" ht="15.75" customHeight="1">
      <c r="A43" s="8">
        <v>44572</v>
      </c>
      <c r="B43" s="1" t="s">
        <v>668</v>
      </c>
      <c r="C43" s="1">
        <v>0</v>
      </c>
      <c r="D43" s="1">
        <v>1</v>
      </c>
      <c r="E43" s="1">
        <v>0</v>
      </c>
      <c r="F43" s="1">
        <v>0</v>
      </c>
      <c r="G43" s="1">
        <v>0</v>
      </c>
      <c r="H43" s="1">
        <v>1</v>
      </c>
      <c r="I43" s="1">
        <v>0</v>
      </c>
      <c r="J43" s="1">
        <v>490</v>
      </c>
      <c r="K43" s="1">
        <v>10</v>
      </c>
      <c r="L43" s="1" t="s">
        <v>126</v>
      </c>
      <c r="M43" s="1">
        <v>0</v>
      </c>
      <c r="N43" s="1" t="s">
        <v>669</v>
      </c>
      <c r="O43" s="1">
        <v>1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1</v>
      </c>
      <c r="AB43" s="1" t="s">
        <v>670</v>
      </c>
    </row>
    <row r="44" spans="1:31" ht="15.75" customHeight="1">
      <c r="A44" s="8">
        <v>44573</v>
      </c>
      <c r="B44" s="1" t="s">
        <v>671</v>
      </c>
      <c r="C44" s="1">
        <v>0</v>
      </c>
      <c r="D44" s="1">
        <v>1</v>
      </c>
      <c r="E44" s="1">
        <v>0</v>
      </c>
      <c r="F44" s="1">
        <v>0</v>
      </c>
      <c r="G44" s="1">
        <v>0</v>
      </c>
      <c r="H44" s="1">
        <v>1</v>
      </c>
      <c r="I44" s="1">
        <v>0</v>
      </c>
      <c r="J44" s="1">
        <v>657</v>
      </c>
      <c r="K44" s="1">
        <v>11</v>
      </c>
      <c r="L44" s="1" t="s">
        <v>126</v>
      </c>
      <c r="M44" s="1">
        <v>0</v>
      </c>
      <c r="N44" s="1" t="s">
        <v>607</v>
      </c>
      <c r="O44" s="1">
        <v>1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</row>
    <row r="45" spans="1:31" ht="15.75" customHeight="1">
      <c r="A45" s="8">
        <v>44573</v>
      </c>
      <c r="B45" s="1" t="s">
        <v>672</v>
      </c>
      <c r="C45" s="1">
        <v>0</v>
      </c>
      <c r="D45" s="1">
        <v>1</v>
      </c>
      <c r="E45" s="1">
        <v>0</v>
      </c>
      <c r="F45" s="1">
        <v>0</v>
      </c>
      <c r="G45" s="1">
        <v>0</v>
      </c>
      <c r="H45" s="1">
        <v>1</v>
      </c>
      <c r="I45" s="1">
        <v>0</v>
      </c>
      <c r="J45" s="1">
        <v>804</v>
      </c>
      <c r="K45" s="1">
        <v>20</v>
      </c>
      <c r="L45" s="1" t="s">
        <v>126</v>
      </c>
      <c r="M45" s="1">
        <v>0</v>
      </c>
      <c r="N45" s="1" t="s">
        <v>102</v>
      </c>
      <c r="O45" s="1">
        <v>1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</row>
    <row r="46" spans="1:31" ht="15.75" customHeight="1">
      <c r="A46" s="8">
        <v>44574</v>
      </c>
      <c r="B46" s="1" t="s">
        <v>673</v>
      </c>
      <c r="C46" s="1">
        <v>0</v>
      </c>
      <c r="D46" s="1">
        <v>1</v>
      </c>
      <c r="E46" s="1">
        <v>0</v>
      </c>
      <c r="F46" s="1">
        <v>0</v>
      </c>
      <c r="G46" s="1">
        <v>0</v>
      </c>
      <c r="H46" s="1">
        <v>1</v>
      </c>
      <c r="I46" s="1">
        <v>0</v>
      </c>
      <c r="J46" s="1">
        <v>414</v>
      </c>
      <c r="K46" s="1">
        <v>6</v>
      </c>
      <c r="L46" s="1" t="s">
        <v>126</v>
      </c>
      <c r="M46" s="1">
        <v>0</v>
      </c>
      <c r="N46" s="1" t="s">
        <v>607</v>
      </c>
      <c r="O46" s="1">
        <v>1</v>
      </c>
      <c r="P46" s="1">
        <v>0</v>
      </c>
      <c r="Q46" s="1">
        <v>0</v>
      </c>
      <c r="R46" s="1">
        <v>0</v>
      </c>
      <c r="S46" s="1">
        <v>0</v>
      </c>
      <c r="T46" s="1">
        <v>1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</row>
    <row r="47" spans="1:31" ht="15.75" customHeight="1">
      <c r="A47" s="8">
        <v>44579</v>
      </c>
      <c r="B47" s="1" t="s">
        <v>698</v>
      </c>
      <c r="C47" s="1">
        <v>0</v>
      </c>
      <c r="D47" s="1">
        <v>1</v>
      </c>
      <c r="E47" s="1">
        <v>0</v>
      </c>
      <c r="F47" s="1">
        <v>0</v>
      </c>
      <c r="G47" s="1">
        <v>0</v>
      </c>
      <c r="H47" s="1">
        <v>1</v>
      </c>
      <c r="I47" s="1">
        <v>0</v>
      </c>
      <c r="J47" s="1">
        <v>484</v>
      </c>
      <c r="K47" s="1">
        <v>16</v>
      </c>
      <c r="L47" s="1" t="s">
        <v>126</v>
      </c>
      <c r="M47" s="1">
        <v>0</v>
      </c>
      <c r="N47" s="1" t="s">
        <v>699</v>
      </c>
      <c r="O47" s="1">
        <v>1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</row>
    <row r="48" spans="1:31" ht="12.95">
      <c r="A48" s="8">
        <v>44579</v>
      </c>
      <c r="B48" s="1" t="s">
        <v>680</v>
      </c>
      <c r="C48" s="1">
        <v>0</v>
      </c>
      <c r="D48" s="1">
        <v>1</v>
      </c>
      <c r="E48" s="1">
        <v>0</v>
      </c>
      <c r="F48" s="1">
        <v>0</v>
      </c>
      <c r="G48" s="1">
        <v>0</v>
      </c>
      <c r="H48" s="1">
        <v>1</v>
      </c>
      <c r="I48" s="1">
        <v>0</v>
      </c>
      <c r="J48" s="1">
        <v>613</v>
      </c>
      <c r="K48" s="1">
        <v>16</v>
      </c>
      <c r="L48" s="1" t="s">
        <v>126</v>
      </c>
      <c r="M48" s="1">
        <v>0</v>
      </c>
      <c r="N48" s="1" t="s">
        <v>681</v>
      </c>
      <c r="O48" s="1">
        <v>1</v>
      </c>
      <c r="P48" s="1">
        <v>0</v>
      </c>
      <c r="Q48" s="1">
        <v>1</v>
      </c>
      <c r="R48" s="1">
        <v>0</v>
      </c>
      <c r="S48" s="1">
        <v>0</v>
      </c>
      <c r="T48" s="1">
        <v>1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</row>
    <row r="49" spans="1:40" ht="12.95">
      <c r="A49" s="8">
        <v>44580</v>
      </c>
      <c r="B49" s="1" t="s">
        <v>682</v>
      </c>
      <c r="C49" s="1">
        <v>0</v>
      </c>
      <c r="D49" s="1">
        <v>1</v>
      </c>
      <c r="E49" s="1">
        <v>0</v>
      </c>
      <c r="F49" s="1">
        <v>0</v>
      </c>
      <c r="G49" s="1">
        <v>0</v>
      </c>
      <c r="H49" s="1">
        <v>1</v>
      </c>
      <c r="I49" s="1">
        <v>0</v>
      </c>
      <c r="J49" s="1">
        <v>611</v>
      </c>
      <c r="K49" s="1">
        <v>19</v>
      </c>
      <c r="L49" s="1" t="s">
        <v>126</v>
      </c>
      <c r="M49" s="1">
        <v>0</v>
      </c>
      <c r="N49" s="1" t="s">
        <v>683</v>
      </c>
      <c r="O49" s="1">
        <v>1</v>
      </c>
      <c r="P49" s="1">
        <v>0</v>
      </c>
      <c r="Q49" s="1">
        <v>0</v>
      </c>
      <c r="R49" s="1">
        <v>0</v>
      </c>
      <c r="S49" s="1">
        <v>0</v>
      </c>
      <c r="T49" s="1">
        <v>1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</row>
    <row r="50" spans="1:40" ht="12.95">
      <c r="A50" s="8">
        <v>44580</v>
      </c>
      <c r="B50" s="1" t="s">
        <v>684</v>
      </c>
      <c r="C50" s="1">
        <v>0</v>
      </c>
      <c r="D50" s="1">
        <v>1</v>
      </c>
      <c r="E50" s="1">
        <v>0</v>
      </c>
      <c r="F50" s="1">
        <v>0</v>
      </c>
      <c r="G50" s="1">
        <v>0</v>
      </c>
      <c r="H50" s="1">
        <v>1</v>
      </c>
      <c r="I50" s="1">
        <v>0</v>
      </c>
      <c r="J50" s="1">
        <v>575</v>
      </c>
      <c r="K50" s="1">
        <v>19</v>
      </c>
      <c r="L50" s="1" t="s">
        <v>126</v>
      </c>
      <c r="M50" s="1">
        <v>0</v>
      </c>
      <c r="N50" s="1" t="s">
        <v>685</v>
      </c>
      <c r="O50" s="1">
        <v>1</v>
      </c>
      <c r="P50" s="1">
        <v>0</v>
      </c>
      <c r="Q50" s="1">
        <v>0</v>
      </c>
      <c r="R50" s="1">
        <v>0</v>
      </c>
      <c r="S50" s="1">
        <v>0</v>
      </c>
      <c r="T50" s="1">
        <v>1</v>
      </c>
      <c r="U50" s="1">
        <v>0</v>
      </c>
      <c r="V50" s="1">
        <v>0</v>
      </c>
      <c r="W50" s="1">
        <v>0</v>
      </c>
      <c r="X50" s="1">
        <v>0</v>
      </c>
      <c r="Y50" s="1">
        <v>1</v>
      </c>
      <c r="Z50" s="1">
        <v>0</v>
      </c>
      <c r="AA50" s="1">
        <v>0</v>
      </c>
    </row>
    <row r="51" spans="1:40" ht="12.95">
      <c r="A51" s="8">
        <v>44581</v>
      </c>
      <c r="B51" s="1" t="s">
        <v>686</v>
      </c>
      <c r="C51" s="1">
        <v>0</v>
      </c>
      <c r="D51" s="1">
        <v>1</v>
      </c>
      <c r="E51" s="1">
        <v>0</v>
      </c>
      <c r="F51" s="1">
        <v>0</v>
      </c>
      <c r="G51" s="1">
        <v>0</v>
      </c>
      <c r="H51" s="1">
        <v>1</v>
      </c>
      <c r="I51" s="1">
        <v>0</v>
      </c>
      <c r="J51" s="1">
        <v>627</v>
      </c>
      <c r="K51" s="1">
        <v>16</v>
      </c>
      <c r="L51" s="1" t="s">
        <v>126</v>
      </c>
      <c r="M51" s="1">
        <v>0</v>
      </c>
      <c r="N51" s="1" t="s">
        <v>687</v>
      </c>
      <c r="O51" s="1">
        <v>1</v>
      </c>
      <c r="P51" s="1">
        <v>0</v>
      </c>
      <c r="Q51" s="1">
        <v>0</v>
      </c>
      <c r="R51" s="1">
        <v>0</v>
      </c>
      <c r="S51" s="1">
        <v>0</v>
      </c>
      <c r="T51" s="1">
        <v>1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</row>
    <row r="52" spans="1:40" ht="12.95">
      <c r="A52" s="8">
        <v>44581</v>
      </c>
      <c r="B52" s="1" t="s">
        <v>688</v>
      </c>
      <c r="C52" s="1">
        <v>0</v>
      </c>
      <c r="D52" s="1">
        <v>1</v>
      </c>
      <c r="E52" s="1">
        <v>0</v>
      </c>
      <c r="F52" s="1">
        <v>0</v>
      </c>
      <c r="G52" s="1">
        <v>0</v>
      </c>
      <c r="H52" s="1">
        <v>1</v>
      </c>
      <c r="I52" s="1">
        <v>0</v>
      </c>
      <c r="J52" s="1">
        <v>344</v>
      </c>
      <c r="K52" s="1">
        <v>6</v>
      </c>
      <c r="L52" s="1" t="s">
        <v>126</v>
      </c>
      <c r="M52" s="1">
        <v>0</v>
      </c>
      <c r="N52" s="1" t="s">
        <v>689</v>
      </c>
      <c r="O52" s="1">
        <v>1</v>
      </c>
      <c r="P52" s="1">
        <v>0</v>
      </c>
      <c r="Q52" s="1">
        <v>0</v>
      </c>
      <c r="R52" s="1">
        <v>0</v>
      </c>
      <c r="S52" s="1">
        <v>0</v>
      </c>
      <c r="T52" s="1">
        <v>1</v>
      </c>
      <c r="U52" s="1">
        <v>0</v>
      </c>
      <c r="V52" s="1">
        <v>0</v>
      </c>
      <c r="W52" s="1">
        <v>0</v>
      </c>
      <c r="X52" s="1">
        <v>0</v>
      </c>
      <c r="Y52" s="1">
        <v>1</v>
      </c>
      <c r="Z52" s="1">
        <v>0</v>
      </c>
      <c r="AA52" s="1">
        <v>0</v>
      </c>
    </row>
    <row r="53" spans="1:40" ht="12.95">
      <c r="A53" s="9" t="s">
        <v>16</v>
      </c>
      <c r="B53" s="9">
        <v>15</v>
      </c>
      <c r="C53" s="9">
        <f t="shared" ref="C53:F53" si="3">SUM(C38:C52)</f>
        <v>0</v>
      </c>
      <c r="D53" s="9">
        <f t="shared" si="3"/>
        <v>14</v>
      </c>
      <c r="E53" s="9">
        <f t="shared" si="3"/>
        <v>0</v>
      </c>
      <c r="F53" s="9">
        <f t="shared" si="3"/>
        <v>0</v>
      </c>
      <c r="G53" s="9" t="s">
        <v>659</v>
      </c>
      <c r="H53" s="9">
        <f t="shared" ref="H53:M53" si="4">SUM(H38:H52)</f>
        <v>14</v>
      </c>
      <c r="I53" s="9">
        <f t="shared" si="4"/>
        <v>1</v>
      </c>
      <c r="J53" s="9">
        <f t="shared" si="4"/>
        <v>11105</v>
      </c>
      <c r="K53" s="9">
        <f t="shared" si="4"/>
        <v>280</v>
      </c>
      <c r="L53" s="9">
        <f t="shared" si="4"/>
        <v>0</v>
      </c>
      <c r="M53" s="9">
        <f t="shared" si="4"/>
        <v>0</v>
      </c>
      <c r="N53" s="9"/>
      <c r="O53" s="9">
        <f t="shared" ref="O53:AA53" si="5">SUM(O38:O52)</f>
        <v>14</v>
      </c>
      <c r="P53" s="9">
        <f t="shared" si="5"/>
        <v>0</v>
      </c>
      <c r="Q53" s="9">
        <f t="shared" si="5"/>
        <v>2</v>
      </c>
      <c r="R53" s="9">
        <f t="shared" si="5"/>
        <v>0</v>
      </c>
      <c r="S53" s="9">
        <f t="shared" si="5"/>
        <v>1</v>
      </c>
      <c r="T53" s="9">
        <f t="shared" si="5"/>
        <v>9</v>
      </c>
      <c r="U53" s="9">
        <f t="shared" si="5"/>
        <v>0</v>
      </c>
      <c r="V53" s="9">
        <f t="shared" si="5"/>
        <v>0</v>
      </c>
      <c r="W53" s="9">
        <f t="shared" si="5"/>
        <v>0</v>
      </c>
      <c r="X53" s="9">
        <f t="shared" si="5"/>
        <v>1</v>
      </c>
      <c r="Y53" s="9">
        <f t="shared" si="5"/>
        <v>2</v>
      </c>
      <c r="Z53" s="9">
        <f t="shared" si="5"/>
        <v>0</v>
      </c>
      <c r="AA53" s="9">
        <f t="shared" si="5"/>
        <v>3</v>
      </c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</row>
    <row r="56" spans="1:40" ht="12.95">
      <c r="A56" s="14" t="s">
        <v>2</v>
      </c>
      <c r="B56" s="52" t="s">
        <v>661</v>
      </c>
      <c r="O56" s="1" t="s">
        <v>4</v>
      </c>
      <c r="U56" s="1" t="s">
        <v>1</v>
      </c>
    </row>
    <row r="57" spans="1:40" ht="12.95">
      <c r="A57" s="14" t="s">
        <v>6</v>
      </c>
      <c r="B57" s="52" t="s">
        <v>381</v>
      </c>
      <c r="C57" s="1"/>
      <c r="D57" s="1"/>
      <c r="E57" s="1"/>
      <c r="F57" s="1"/>
      <c r="I57" s="1"/>
      <c r="J57" s="1"/>
      <c r="K57" s="1"/>
      <c r="O57" s="1" t="s">
        <v>8</v>
      </c>
      <c r="U57" s="1" t="s">
        <v>5</v>
      </c>
    </row>
    <row r="58" spans="1:40" ht="12.95">
      <c r="A58" s="14" t="s">
        <v>10</v>
      </c>
      <c r="B58" s="52">
        <v>138400</v>
      </c>
      <c r="C58" s="1"/>
      <c r="D58" s="1"/>
      <c r="E58" s="1"/>
      <c r="F58" s="1"/>
      <c r="I58" s="1"/>
      <c r="J58" s="1"/>
      <c r="K58" s="1"/>
      <c r="O58" s="1" t="s">
        <v>11</v>
      </c>
      <c r="U58" s="1" t="s">
        <v>9</v>
      </c>
    </row>
    <row r="59" spans="1:40" ht="12.95">
      <c r="A59" s="14" t="s">
        <v>13</v>
      </c>
      <c r="B59" s="52" t="s">
        <v>147</v>
      </c>
      <c r="N59" s="1"/>
      <c r="O59" s="1" t="s">
        <v>15</v>
      </c>
      <c r="P59" s="1"/>
      <c r="Q59" s="1"/>
      <c r="R59" s="1"/>
      <c r="S59" s="1"/>
      <c r="T59" s="1"/>
      <c r="U59" s="1" t="s">
        <v>12</v>
      </c>
      <c r="AD59" s="1"/>
    </row>
    <row r="60" spans="1:40" ht="12.95">
      <c r="A60" s="14" t="s">
        <v>16</v>
      </c>
      <c r="B60" s="52">
        <v>12</v>
      </c>
      <c r="O60" s="1" t="s">
        <v>17</v>
      </c>
    </row>
    <row r="61" spans="1:40" ht="12.95">
      <c r="O61" s="1"/>
    </row>
    <row r="62" spans="1:40" ht="12.95">
      <c r="B62" s="1"/>
      <c r="C62" s="112" t="s">
        <v>121</v>
      </c>
      <c r="D62" s="113"/>
      <c r="E62" s="113"/>
      <c r="F62" s="113"/>
      <c r="G62" s="113"/>
      <c r="H62" s="113"/>
      <c r="I62" s="113"/>
      <c r="J62" s="114" t="s">
        <v>122</v>
      </c>
      <c r="K62" s="113"/>
      <c r="L62" s="113"/>
      <c r="O62" s="115" t="s">
        <v>123</v>
      </c>
      <c r="P62" s="113"/>
      <c r="Q62" s="113"/>
      <c r="R62" s="113"/>
      <c r="S62" s="113"/>
      <c r="T62" s="113"/>
      <c r="U62" s="116" t="s">
        <v>124</v>
      </c>
      <c r="V62" s="113"/>
      <c r="W62" s="113"/>
      <c r="X62" s="113"/>
      <c r="Y62" s="7" t="s">
        <v>125</v>
      </c>
      <c r="Z62" s="7"/>
      <c r="AA62" s="7"/>
      <c r="AE62" s="1"/>
    </row>
    <row r="63" spans="1:40" ht="12.95">
      <c r="A63" s="1"/>
      <c r="B63" s="1" t="s">
        <v>18</v>
      </c>
      <c r="C63" s="3" t="s">
        <v>19</v>
      </c>
      <c r="D63" s="3" t="s">
        <v>20</v>
      </c>
      <c r="E63" s="3" t="s">
        <v>21</v>
      </c>
      <c r="F63" s="3" t="s">
        <v>22</v>
      </c>
      <c r="G63" s="3" t="s">
        <v>23</v>
      </c>
      <c r="H63" s="3" t="s">
        <v>24</v>
      </c>
      <c r="I63" s="3" t="s">
        <v>25</v>
      </c>
      <c r="J63" s="4" t="s">
        <v>26</v>
      </c>
      <c r="K63" s="4" t="s">
        <v>27</v>
      </c>
      <c r="L63" s="4" t="s">
        <v>148</v>
      </c>
      <c r="M63" s="1" t="s">
        <v>13</v>
      </c>
      <c r="N63" s="1" t="s">
        <v>29</v>
      </c>
      <c r="O63" s="5" t="s">
        <v>30</v>
      </c>
      <c r="P63" s="5" t="s">
        <v>31</v>
      </c>
      <c r="Q63" s="5" t="s">
        <v>32</v>
      </c>
      <c r="R63" s="5" t="s">
        <v>33</v>
      </c>
      <c r="S63" s="5" t="s">
        <v>34</v>
      </c>
      <c r="T63" s="5" t="s">
        <v>35</v>
      </c>
      <c r="U63" s="6" t="s">
        <v>36</v>
      </c>
      <c r="V63" s="6" t="s">
        <v>37</v>
      </c>
      <c r="W63" s="6" t="s">
        <v>38</v>
      </c>
      <c r="X63" s="6" t="s">
        <v>39</v>
      </c>
      <c r="Y63" s="7" t="s">
        <v>40</v>
      </c>
      <c r="Z63" s="7" t="s">
        <v>41</v>
      </c>
      <c r="AA63" s="7" t="s">
        <v>42</v>
      </c>
      <c r="AE63" s="1"/>
    </row>
    <row r="64" spans="1:40" ht="12.95">
      <c r="A64" s="8">
        <v>44569</v>
      </c>
      <c r="B64" s="1" t="s">
        <v>662</v>
      </c>
      <c r="C64" s="1">
        <v>1</v>
      </c>
      <c r="D64" s="1">
        <v>0</v>
      </c>
      <c r="E64" s="1">
        <v>0</v>
      </c>
      <c r="F64" s="1">
        <v>0</v>
      </c>
      <c r="G64" s="1">
        <v>0</v>
      </c>
      <c r="H64" s="1">
        <v>1</v>
      </c>
      <c r="I64" s="1">
        <v>0</v>
      </c>
      <c r="J64" s="1">
        <v>4301</v>
      </c>
      <c r="K64" s="1">
        <v>248</v>
      </c>
      <c r="L64" s="1">
        <v>73</v>
      </c>
      <c r="M64" s="1">
        <v>0</v>
      </c>
      <c r="N64" s="1" t="s">
        <v>663</v>
      </c>
      <c r="O64" s="1">
        <v>1</v>
      </c>
      <c r="P64" s="1">
        <v>0</v>
      </c>
      <c r="Q64" s="1">
        <v>1</v>
      </c>
      <c r="R64" s="1">
        <v>0</v>
      </c>
      <c r="S64" s="1">
        <v>0</v>
      </c>
      <c r="T64" s="1">
        <v>1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</row>
    <row r="65" spans="1:40" ht="12.95">
      <c r="A65" s="8">
        <v>44569</v>
      </c>
      <c r="B65" s="1" t="s">
        <v>664</v>
      </c>
      <c r="C65" s="1">
        <v>0</v>
      </c>
      <c r="D65" s="1">
        <v>1</v>
      </c>
      <c r="E65" s="1">
        <v>0</v>
      </c>
      <c r="F65" s="1">
        <v>0</v>
      </c>
      <c r="G65" s="1">
        <v>0</v>
      </c>
      <c r="H65" s="1">
        <v>1</v>
      </c>
      <c r="I65" s="1">
        <v>0</v>
      </c>
      <c r="J65" s="1">
        <f>492+170</f>
        <v>662</v>
      </c>
      <c r="K65" s="1">
        <f>7+15</f>
        <v>22</v>
      </c>
      <c r="L65" s="1">
        <v>10</v>
      </c>
      <c r="M65" s="1">
        <v>0</v>
      </c>
      <c r="N65" s="1" t="s">
        <v>665</v>
      </c>
      <c r="O65" s="1">
        <v>1</v>
      </c>
      <c r="P65" s="1">
        <v>0</v>
      </c>
      <c r="Q65" s="1">
        <v>0</v>
      </c>
      <c r="R65" s="1">
        <v>0</v>
      </c>
      <c r="S65" s="1">
        <v>0</v>
      </c>
      <c r="T65" s="1">
        <v>1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</row>
    <row r="66" spans="1:40" ht="12.95">
      <c r="A66" s="8">
        <v>44571</v>
      </c>
      <c r="B66" s="1" t="s">
        <v>700</v>
      </c>
      <c r="I66" s="1" t="s">
        <v>188</v>
      </c>
    </row>
    <row r="67" spans="1:40" ht="12.95">
      <c r="A67" s="8">
        <v>44572</v>
      </c>
      <c r="B67" s="1" t="s">
        <v>695</v>
      </c>
      <c r="C67" s="1">
        <v>1</v>
      </c>
      <c r="D67" s="1">
        <v>0</v>
      </c>
      <c r="E67" s="1">
        <v>0</v>
      </c>
      <c r="F67" s="1">
        <v>0</v>
      </c>
      <c r="G67" s="1">
        <v>0</v>
      </c>
      <c r="H67" s="1">
        <v>1</v>
      </c>
      <c r="I67" s="1">
        <v>0</v>
      </c>
      <c r="J67" s="1">
        <f>342+77</f>
        <v>419</v>
      </c>
      <c r="K67" s="1">
        <v>18</v>
      </c>
      <c r="L67" s="1">
        <v>10</v>
      </c>
      <c r="M67" s="1">
        <v>0</v>
      </c>
      <c r="N67" s="1" t="s">
        <v>696</v>
      </c>
      <c r="O67" s="1">
        <v>1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1</v>
      </c>
      <c r="AB67" s="1" t="s">
        <v>697</v>
      </c>
    </row>
    <row r="68" spans="1:40" ht="12.95">
      <c r="A68" s="8">
        <v>44572</v>
      </c>
      <c r="B68" s="1" t="s">
        <v>701</v>
      </c>
      <c r="I68" s="1" t="s">
        <v>165</v>
      </c>
    </row>
    <row r="69" spans="1:40" ht="12.95">
      <c r="A69" s="8">
        <v>44572</v>
      </c>
      <c r="B69" s="1" t="s">
        <v>702</v>
      </c>
      <c r="I69" s="1" t="s">
        <v>165</v>
      </c>
    </row>
    <row r="70" spans="1:40" ht="12.95">
      <c r="A70" s="8">
        <v>44573</v>
      </c>
      <c r="B70" s="1" t="s">
        <v>671</v>
      </c>
      <c r="C70" s="1">
        <v>1</v>
      </c>
      <c r="D70" s="1">
        <v>0</v>
      </c>
      <c r="E70" s="1">
        <v>0</v>
      </c>
      <c r="F70" s="1">
        <v>0</v>
      </c>
      <c r="G70" s="1">
        <v>0</v>
      </c>
      <c r="H70" s="1">
        <v>1</v>
      </c>
      <c r="I70" s="1">
        <v>0</v>
      </c>
      <c r="J70" s="1">
        <v>430</v>
      </c>
      <c r="K70" s="1">
        <v>42</v>
      </c>
      <c r="L70" s="1">
        <v>14</v>
      </c>
      <c r="M70" s="1">
        <v>0</v>
      </c>
      <c r="N70" s="1" t="s">
        <v>607</v>
      </c>
      <c r="O70" s="1">
        <v>1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</row>
    <row r="71" spans="1:40" ht="12.95">
      <c r="A71" s="8">
        <v>44574</v>
      </c>
      <c r="B71" s="1" t="s">
        <v>703</v>
      </c>
      <c r="C71" s="1">
        <v>1</v>
      </c>
      <c r="D71" s="1">
        <v>0</v>
      </c>
      <c r="E71" s="1">
        <v>0</v>
      </c>
      <c r="F71" s="1">
        <v>0</v>
      </c>
      <c r="G71" s="1">
        <v>0</v>
      </c>
      <c r="H71" s="1">
        <v>1</v>
      </c>
      <c r="I71" s="1">
        <v>0</v>
      </c>
      <c r="J71" s="1">
        <v>1127</v>
      </c>
      <c r="K71" s="1">
        <v>158</v>
      </c>
      <c r="L71" s="1">
        <v>60</v>
      </c>
      <c r="M71" s="1">
        <v>0</v>
      </c>
      <c r="N71" s="1" t="s">
        <v>441</v>
      </c>
      <c r="O71" s="1">
        <v>1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 t="s">
        <v>704</v>
      </c>
    </row>
    <row r="72" spans="1:40" ht="12.95">
      <c r="A72" s="8">
        <v>44574</v>
      </c>
      <c r="B72" s="1" t="s">
        <v>673</v>
      </c>
      <c r="C72" s="1">
        <v>0</v>
      </c>
      <c r="D72" s="1">
        <v>1</v>
      </c>
      <c r="E72" s="1">
        <v>0</v>
      </c>
      <c r="F72" s="1">
        <v>0</v>
      </c>
      <c r="G72" s="1">
        <v>0</v>
      </c>
      <c r="H72" s="1">
        <v>1</v>
      </c>
      <c r="I72" s="1">
        <v>0</v>
      </c>
      <c r="J72" s="1">
        <v>270</v>
      </c>
      <c r="K72" s="1">
        <v>24</v>
      </c>
      <c r="L72" s="1">
        <v>16</v>
      </c>
      <c r="M72" s="1">
        <v>0</v>
      </c>
      <c r="N72" s="1" t="s">
        <v>607</v>
      </c>
      <c r="O72" s="1">
        <v>1</v>
      </c>
      <c r="P72" s="1">
        <v>0</v>
      </c>
      <c r="Q72" s="1">
        <v>0</v>
      </c>
      <c r="R72" s="1">
        <v>0</v>
      </c>
      <c r="S72" s="1">
        <v>0</v>
      </c>
      <c r="T72" s="1">
        <v>1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</row>
    <row r="73" spans="1:40" ht="12.95">
      <c r="A73" s="8">
        <v>44574</v>
      </c>
      <c r="B73" s="1" t="s">
        <v>674</v>
      </c>
      <c r="C73" s="1">
        <v>1</v>
      </c>
      <c r="D73" s="1">
        <v>0</v>
      </c>
      <c r="E73" s="1">
        <v>0</v>
      </c>
      <c r="F73" s="1">
        <v>0</v>
      </c>
      <c r="G73" s="1">
        <v>0</v>
      </c>
      <c r="H73" s="1">
        <v>1</v>
      </c>
      <c r="I73" s="1">
        <v>0</v>
      </c>
      <c r="J73" s="1">
        <v>981</v>
      </c>
      <c r="K73" s="1">
        <v>64</v>
      </c>
      <c r="L73" s="1">
        <v>18</v>
      </c>
      <c r="M73" s="1">
        <v>0</v>
      </c>
      <c r="N73" s="1" t="s">
        <v>607</v>
      </c>
      <c r="O73" s="1">
        <v>1</v>
      </c>
      <c r="P73" s="1">
        <v>0</v>
      </c>
      <c r="Q73" s="1">
        <v>0</v>
      </c>
      <c r="R73" s="1">
        <v>0</v>
      </c>
      <c r="S73" s="1">
        <v>0</v>
      </c>
      <c r="T73" s="1">
        <v>1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1</v>
      </c>
      <c r="AB73" s="1" t="s">
        <v>675</v>
      </c>
    </row>
    <row r="74" spans="1:40" ht="12.95">
      <c r="A74" s="8">
        <v>44579</v>
      </c>
      <c r="B74" s="1" t="s">
        <v>705</v>
      </c>
      <c r="C74" s="1">
        <v>1</v>
      </c>
      <c r="D74" s="1">
        <v>0</v>
      </c>
      <c r="E74" s="1">
        <v>0</v>
      </c>
      <c r="F74" s="1">
        <v>0</v>
      </c>
      <c r="G74" s="1">
        <v>0</v>
      </c>
      <c r="H74" s="1">
        <v>1</v>
      </c>
      <c r="I74" s="1">
        <v>0</v>
      </c>
      <c r="J74" s="1">
        <v>667</v>
      </c>
      <c r="K74" s="1">
        <v>41</v>
      </c>
      <c r="L74" s="1">
        <v>15</v>
      </c>
      <c r="M74" s="1">
        <v>0</v>
      </c>
      <c r="N74" s="1" t="s">
        <v>441</v>
      </c>
      <c r="O74" s="1">
        <v>1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</row>
    <row r="75" spans="1:40" ht="12.95">
      <c r="A75" s="8">
        <v>44580</v>
      </c>
      <c r="B75" s="1" t="s">
        <v>706</v>
      </c>
      <c r="C75" s="1">
        <v>1</v>
      </c>
      <c r="D75" s="1">
        <v>0</v>
      </c>
      <c r="E75" s="1">
        <v>0</v>
      </c>
      <c r="F75" s="1">
        <v>0</v>
      </c>
      <c r="G75" s="1">
        <v>0</v>
      </c>
      <c r="H75" s="1">
        <v>1</v>
      </c>
      <c r="I75" s="1">
        <v>0</v>
      </c>
      <c r="J75" s="1">
        <v>485</v>
      </c>
      <c r="K75" s="1">
        <v>66</v>
      </c>
      <c r="L75" s="1">
        <v>16</v>
      </c>
      <c r="M75" s="1">
        <v>0</v>
      </c>
      <c r="N75" s="1" t="s">
        <v>685</v>
      </c>
      <c r="O75" s="1">
        <v>1</v>
      </c>
      <c r="P75" s="1">
        <v>0</v>
      </c>
      <c r="Q75" s="1">
        <v>0</v>
      </c>
      <c r="R75" s="1">
        <v>0</v>
      </c>
      <c r="S75" s="1">
        <v>0</v>
      </c>
      <c r="T75" s="1">
        <v>1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</row>
    <row r="76" spans="1:40" ht="12.95">
      <c r="A76" s="9" t="s">
        <v>242</v>
      </c>
      <c r="B76" s="9">
        <v>12</v>
      </c>
      <c r="C76" s="9">
        <f t="shared" ref="C76:H76" si="6">SUM(C63:C75)</f>
        <v>7</v>
      </c>
      <c r="D76" s="9">
        <f t="shared" si="6"/>
        <v>2</v>
      </c>
      <c r="E76" s="9">
        <f t="shared" si="6"/>
        <v>0</v>
      </c>
      <c r="F76" s="9">
        <f t="shared" si="6"/>
        <v>0</v>
      </c>
      <c r="G76" s="9">
        <f t="shared" si="6"/>
        <v>0</v>
      </c>
      <c r="H76" s="9">
        <f t="shared" si="6"/>
        <v>9</v>
      </c>
      <c r="I76" s="9" t="s">
        <v>707</v>
      </c>
      <c r="J76" s="9">
        <f t="shared" ref="J76:M76" si="7">SUM(J63:J75)</f>
        <v>9342</v>
      </c>
      <c r="K76" s="9">
        <f t="shared" si="7"/>
        <v>683</v>
      </c>
      <c r="L76" s="9">
        <f t="shared" si="7"/>
        <v>232</v>
      </c>
      <c r="M76" s="9">
        <f t="shared" si="7"/>
        <v>0</v>
      </c>
      <c r="N76" s="9"/>
      <c r="O76" s="9">
        <f>SUM(O64:O75)</f>
        <v>9</v>
      </c>
      <c r="P76" s="9">
        <f t="shared" ref="P76:AA76" si="8">SUM(P63:P75)</f>
        <v>0</v>
      </c>
      <c r="Q76" s="9">
        <f t="shared" si="8"/>
        <v>1</v>
      </c>
      <c r="R76" s="9">
        <f t="shared" si="8"/>
        <v>0</v>
      </c>
      <c r="S76" s="9">
        <f t="shared" si="8"/>
        <v>0</v>
      </c>
      <c r="T76" s="9">
        <f t="shared" si="8"/>
        <v>5</v>
      </c>
      <c r="U76" s="9">
        <f t="shared" si="8"/>
        <v>0</v>
      </c>
      <c r="V76" s="9">
        <f t="shared" si="8"/>
        <v>0</v>
      </c>
      <c r="W76" s="9">
        <f t="shared" si="8"/>
        <v>0</v>
      </c>
      <c r="X76" s="9">
        <f t="shared" si="8"/>
        <v>0</v>
      </c>
      <c r="Y76" s="9">
        <f t="shared" si="8"/>
        <v>0</v>
      </c>
      <c r="Z76" s="9">
        <f t="shared" si="8"/>
        <v>0</v>
      </c>
      <c r="AA76" s="9">
        <f t="shared" si="8"/>
        <v>2</v>
      </c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</row>
  </sheetData>
  <mergeCells count="12">
    <mergeCell ref="C62:I62"/>
    <mergeCell ref="J62:L62"/>
    <mergeCell ref="O62:T62"/>
    <mergeCell ref="U62:X62"/>
    <mergeCell ref="C8:I8"/>
    <mergeCell ref="J8:L8"/>
    <mergeCell ref="O8:T8"/>
    <mergeCell ref="U8:X8"/>
    <mergeCell ref="J36:L36"/>
    <mergeCell ref="O36:T36"/>
    <mergeCell ref="U36:X36"/>
    <mergeCell ref="C36:I36"/>
  </mergeCells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 summaryRight="0"/>
  </sheetPr>
  <dimension ref="A1:AN109"/>
  <sheetViews>
    <sheetView topLeftCell="A63" workbookViewId="0">
      <selection activeCell="B66" sqref="B66:B70"/>
    </sheetView>
  </sheetViews>
  <sheetFormatPr defaultColWidth="12.42578125" defaultRowHeight="15.75" customHeight="1"/>
  <cols>
    <col min="1" max="1" width="17.7109375" customWidth="1"/>
    <col min="2" max="2" width="24.140625" customWidth="1"/>
  </cols>
  <sheetData>
    <row r="1" spans="1:31" ht="15.75" customHeight="1">
      <c r="A1" s="2" t="s">
        <v>2</v>
      </c>
      <c r="B1" s="104" t="s">
        <v>708</v>
      </c>
      <c r="O1" s="1" t="s">
        <v>0</v>
      </c>
      <c r="U1" s="1" t="s">
        <v>1</v>
      </c>
    </row>
    <row r="2" spans="1:31" ht="15.75" customHeight="1">
      <c r="A2" s="2" t="s">
        <v>6</v>
      </c>
      <c r="B2" s="104" t="s">
        <v>7</v>
      </c>
      <c r="O2" s="1" t="s">
        <v>4</v>
      </c>
      <c r="U2" s="1" t="s">
        <v>5</v>
      </c>
    </row>
    <row r="3" spans="1:31" ht="15.75" customHeight="1">
      <c r="A3" s="2" t="s">
        <v>10</v>
      </c>
      <c r="B3" s="104">
        <v>42324</v>
      </c>
      <c r="C3" s="1"/>
      <c r="D3" s="1"/>
      <c r="E3" s="1"/>
      <c r="F3" s="1"/>
      <c r="I3" s="1"/>
      <c r="J3" s="1"/>
      <c r="K3" s="1"/>
      <c r="O3" s="1" t="s">
        <v>8</v>
      </c>
      <c r="U3" s="1" t="s">
        <v>9</v>
      </c>
    </row>
    <row r="4" spans="1:31" ht="15.75" customHeight="1">
      <c r="A4" s="2" t="s">
        <v>13</v>
      </c>
      <c r="B4" s="104" t="s">
        <v>402</v>
      </c>
      <c r="C4" s="1"/>
      <c r="D4" s="1"/>
      <c r="E4" s="1"/>
      <c r="F4" s="1"/>
      <c r="I4" s="1"/>
      <c r="J4" s="1"/>
      <c r="K4" s="1"/>
      <c r="O4" s="1" t="s">
        <v>11</v>
      </c>
      <c r="U4" s="1" t="s">
        <v>12</v>
      </c>
    </row>
    <row r="5" spans="1:31" ht="15.75" customHeight="1">
      <c r="A5" s="2" t="s">
        <v>242</v>
      </c>
      <c r="B5" s="104">
        <v>31</v>
      </c>
      <c r="N5" s="1"/>
      <c r="O5" s="1" t="s">
        <v>15</v>
      </c>
      <c r="P5" s="1"/>
      <c r="Q5" s="1"/>
      <c r="R5" s="1"/>
      <c r="S5" s="1"/>
      <c r="T5" s="1"/>
      <c r="AD5" s="1"/>
    </row>
    <row r="6" spans="1:31" ht="15.75" customHeight="1">
      <c r="O6" s="1" t="s">
        <v>17</v>
      </c>
    </row>
    <row r="7" spans="1:31" ht="15.75" customHeight="1">
      <c r="O7" s="1"/>
    </row>
    <row r="8" spans="1:31" ht="15.75" customHeight="1">
      <c r="B8" s="1"/>
      <c r="C8" s="112" t="s">
        <v>121</v>
      </c>
      <c r="D8" s="113"/>
      <c r="E8" s="113"/>
      <c r="F8" s="113"/>
      <c r="G8" s="113"/>
      <c r="H8" s="113"/>
      <c r="I8" s="113"/>
      <c r="J8" s="114" t="s">
        <v>122</v>
      </c>
      <c r="K8" s="113"/>
      <c r="L8" s="113"/>
      <c r="O8" s="115" t="s">
        <v>123</v>
      </c>
      <c r="P8" s="113"/>
      <c r="Q8" s="113"/>
      <c r="R8" s="113"/>
      <c r="S8" s="113"/>
      <c r="T8" s="113"/>
      <c r="U8" s="116" t="s">
        <v>124</v>
      </c>
      <c r="V8" s="113"/>
      <c r="W8" s="113"/>
      <c r="X8" s="113"/>
      <c r="Y8" s="7" t="s">
        <v>125</v>
      </c>
      <c r="Z8" s="7"/>
      <c r="AA8" s="7"/>
      <c r="AE8" s="1"/>
    </row>
    <row r="9" spans="1:31" ht="15.75" customHeight="1">
      <c r="A9" s="1"/>
      <c r="B9" s="1" t="s">
        <v>18</v>
      </c>
      <c r="C9" s="3" t="s">
        <v>19</v>
      </c>
      <c r="D9" s="3" t="s">
        <v>20</v>
      </c>
      <c r="E9" s="3" t="s">
        <v>21</v>
      </c>
      <c r="F9" s="3" t="s">
        <v>22</v>
      </c>
      <c r="G9" s="3" t="s">
        <v>23</v>
      </c>
      <c r="H9" s="3" t="s">
        <v>24</v>
      </c>
      <c r="I9" s="3" t="s">
        <v>25</v>
      </c>
      <c r="J9" s="4" t="s">
        <v>26</v>
      </c>
      <c r="K9" s="4" t="s">
        <v>27</v>
      </c>
      <c r="L9" s="4" t="s">
        <v>28</v>
      </c>
      <c r="M9" s="1" t="s">
        <v>13</v>
      </c>
      <c r="N9" s="1" t="s">
        <v>29</v>
      </c>
      <c r="O9" s="5" t="s">
        <v>30</v>
      </c>
      <c r="P9" s="5" t="s">
        <v>31</v>
      </c>
      <c r="Q9" s="5" t="s">
        <v>32</v>
      </c>
      <c r="R9" s="5" t="s">
        <v>33</v>
      </c>
      <c r="S9" s="5" t="s">
        <v>34</v>
      </c>
      <c r="T9" s="5" t="s">
        <v>35</v>
      </c>
      <c r="U9" s="6" t="s">
        <v>36</v>
      </c>
      <c r="V9" s="6" t="s">
        <v>37</v>
      </c>
      <c r="W9" s="6" t="s">
        <v>38</v>
      </c>
      <c r="X9" s="6" t="s">
        <v>39</v>
      </c>
      <c r="Y9" s="7" t="s">
        <v>40</v>
      </c>
      <c r="Z9" s="7" t="s">
        <v>41</v>
      </c>
      <c r="AA9" s="7" t="s">
        <v>42</v>
      </c>
      <c r="AE9" s="1"/>
    </row>
    <row r="10" spans="1:31" ht="15.75" customHeight="1">
      <c r="A10" s="8">
        <v>44569</v>
      </c>
      <c r="B10" s="1" t="s">
        <v>709</v>
      </c>
      <c r="C10" s="1">
        <v>0</v>
      </c>
      <c r="D10" s="1">
        <v>1</v>
      </c>
      <c r="E10" s="1">
        <v>0</v>
      </c>
      <c r="F10" s="1">
        <v>0</v>
      </c>
      <c r="G10" s="1">
        <v>0</v>
      </c>
      <c r="H10" s="1">
        <v>1</v>
      </c>
      <c r="I10" s="1">
        <v>0</v>
      </c>
      <c r="J10" s="1">
        <v>3600</v>
      </c>
      <c r="K10" s="1">
        <v>3900</v>
      </c>
      <c r="L10" s="1">
        <v>266</v>
      </c>
      <c r="M10" s="1">
        <v>1</v>
      </c>
      <c r="N10" s="1" t="s">
        <v>710</v>
      </c>
      <c r="O10" s="1">
        <v>1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1</v>
      </c>
      <c r="Z10" s="1">
        <v>0</v>
      </c>
      <c r="AA10" s="1">
        <v>0</v>
      </c>
    </row>
    <row r="11" spans="1:31" ht="15.75" customHeight="1">
      <c r="A11" s="8">
        <v>44570</v>
      </c>
      <c r="B11" s="1" t="s">
        <v>711</v>
      </c>
      <c r="C11" s="1">
        <v>0</v>
      </c>
      <c r="D11" s="1">
        <v>1</v>
      </c>
      <c r="E11" s="1">
        <v>0</v>
      </c>
      <c r="F11" s="1">
        <v>0</v>
      </c>
      <c r="G11" s="1">
        <v>0</v>
      </c>
      <c r="H11" s="1">
        <v>1</v>
      </c>
      <c r="I11" s="1">
        <v>0</v>
      </c>
      <c r="J11" s="1">
        <v>1800</v>
      </c>
      <c r="K11" s="1">
        <v>878</v>
      </c>
      <c r="L11" s="1">
        <v>14</v>
      </c>
      <c r="M11" s="1">
        <v>1</v>
      </c>
      <c r="N11" s="1" t="s">
        <v>693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1</v>
      </c>
      <c r="W11" s="1">
        <v>0</v>
      </c>
      <c r="X11" s="1">
        <v>0</v>
      </c>
      <c r="Y11" s="1">
        <v>0</v>
      </c>
      <c r="Z11" s="1">
        <v>0</v>
      </c>
      <c r="AA11" s="1">
        <v>1</v>
      </c>
      <c r="AB11" s="1" t="s">
        <v>712</v>
      </c>
    </row>
    <row r="12" spans="1:31" ht="15.75" customHeight="1">
      <c r="A12" s="8">
        <v>44571</v>
      </c>
      <c r="B12" s="1" t="s">
        <v>713</v>
      </c>
      <c r="C12" s="1">
        <v>0</v>
      </c>
      <c r="D12" s="1">
        <v>0</v>
      </c>
      <c r="E12" s="1">
        <v>0</v>
      </c>
      <c r="F12" s="1">
        <v>1</v>
      </c>
      <c r="G12" s="1">
        <v>0</v>
      </c>
      <c r="H12" s="1">
        <v>0</v>
      </c>
      <c r="I12" s="1">
        <v>1</v>
      </c>
      <c r="J12" s="1">
        <v>721</v>
      </c>
      <c r="K12" s="1">
        <v>350</v>
      </c>
      <c r="L12" s="1">
        <v>7</v>
      </c>
      <c r="M12" s="1">
        <v>0</v>
      </c>
      <c r="N12" s="1" t="s">
        <v>714</v>
      </c>
      <c r="O12" s="1">
        <v>1</v>
      </c>
      <c r="P12" s="1">
        <v>0</v>
      </c>
      <c r="Q12" s="1">
        <v>1</v>
      </c>
      <c r="R12" s="1">
        <v>1</v>
      </c>
      <c r="S12" s="1">
        <v>0</v>
      </c>
      <c r="T12" s="1">
        <v>1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</row>
    <row r="13" spans="1:31" ht="15.75" customHeight="1">
      <c r="A13" s="8">
        <v>44571</v>
      </c>
      <c r="B13" s="1" t="s">
        <v>715</v>
      </c>
      <c r="C13" s="1">
        <v>0</v>
      </c>
      <c r="D13" s="1">
        <v>0</v>
      </c>
      <c r="E13" s="1">
        <v>1</v>
      </c>
      <c r="F13" s="1">
        <v>0</v>
      </c>
      <c r="G13" s="1">
        <v>0</v>
      </c>
      <c r="H13" s="1">
        <v>0</v>
      </c>
      <c r="I13" s="1">
        <v>1</v>
      </c>
      <c r="J13" s="1">
        <v>394</v>
      </c>
      <c r="K13" s="1">
        <v>348</v>
      </c>
      <c r="L13" s="1">
        <v>9</v>
      </c>
      <c r="M13" s="1">
        <v>0</v>
      </c>
      <c r="N13" s="1" t="s">
        <v>715</v>
      </c>
      <c r="O13" s="1">
        <v>1</v>
      </c>
      <c r="P13" s="1">
        <v>0</v>
      </c>
      <c r="Q13" s="1">
        <v>0</v>
      </c>
      <c r="R13" s="1">
        <v>0</v>
      </c>
      <c r="S13" s="1">
        <v>1</v>
      </c>
      <c r="T13" s="1">
        <v>1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</row>
    <row r="14" spans="1:31" ht="15.75" customHeight="1">
      <c r="A14" s="8">
        <v>44572</v>
      </c>
      <c r="B14" s="1" t="s">
        <v>716</v>
      </c>
      <c r="C14" s="1">
        <v>0</v>
      </c>
      <c r="D14" s="1">
        <v>1</v>
      </c>
      <c r="E14" s="1">
        <v>0</v>
      </c>
      <c r="F14" s="1">
        <v>0</v>
      </c>
      <c r="G14" s="1">
        <v>0</v>
      </c>
      <c r="H14" s="1">
        <v>1</v>
      </c>
      <c r="I14" s="1">
        <v>0</v>
      </c>
      <c r="J14" s="1">
        <v>447</v>
      </c>
      <c r="K14" s="1">
        <v>153</v>
      </c>
      <c r="L14" s="1">
        <v>2</v>
      </c>
      <c r="M14" s="1">
        <v>0</v>
      </c>
      <c r="N14" s="1" t="s">
        <v>717</v>
      </c>
      <c r="O14" s="1">
        <v>1</v>
      </c>
      <c r="P14" s="1">
        <v>1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1</v>
      </c>
      <c r="AB14" s="1" t="s">
        <v>718</v>
      </c>
    </row>
    <row r="15" spans="1:31" ht="15.75" customHeight="1">
      <c r="A15" s="8">
        <v>44572</v>
      </c>
      <c r="B15" s="1" t="s">
        <v>719</v>
      </c>
      <c r="C15" s="1">
        <v>0</v>
      </c>
      <c r="D15" s="1">
        <v>1</v>
      </c>
      <c r="E15" s="1">
        <v>0</v>
      </c>
      <c r="F15" s="1">
        <v>0</v>
      </c>
      <c r="G15" s="1">
        <v>0</v>
      </c>
      <c r="H15" s="1">
        <v>1</v>
      </c>
      <c r="I15" s="1">
        <v>0</v>
      </c>
      <c r="J15" s="1">
        <v>442</v>
      </c>
      <c r="K15" s="1">
        <v>104</v>
      </c>
      <c r="L15" s="1">
        <v>7</v>
      </c>
      <c r="M15" s="1">
        <v>0</v>
      </c>
      <c r="N15" s="1" t="s">
        <v>720</v>
      </c>
      <c r="O15" s="1">
        <v>1</v>
      </c>
      <c r="P15" s="1">
        <v>0</v>
      </c>
      <c r="Q15" s="1">
        <v>0</v>
      </c>
      <c r="R15" s="1">
        <v>0</v>
      </c>
      <c r="S15" s="1">
        <v>0</v>
      </c>
      <c r="T15" s="1">
        <v>1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</row>
    <row r="16" spans="1:31" ht="15.75" customHeight="1">
      <c r="A16" s="8">
        <v>44572</v>
      </c>
      <c r="B16" s="1" t="s">
        <v>721</v>
      </c>
      <c r="C16" s="1">
        <v>0</v>
      </c>
      <c r="D16" s="1">
        <v>1</v>
      </c>
      <c r="E16" s="1">
        <v>0</v>
      </c>
      <c r="F16" s="1">
        <v>0</v>
      </c>
      <c r="G16" s="1">
        <v>0</v>
      </c>
      <c r="H16" s="1">
        <v>1</v>
      </c>
      <c r="I16" s="1">
        <v>0</v>
      </c>
      <c r="J16" s="1">
        <v>361</v>
      </c>
      <c r="K16" s="1">
        <v>373</v>
      </c>
      <c r="L16" s="1">
        <v>9</v>
      </c>
      <c r="M16" s="1">
        <v>0</v>
      </c>
      <c r="N16" s="1" t="s">
        <v>370</v>
      </c>
      <c r="O16" s="1">
        <v>1</v>
      </c>
      <c r="P16" s="1">
        <v>1</v>
      </c>
      <c r="Q16" s="1">
        <v>0</v>
      </c>
      <c r="R16" s="1">
        <v>0</v>
      </c>
      <c r="S16" s="1">
        <v>0</v>
      </c>
      <c r="T16" s="1">
        <v>1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</row>
    <row r="17" spans="1:28" ht="15.75" customHeight="1">
      <c r="A17" s="8">
        <v>44572</v>
      </c>
      <c r="B17" s="1" t="s">
        <v>722</v>
      </c>
      <c r="C17" s="1">
        <v>0</v>
      </c>
      <c r="D17" s="1">
        <v>0</v>
      </c>
      <c r="E17" s="1">
        <v>1</v>
      </c>
      <c r="F17" s="1">
        <v>0</v>
      </c>
      <c r="G17" s="1">
        <v>0</v>
      </c>
      <c r="H17" s="1">
        <v>0</v>
      </c>
      <c r="I17" s="1">
        <v>1</v>
      </c>
      <c r="J17" s="1">
        <v>789</v>
      </c>
      <c r="K17" s="1">
        <v>484</v>
      </c>
      <c r="L17" s="1">
        <v>18</v>
      </c>
      <c r="M17" s="1">
        <v>0</v>
      </c>
      <c r="N17" s="1" t="s">
        <v>723</v>
      </c>
      <c r="O17" s="1">
        <v>1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1</v>
      </c>
      <c r="Z17" s="1">
        <v>0</v>
      </c>
      <c r="AA17" s="1">
        <v>0</v>
      </c>
    </row>
    <row r="18" spans="1:28" ht="15.75" customHeight="1">
      <c r="A18" s="8">
        <v>44573</v>
      </c>
      <c r="B18" s="1" t="s">
        <v>724</v>
      </c>
      <c r="C18" s="1">
        <v>0</v>
      </c>
      <c r="D18" s="1">
        <v>1</v>
      </c>
      <c r="E18" s="1">
        <v>0</v>
      </c>
      <c r="F18" s="1">
        <v>0</v>
      </c>
      <c r="G18" s="1">
        <v>0</v>
      </c>
      <c r="H18" s="1">
        <v>1</v>
      </c>
      <c r="I18" s="1">
        <v>0</v>
      </c>
      <c r="J18" s="1">
        <v>2200</v>
      </c>
      <c r="K18" s="1">
        <v>1400</v>
      </c>
      <c r="L18" s="1">
        <v>38</v>
      </c>
      <c r="M18" s="1">
        <v>1</v>
      </c>
      <c r="N18" s="1" t="s">
        <v>583</v>
      </c>
      <c r="O18" s="1">
        <v>1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1</v>
      </c>
      <c r="AB18" s="1" t="s">
        <v>725</v>
      </c>
    </row>
    <row r="19" spans="1:28" ht="15.75" customHeight="1">
      <c r="A19" s="8">
        <v>44574</v>
      </c>
      <c r="B19" s="1" t="s">
        <v>726</v>
      </c>
      <c r="C19" s="1">
        <v>0</v>
      </c>
      <c r="D19" s="1">
        <v>1</v>
      </c>
      <c r="E19" s="1">
        <v>0</v>
      </c>
      <c r="F19" s="1">
        <v>0</v>
      </c>
      <c r="G19" s="1">
        <v>0</v>
      </c>
      <c r="H19" s="1">
        <v>1</v>
      </c>
      <c r="I19" s="1">
        <v>0</v>
      </c>
      <c r="J19" s="1">
        <v>2500</v>
      </c>
      <c r="K19" s="1">
        <v>821</v>
      </c>
      <c r="L19" s="1">
        <v>68</v>
      </c>
      <c r="M19" s="1">
        <v>1</v>
      </c>
      <c r="N19" s="1" t="s">
        <v>727</v>
      </c>
      <c r="O19" s="1">
        <v>1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1</v>
      </c>
      <c r="AB19" s="1" t="s">
        <v>675</v>
      </c>
    </row>
    <row r="20" spans="1:28" ht="15.75" customHeight="1">
      <c r="A20" s="8">
        <v>44574</v>
      </c>
      <c r="B20" s="1" t="s">
        <v>728</v>
      </c>
      <c r="C20" s="1">
        <v>0</v>
      </c>
      <c r="D20" s="1">
        <v>1</v>
      </c>
      <c r="E20" s="1">
        <v>0</v>
      </c>
      <c r="F20" s="1">
        <v>0</v>
      </c>
      <c r="G20" s="1">
        <v>0</v>
      </c>
      <c r="H20" s="1">
        <v>1</v>
      </c>
      <c r="I20" s="1">
        <v>0</v>
      </c>
      <c r="J20" s="1">
        <v>2000</v>
      </c>
      <c r="K20" s="1">
        <v>649</v>
      </c>
      <c r="L20" s="1">
        <v>25</v>
      </c>
      <c r="M20" s="1">
        <v>0</v>
      </c>
      <c r="N20" s="1" t="s">
        <v>607</v>
      </c>
      <c r="O20" s="1">
        <v>1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1</v>
      </c>
      <c r="AB20" s="1" t="s">
        <v>675</v>
      </c>
    </row>
    <row r="21" spans="1:28" ht="15.75" customHeight="1">
      <c r="A21" s="8">
        <v>44574</v>
      </c>
      <c r="B21" s="1" t="s">
        <v>729</v>
      </c>
      <c r="C21" s="1">
        <v>0</v>
      </c>
      <c r="D21" s="1">
        <v>0</v>
      </c>
      <c r="E21" s="1">
        <v>1</v>
      </c>
      <c r="F21" s="1">
        <v>0</v>
      </c>
      <c r="G21" s="1">
        <v>0</v>
      </c>
      <c r="H21" s="1">
        <v>1</v>
      </c>
      <c r="I21" s="1">
        <v>0</v>
      </c>
      <c r="J21" s="1">
        <v>974</v>
      </c>
      <c r="K21" s="1">
        <v>674</v>
      </c>
      <c r="L21" s="1">
        <v>18</v>
      </c>
      <c r="M21" s="1">
        <v>0</v>
      </c>
      <c r="N21" s="1" t="s">
        <v>607</v>
      </c>
      <c r="O21" s="1">
        <v>1</v>
      </c>
      <c r="P21" s="1">
        <v>1</v>
      </c>
      <c r="Q21" s="1">
        <v>0</v>
      </c>
      <c r="R21" s="1">
        <v>0</v>
      </c>
      <c r="S21" s="1">
        <v>0</v>
      </c>
      <c r="T21" s="1">
        <v>1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</row>
    <row r="22" spans="1:28" ht="15.75" customHeight="1">
      <c r="A22" s="8">
        <v>44575</v>
      </c>
      <c r="B22" s="1" t="s">
        <v>730</v>
      </c>
      <c r="C22" s="1">
        <v>0</v>
      </c>
      <c r="D22" s="1">
        <v>1</v>
      </c>
      <c r="E22" s="1">
        <v>0</v>
      </c>
      <c r="F22" s="1">
        <v>0</v>
      </c>
      <c r="G22" s="1">
        <v>0</v>
      </c>
      <c r="H22" s="1">
        <v>1</v>
      </c>
      <c r="I22" s="1">
        <v>0</v>
      </c>
      <c r="J22" s="1">
        <v>637</v>
      </c>
      <c r="K22" s="1">
        <v>329</v>
      </c>
      <c r="L22" s="1">
        <v>7</v>
      </c>
      <c r="M22" s="1">
        <v>0</v>
      </c>
      <c r="N22" s="1" t="s">
        <v>731</v>
      </c>
      <c r="O22" s="1">
        <v>1</v>
      </c>
      <c r="P22" s="1">
        <v>1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1</v>
      </c>
      <c r="AB22" s="1" t="s">
        <v>732</v>
      </c>
    </row>
    <row r="23" spans="1:28" ht="15.75" customHeight="1">
      <c r="A23" s="8">
        <v>44576</v>
      </c>
      <c r="B23" s="1" t="s">
        <v>728</v>
      </c>
      <c r="C23" s="1">
        <v>0</v>
      </c>
      <c r="D23" s="1">
        <v>0</v>
      </c>
      <c r="E23" s="1">
        <v>0</v>
      </c>
      <c r="F23" s="1">
        <v>0</v>
      </c>
      <c r="G23" s="1" t="s">
        <v>47</v>
      </c>
      <c r="H23" s="1">
        <v>0</v>
      </c>
      <c r="I23" s="1">
        <v>1</v>
      </c>
      <c r="J23" s="1">
        <v>666</v>
      </c>
      <c r="K23" s="1">
        <v>501</v>
      </c>
      <c r="L23" s="1">
        <v>12</v>
      </c>
      <c r="M23" s="1">
        <v>0</v>
      </c>
      <c r="N23" s="1" t="s">
        <v>733</v>
      </c>
      <c r="O23" s="1">
        <v>1</v>
      </c>
      <c r="P23" s="1">
        <v>0</v>
      </c>
      <c r="Q23" s="1">
        <v>0</v>
      </c>
      <c r="R23" s="1">
        <v>0</v>
      </c>
      <c r="S23" s="1">
        <v>1</v>
      </c>
      <c r="T23" s="1">
        <v>1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</row>
    <row r="24" spans="1:28" ht="15.75" customHeight="1">
      <c r="A24" s="8">
        <v>44577</v>
      </c>
      <c r="B24" s="1" t="s">
        <v>734</v>
      </c>
      <c r="C24" s="1">
        <v>0</v>
      </c>
      <c r="D24" s="1">
        <v>1</v>
      </c>
      <c r="E24" s="1">
        <v>0</v>
      </c>
      <c r="F24" s="1">
        <v>0</v>
      </c>
      <c r="G24" s="1">
        <v>0</v>
      </c>
      <c r="H24" s="1">
        <v>1</v>
      </c>
      <c r="I24" s="1">
        <v>0</v>
      </c>
      <c r="J24" s="1">
        <v>1100</v>
      </c>
      <c r="K24" s="1">
        <v>410</v>
      </c>
      <c r="L24" s="1">
        <v>35</v>
      </c>
      <c r="M24" s="1">
        <v>0</v>
      </c>
      <c r="N24" s="1" t="s">
        <v>346</v>
      </c>
      <c r="O24" s="1">
        <v>1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1</v>
      </c>
      <c r="AB24" s="1" t="s">
        <v>735</v>
      </c>
    </row>
    <row r="25" spans="1:28" ht="15.75" customHeight="1">
      <c r="A25" s="8">
        <v>44578</v>
      </c>
      <c r="B25" s="1" t="s">
        <v>736</v>
      </c>
      <c r="C25" s="1">
        <v>0</v>
      </c>
      <c r="D25" s="1">
        <v>1</v>
      </c>
      <c r="E25" s="1">
        <v>0</v>
      </c>
      <c r="F25" s="1">
        <v>0</v>
      </c>
      <c r="G25" s="1">
        <v>0</v>
      </c>
      <c r="H25" s="1">
        <v>1</v>
      </c>
      <c r="I25" s="1">
        <v>0</v>
      </c>
      <c r="J25" s="1">
        <v>3200</v>
      </c>
      <c r="K25" s="1">
        <v>1200</v>
      </c>
      <c r="L25" s="1">
        <v>41</v>
      </c>
      <c r="M25" s="1">
        <v>1</v>
      </c>
      <c r="N25" s="1" t="s">
        <v>737</v>
      </c>
      <c r="O25" s="1">
        <v>1</v>
      </c>
      <c r="P25" s="1">
        <v>0</v>
      </c>
      <c r="Q25" s="1">
        <v>0</v>
      </c>
      <c r="R25" s="1">
        <v>0</v>
      </c>
      <c r="S25" s="1">
        <v>0</v>
      </c>
      <c r="T25" s="1">
        <v>1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</row>
    <row r="26" spans="1:28" ht="15.75" customHeight="1">
      <c r="A26" s="8">
        <v>44578</v>
      </c>
      <c r="B26" s="1" t="s">
        <v>738</v>
      </c>
      <c r="C26" s="1">
        <v>0</v>
      </c>
      <c r="D26" s="1">
        <v>1</v>
      </c>
      <c r="E26" s="1">
        <v>0</v>
      </c>
      <c r="F26" s="1">
        <v>0</v>
      </c>
      <c r="G26" s="1">
        <v>0</v>
      </c>
      <c r="H26" s="1">
        <v>1</v>
      </c>
      <c r="I26" s="1">
        <v>0</v>
      </c>
      <c r="J26" s="1">
        <v>559</v>
      </c>
      <c r="K26" s="1">
        <v>166</v>
      </c>
      <c r="L26" s="1">
        <v>3</v>
      </c>
      <c r="M26" s="1">
        <v>0</v>
      </c>
      <c r="N26" s="1" t="s">
        <v>739</v>
      </c>
      <c r="O26" s="1">
        <v>1</v>
      </c>
      <c r="P26" s="1">
        <v>0</v>
      </c>
      <c r="Q26" s="1">
        <v>1</v>
      </c>
      <c r="R26" s="1">
        <v>0</v>
      </c>
      <c r="S26" s="1">
        <v>0</v>
      </c>
      <c r="T26" s="1">
        <v>1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</row>
    <row r="27" spans="1:28" ht="15.75" customHeight="1">
      <c r="A27" s="8">
        <v>44578</v>
      </c>
      <c r="B27" s="1" t="s">
        <v>740</v>
      </c>
      <c r="C27" s="1">
        <v>0</v>
      </c>
      <c r="D27" s="1">
        <v>1</v>
      </c>
      <c r="E27" s="1">
        <v>0</v>
      </c>
      <c r="F27" s="1">
        <v>0</v>
      </c>
      <c r="G27" s="1">
        <v>0</v>
      </c>
      <c r="H27" s="1">
        <v>1</v>
      </c>
      <c r="I27" s="1">
        <v>0</v>
      </c>
      <c r="J27" s="1">
        <v>1100</v>
      </c>
      <c r="K27" s="1">
        <v>167</v>
      </c>
      <c r="L27" s="1">
        <v>20</v>
      </c>
      <c r="M27" s="1">
        <v>0</v>
      </c>
      <c r="N27" s="1" t="s">
        <v>741</v>
      </c>
      <c r="O27" s="1">
        <v>1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 t="s">
        <v>742</v>
      </c>
    </row>
    <row r="28" spans="1:28" ht="15.75" customHeight="1">
      <c r="A28" s="8">
        <v>44578</v>
      </c>
      <c r="B28" s="1" t="s">
        <v>743</v>
      </c>
      <c r="C28" s="1">
        <v>0</v>
      </c>
      <c r="D28" s="1">
        <v>1</v>
      </c>
      <c r="E28" s="1">
        <v>0</v>
      </c>
      <c r="F28" s="1">
        <v>0</v>
      </c>
      <c r="G28" s="1">
        <v>0</v>
      </c>
      <c r="H28" s="1">
        <v>1</v>
      </c>
      <c r="I28" s="1">
        <v>0</v>
      </c>
      <c r="J28" s="1">
        <v>364</v>
      </c>
      <c r="K28" s="1">
        <v>53</v>
      </c>
      <c r="L28" s="1">
        <v>5</v>
      </c>
      <c r="M28" s="1">
        <v>0</v>
      </c>
      <c r="N28" s="1" t="s">
        <v>744</v>
      </c>
      <c r="O28" s="1">
        <v>1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1</v>
      </c>
      <c r="AB28" s="1" t="s">
        <v>745</v>
      </c>
    </row>
    <row r="29" spans="1:28" ht="15.75" customHeight="1">
      <c r="A29" s="8">
        <v>44578</v>
      </c>
      <c r="B29" s="1" t="s">
        <v>746</v>
      </c>
      <c r="C29" s="1">
        <v>0</v>
      </c>
      <c r="D29" s="1">
        <v>1</v>
      </c>
      <c r="E29" s="1">
        <v>0</v>
      </c>
      <c r="F29" s="1">
        <v>0</v>
      </c>
      <c r="G29" s="1">
        <v>0</v>
      </c>
      <c r="H29" s="1">
        <v>1</v>
      </c>
      <c r="I29" s="1">
        <v>0</v>
      </c>
      <c r="J29" s="1">
        <v>398</v>
      </c>
      <c r="K29" s="1">
        <v>102</v>
      </c>
      <c r="L29" s="1">
        <v>3</v>
      </c>
      <c r="M29" s="1">
        <v>1</v>
      </c>
      <c r="N29" s="1" t="s">
        <v>747</v>
      </c>
      <c r="O29" s="1">
        <v>1</v>
      </c>
      <c r="P29" s="1">
        <v>0</v>
      </c>
      <c r="Q29" s="1">
        <v>1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</row>
    <row r="30" spans="1:28" ht="15.75" customHeight="1">
      <c r="A30" s="8">
        <v>44578</v>
      </c>
      <c r="B30" s="1" t="s">
        <v>748</v>
      </c>
      <c r="C30" s="1">
        <v>0</v>
      </c>
      <c r="D30" s="1">
        <v>1</v>
      </c>
      <c r="E30" s="1">
        <v>0</v>
      </c>
      <c r="F30" s="1">
        <v>0</v>
      </c>
      <c r="G30" s="1">
        <v>0</v>
      </c>
      <c r="H30" s="1">
        <v>1</v>
      </c>
      <c r="I30" s="1">
        <v>0</v>
      </c>
      <c r="J30" s="1">
        <v>2000</v>
      </c>
      <c r="K30" s="1">
        <v>349</v>
      </c>
      <c r="L30" s="1">
        <v>91</v>
      </c>
      <c r="M30" s="1">
        <v>1</v>
      </c>
      <c r="N30" s="1" t="s">
        <v>749</v>
      </c>
      <c r="O30" s="1">
        <v>1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1</v>
      </c>
      <c r="AB30" s="1" t="s">
        <v>750</v>
      </c>
    </row>
    <row r="31" spans="1:28" ht="15.75" customHeight="1">
      <c r="A31" s="8">
        <v>44579</v>
      </c>
      <c r="B31" s="1" t="s">
        <v>751</v>
      </c>
      <c r="C31" s="1">
        <v>0</v>
      </c>
      <c r="D31" s="1">
        <v>1</v>
      </c>
      <c r="E31" s="1">
        <v>0</v>
      </c>
      <c r="F31" s="1">
        <v>0</v>
      </c>
      <c r="G31" s="1">
        <v>0</v>
      </c>
      <c r="H31" s="1">
        <v>1</v>
      </c>
      <c r="I31" s="1">
        <v>0</v>
      </c>
      <c r="J31" s="1">
        <v>3400</v>
      </c>
      <c r="K31" s="1">
        <v>884</v>
      </c>
      <c r="L31" s="1">
        <v>92</v>
      </c>
      <c r="M31" s="1">
        <v>0</v>
      </c>
      <c r="N31" s="1" t="s">
        <v>752</v>
      </c>
      <c r="O31" s="1">
        <v>1</v>
      </c>
      <c r="P31" s="1">
        <v>0</v>
      </c>
      <c r="Q31" s="1">
        <v>0</v>
      </c>
      <c r="R31" s="1">
        <v>0</v>
      </c>
      <c r="S31" s="1">
        <v>0</v>
      </c>
      <c r="T31" s="1">
        <v>1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</row>
    <row r="32" spans="1:28" ht="15.75" customHeight="1">
      <c r="A32" s="8">
        <v>44579</v>
      </c>
      <c r="B32" s="1" t="s">
        <v>753</v>
      </c>
      <c r="C32" s="1">
        <v>0</v>
      </c>
      <c r="D32" s="1">
        <v>0</v>
      </c>
      <c r="E32" s="1">
        <v>1</v>
      </c>
      <c r="F32" s="1">
        <v>0</v>
      </c>
      <c r="G32" s="1">
        <v>0</v>
      </c>
      <c r="H32" s="1">
        <v>0</v>
      </c>
      <c r="I32" s="1">
        <v>1</v>
      </c>
      <c r="J32" s="1">
        <v>574</v>
      </c>
      <c r="K32" s="1">
        <v>276</v>
      </c>
      <c r="L32" s="1">
        <v>11</v>
      </c>
      <c r="M32" s="1">
        <v>0</v>
      </c>
      <c r="N32" s="1" t="s">
        <v>754</v>
      </c>
      <c r="O32" s="1">
        <v>1</v>
      </c>
      <c r="P32" s="1">
        <v>0</v>
      </c>
      <c r="Q32" s="1">
        <v>1</v>
      </c>
      <c r="R32" s="1">
        <v>0</v>
      </c>
      <c r="S32" s="1">
        <v>0</v>
      </c>
      <c r="T32" s="1">
        <v>1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</row>
    <row r="33" spans="1:40" ht="15.75" customHeight="1">
      <c r="A33" s="8">
        <v>44579</v>
      </c>
      <c r="B33" s="1" t="s">
        <v>755</v>
      </c>
      <c r="C33" s="1">
        <v>0</v>
      </c>
      <c r="D33" s="1">
        <v>1</v>
      </c>
      <c r="E33" s="1">
        <v>0</v>
      </c>
      <c r="F33" s="1">
        <v>0</v>
      </c>
      <c r="G33" s="1">
        <v>0</v>
      </c>
      <c r="H33" s="1">
        <v>1</v>
      </c>
      <c r="I33" s="1">
        <v>0</v>
      </c>
      <c r="J33" s="1">
        <v>758</v>
      </c>
      <c r="K33" s="1">
        <v>143</v>
      </c>
      <c r="L33" s="1">
        <v>7</v>
      </c>
      <c r="M33" s="1">
        <v>0</v>
      </c>
      <c r="N33" s="1" t="s">
        <v>756</v>
      </c>
      <c r="O33" s="1">
        <v>1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</row>
    <row r="34" spans="1:40" ht="15.75" customHeight="1">
      <c r="A34" s="8">
        <v>44579</v>
      </c>
      <c r="B34" s="1" t="s">
        <v>757</v>
      </c>
      <c r="C34" s="1">
        <v>0</v>
      </c>
      <c r="D34" s="1">
        <v>1</v>
      </c>
      <c r="E34" s="1">
        <v>0</v>
      </c>
      <c r="F34" s="1">
        <v>0</v>
      </c>
      <c r="G34" s="1">
        <v>0</v>
      </c>
      <c r="H34" s="1">
        <v>1</v>
      </c>
      <c r="I34" s="1">
        <v>0</v>
      </c>
      <c r="J34" s="1">
        <v>593</v>
      </c>
      <c r="K34" s="1">
        <v>117</v>
      </c>
      <c r="L34" s="1">
        <v>3</v>
      </c>
      <c r="M34" s="1">
        <v>1</v>
      </c>
      <c r="N34" s="1" t="s">
        <v>758</v>
      </c>
      <c r="O34" s="1">
        <v>1</v>
      </c>
      <c r="P34" s="1">
        <v>0</v>
      </c>
      <c r="Q34" s="1">
        <v>0</v>
      </c>
      <c r="R34" s="1">
        <v>0</v>
      </c>
      <c r="S34" s="1">
        <v>0</v>
      </c>
      <c r="T34" s="1">
        <v>1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</row>
    <row r="35" spans="1:40" ht="15.75" customHeight="1">
      <c r="A35" s="8">
        <v>44579</v>
      </c>
      <c r="B35" s="1" t="s">
        <v>759</v>
      </c>
      <c r="C35" s="1">
        <v>0</v>
      </c>
      <c r="D35" s="1">
        <v>1</v>
      </c>
      <c r="E35" s="1">
        <v>0</v>
      </c>
      <c r="F35" s="1">
        <v>0</v>
      </c>
      <c r="G35" s="1">
        <v>0</v>
      </c>
      <c r="H35" s="1">
        <v>1</v>
      </c>
      <c r="I35" s="1">
        <v>0</v>
      </c>
      <c r="J35" s="1">
        <v>481</v>
      </c>
      <c r="K35" s="1">
        <v>126</v>
      </c>
      <c r="L35" s="1">
        <v>11</v>
      </c>
      <c r="M35" s="1">
        <v>0</v>
      </c>
      <c r="N35" s="1" t="s">
        <v>760</v>
      </c>
      <c r="O35" s="1">
        <v>1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</row>
    <row r="36" spans="1:40" ht="15.75" customHeight="1">
      <c r="A36" s="8">
        <v>44580</v>
      </c>
      <c r="B36" s="1" t="s">
        <v>761</v>
      </c>
      <c r="C36" s="1">
        <v>0</v>
      </c>
      <c r="D36" s="1">
        <v>1</v>
      </c>
      <c r="E36" s="1">
        <v>0</v>
      </c>
      <c r="F36" s="1">
        <v>0</v>
      </c>
      <c r="G36" s="1">
        <v>0</v>
      </c>
      <c r="H36" s="1">
        <v>1</v>
      </c>
      <c r="I36" s="1">
        <v>0</v>
      </c>
      <c r="J36" s="1">
        <v>1300</v>
      </c>
      <c r="K36" s="1">
        <v>604</v>
      </c>
      <c r="L36" s="1">
        <v>36</v>
      </c>
      <c r="M36" s="1">
        <v>0</v>
      </c>
      <c r="N36" s="1" t="s">
        <v>346</v>
      </c>
      <c r="O36" s="1">
        <v>1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1</v>
      </c>
      <c r="AB36" s="1" t="s">
        <v>762</v>
      </c>
    </row>
    <row r="37" spans="1:40" ht="15.75" customHeight="1">
      <c r="A37" s="8">
        <v>44580</v>
      </c>
      <c r="B37" s="1" t="s">
        <v>763</v>
      </c>
      <c r="C37" s="1">
        <v>0</v>
      </c>
      <c r="D37" s="1">
        <v>0</v>
      </c>
      <c r="E37" s="1">
        <v>0</v>
      </c>
      <c r="F37" s="1">
        <v>0</v>
      </c>
      <c r="G37" s="1" t="s">
        <v>47</v>
      </c>
      <c r="H37" s="1">
        <v>0</v>
      </c>
      <c r="I37" s="1">
        <v>1</v>
      </c>
      <c r="J37" s="1">
        <v>125</v>
      </c>
      <c r="K37" s="1">
        <v>154</v>
      </c>
      <c r="L37" s="1">
        <v>1</v>
      </c>
      <c r="M37" s="1">
        <v>0</v>
      </c>
      <c r="N37" s="1" t="s">
        <v>104</v>
      </c>
      <c r="O37" s="1">
        <v>1</v>
      </c>
      <c r="P37" s="1">
        <v>0</v>
      </c>
      <c r="Q37" s="1">
        <v>0</v>
      </c>
      <c r="R37" s="1">
        <v>1</v>
      </c>
      <c r="S37" s="1">
        <v>1</v>
      </c>
      <c r="T37" s="1">
        <v>1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</row>
    <row r="38" spans="1:40" ht="15.75" customHeight="1">
      <c r="A38" s="8">
        <v>44581</v>
      </c>
      <c r="B38" s="1" t="s">
        <v>764</v>
      </c>
      <c r="C38" s="1">
        <v>0</v>
      </c>
      <c r="D38" s="1">
        <v>1</v>
      </c>
      <c r="E38" s="1">
        <v>0</v>
      </c>
      <c r="F38" s="1">
        <v>0</v>
      </c>
      <c r="G38" s="1">
        <v>0</v>
      </c>
      <c r="H38" s="1">
        <v>1</v>
      </c>
      <c r="I38" s="1">
        <v>0</v>
      </c>
      <c r="J38" s="1">
        <v>1400</v>
      </c>
      <c r="K38" s="1">
        <v>167</v>
      </c>
      <c r="L38" s="1">
        <v>25</v>
      </c>
      <c r="M38" s="1">
        <v>0</v>
      </c>
      <c r="N38" s="1" t="s">
        <v>765</v>
      </c>
      <c r="O38" s="1">
        <v>1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1</v>
      </c>
      <c r="AB38" s="1" t="s">
        <v>766</v>
      </c>
    </row>
    <row r="39" spans="1:40" ht="15.75" customHeight="1">
      <c r="A39" s="8">
        <v>44581</v>
      </c>
      <c r="B39" s="1" t="s">
        <v>767</v>
      </c>
      <c r="C39" s="1">
        <v>0</v>
      </c>
      <c r="D39" s="1">
        <v>1</v>
      </c>
      <c r="E39" s="1">
        <v>0</v>
      </c>
      <c r="F39" s="1">
        <v>0</v>
      </c>
      <c r="G39" s="1">
        <v>0</v>
      </c>
      <c r="H39" s="1">
        <v>1</v>
      </c>
      <c r="I39" s="1">
        <v>0</v>
      </c>
      <c r="J39" s="1">
        <v>1100</v>
      </c>
      <c r="K39" s="1">
        <v>501</v>
      </c>
      <c r="L39" s="1">
        <v>64</v>
      </c>
      <c r="M39" s="1">
        <v>1</v>
      </c>
      <c r="N39" s="1" t="s">
        <v>579</v>
      </c>
      <c r="O39" s="1">
        <v>1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</row>
    <row r="40" spans="1:40" ht="15.75" customHeight="1">
      <c r="A40" s="8">
        <v>44582</v>
      </c>
      <c r="B40" s="1" t="s">
        <v>768</v>
      </c>
      <c r="C40" s="1">
        <v>0</v>
      </c>
      <c r="D40" s="1">
        <v>0</v>
      </c>
      <c r="E40" s="1">
        <v>0</v>
      </c>
      <c r="F40" s="1">
        <v>0</v>
      </c>
      <c r="G40" s="1" t="s">
        <v>47</v>
      </c>
      <c r="H40" s="1">
        <v>0</v>
      </c>
      <c r="I40" s="1">
        <v>1</v>
      </c>
      <c r="J40" s="1">
        <v>96</v>
      </c>
      <c r="K40" s="1">
        <v>80</v>
      </c>
      <c r="L40" s="1">
        <v>7</v>
      </c>
      <c r="M40" s="1">
        <v>0</v>
      </c>
      <c r="N40" s="1" t="s">
        <v>769</v>
      </c>
      <c r="O40" s="1">
        <v>1</v>
      </c>
      <c r="P40" s="1">
        <v>0</v>
      </c>
      <c r="Q40" s="1">
        <v>0</v>
      </c>
      <c r="R40" s="1">
        <v>1</v>
      </c>
      <c r="S40" s="1">
        <v>0</v>
      </c>
      <c r="T40" s="1">
        <v>1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</row>
    <row r="41" spans="1:40" ht="15.75" customHeight="1">
      <c r="A41" s="9" t="s">
        <v>16</v>
      </c>
      <c r="B41" s="9">
        <v>31</v>
      </c>
      <c r="C41" s="9">
        <f t="shared" ref="C41:F41" si="0">SUM(C10:C40)</f>
        <v>0</v>
      </c>
      <c r="D41" s="9">
        <f t="shared" si="0"/>
        <v>23</v>
      </c>
      <c r="E41" s="9">
        <f t="shared" si="0"/>
        <v>4</v>
      </c>
      <c r="F41" s="9">
        <f t="shared" si="0"/>
        <v>1</v>
      </c>
      <c r="G41" s="9" t="s">
        <v>770</v>
      </c>
      <c r="H41" s="9">
        <f t="shared" ref="H41:M41" si="1">SUM(H10:H40)</f>
        <v>24</v>
      </c>
      <c r="I41" s="9">
        <f t="shared" si="1"/>
        <v>7</v>
      </c>
      <c r="J41" s="9">
        <f t="shared" si="1"/>
        <v>36079</v>
      </c>
      <c r="K41" s="9">
        <f t="shared" si="1"/>
        <v>16463</v>
      </c>
      <c r="L41" s="9">
        <f t="shared" si="1"/>
        <v>955</v>
      </c>
      <c r="M41" s="9">
        <f t="shared" si="1"/>
        <v>9</v>
      </c>
      <c r="N41" s="9"/>
      <c r="O41" s="9">
        <f t="shared" ref="O41:AA41" si="2">SUM(O10:O40)</f>
        <v>30</v>
      </c>
      <c r="P41" s="9">
        <f t="shared" si="2"/>
        <v>4</v>
      </c>
      <c r="Q41" s="9">
        <f t="shared" si="2"/>
        <v>4</v>
      </c>
      <c r="R41" s="9">
        <f t="shared" si="2"/>
        <v>3</v>
      </c>
      <c r="S41" s="9">
        <f t="shared" si="2"/>
        <v>3</v>
      </c>
      <c r="T41" s="9">
        <f t="shared" si="2"/>
        <v>13</v>
      </c>
      <c r="U41" s="9">
        <f t="shared" si="2"/>
        <v>0</v>
      </c>
      <c r="V41" s="9">
        <f t="shared" si="2"/>
        <v>1</v>
      </c>
      <c r="W41" s="9">
        <f t="shared" si="2"/>
        <v>0</v>
      </c>
      <c r="X41" s="9">
        <f t="shared" si="2"/>
        <v>0</v>
      </c>
      <c r="Y41" s="9">
        <f t="shared" si="2"/>
        <v>2</v>
      </c>
      <c r="Z41" s="9">
        <f t="shared" si="2"/>
        <v>0</v>
      </c>
      <c r="AA41" s="9">
        <f t="shared" si="2"/>
        <v>11</v>
      </c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</row>
    <row r="45" spans="1:40" ht="15.75" customHeight="1">
      <c r="A45" s="10" t="s">
        <v>2</v>
      </c>
      <c r="B45" s="105" t="s">
        <v>771</v>
      </c>
      <c r="O45" s="1" t="s">
        <v>0</v>
      </c>
      <c r="U45" s="1" t="s">
        <v>1</v>
      </c>
    </row>
    <row r="46" spans="1:40" ht="15.75" customHeight="1">
      <c r="A46" s="10" t="s">
        <v>6</v>
      </c>
      <c r="B46" s="105" t="s">
        <v>597</v>
      </c>
      <c r="O46" s="1" t="s">
        <v>4</v>
      </c>
      <c r="U46" s="1" t="s">
        <v>5</v>
      </c>
    </row>
    <row r="47" spans="1:40" ht="15.75" customHeight="1">
      <c r="A47" s="10" t="s">
        <v>10</v>
      </c>
      <c r="B47" s="105">
        <v>40700</v>
      </c>
      <c r="C47" s="1"/>
      <c r="D47" s="1"/>
      <c r="E47" s="1"/>
      <c r="F47" s="1"/>
      <c r="I47" s="1"/>
      <c r="J47" s="1"/>
      <c r="K47" s="1"/>
      <c r="O47" s="1" t="s">
        <v>8</v>
      </c>
      <c r="U47" s="1" t="s">
        <v>9</v>
      </c>
    </row>
    <row r="48" spans="1:40" ht="12.95">
      <c r="A48" s="10" t="s">
        <v>13</v>
      </c>
      <c r="B48" s="105" t="s">
        <v>147</v>
      </c>
      <c r="C48" s="1"/>
      <c r="D48" s="1"/>
      <c r="E48" s="1"/>
      <c r="F48" s="1"/>
      <c r="I48" s="1"/>
      <c r="J48" s="1"/>
      <c r="K48" s="1"/>
      <c r="O48" s="1" t="s">
        <v>11</v>
      </c>
      <c r="U48" s="1" t="s">
        <v>12</v>
      </c>
    </row>
    <row r="49" spans="1:40" ht="12.95">
      <c r="A49" s="10" t="s">
        <v>242</v>
      </c>
      <c r="B49" s="105">
        <v>8</v>
      </c>
      <c r="N49" s="1"/>
      <c r="O49" s="1" t="s">
        <v>15</v>
      </c>
      <c r="P49" s="1"/>
      <c r="Q49" s="1"/>
      <c r="R49" s="1"/>
      <c r="S49" s="1"/>
      <c r="T49" s="1"/>
      <c r="AD49" s="1"/>
    </row>
    <row r="50" spans="1:40" ht="12.95">
      <c r="O50" s="1" t="s">
        <v>17</v>
      </c>
    </row>
    <row r="51" spans="1:40" ht="12.95">
      <c r="O51" s="1"/>
    </row>
    <row r="52" spans="1:40" ht="12.95">
      <c r="B52" s="1"/>
      <c r="C52" s="112" t="s">
        <v>121</v>
      </c>
      <c r="D52" s="113"/>
      <c r="E52" s="113"/>
      <c r="F52" s="113"/>
      <c r="G52" s="113"/>
      <c r="H52" s="113"/>
      <c r="I52" s="113"/>
      <c r="J52" s="114" t="s">
        <v>122</v>
      </c>
      <c r="K52" s="113"/>
      <c r="L52" s="113"/>
      <c r="O52" s="115" t="s">
        <v>123</v>
      </c>
      <c r="P52" s="113"/>
      <c r="Q52" s="113"/>
      <c r="R52" s="113"/>
      <c r="S52" s="113"/>
      <c r="T52" s="113"/>
      <c r="U52" s="116" t="s">
        <v>124</v>
      </c>
      <c r="V52" s="113"/>
      <c r="W52" s="113"/>
      <c r="X52" s="113"/>
      <c r="Y52" s="7" t="s">
        <v>125</v>
      </c>
      <c r="Z52" s="7"/>
      <c r="AA52" s="7"/>
      <c r="AE52" s="1"/>
    </row>
    <row r="53" spans="1:40" ht="12.95">
      <c r="A53" s="1"/>
      <c r="B53" s="1" t="s">
        <v>18</v>
      </c>
      <c r="C53" s="3" t="s">
        <v>19</v>
      </c>
      <c r="D53" s="3" t="s">
        <v>20</v>
      </c>
      <c r="E53" s="3" t="s">
        <v>21</v>
      </c>
      <c r="F53" s="3" t="s">
        <v>22</v>
      </c>
      <c r="G53" s="3" t="s">
        <v>23</v>
      </c>
      <c r="H53" s="3" t="s">
        <v>24</v>
      </c>
      <c r="I53" s="3" t="s">
        <v>25</v>
      </c>
      <c r="J53" s="4" t="s">
        <v>26</v>
      </c>
      <c r="K53" s="4" t="s">
        <v>27</v>
      </c>
      <c r="L53" s="4" t="s">
        <v>126</v>
      </c>
      <c r="M53" s="1" t="s">
        <v>13</v>
      </c>
      <c r="N53" s="1" t="s">
        <v>29</v>
      </c>
      <c r="O53" s="5" t="s">
        <v>30</v>
      </c>
      <c r="P53" s="5" t="s">
        <v>31</v>
      </c>
      <c r="Q53" s="5" t="s">
        <v>32</v>
      </c>
      <c r="R53" s="5" t="s">
        <v>33</v>
      </c>
      <c r="S53" s="5" t="s">
        <v>34</v>
      </c>
      <c r="T53" s="5" t="s">
        <v>35</v>
      </c>
      <c r="U53" s="6" t="s">
        <v>36</v>
      </c>
      <c r="V53" s="6" t="s">
        <v>37</v>
      </c>
      <c r="W53" s="6" t="s">
        <v>38</v>
      </c>
      <c r="X53" s="6" t="s">
        <v>39</v>
      </c>
      <c r="Y53" s="7" t="s">
        <v>40</v>
      </c>
      <c r="Z53" s="7" t="s">
        <v>41</v>
      </c>
      <c r="AA53" s="7" t="s">
        <v>42</v>
      </c>
      <c r="AE53" s="1"/>
    </row>
    <row r="54" spans="1:40" ht="12.95">
      <c r="A54" s="8">
        <v>44573</v>
      </c>
      <c r="B54" s="1" t="s">
        <v>724</v>
      </c>
      <c r="C54" s="1">
        <v>0</v>
      </c>
      <c r="D54" s="1">
        <v>1</v>
      </c>
      <c r="E54" s="1">
        <v>0</v>
      </c>
      <c r="F54" s="1">
        <v>0</v>
      </c>
      <c r="G54" s="1">
        <v>0</v>
      </c>
      <c r="H54" s="1">
        <v>1</v>
      </c>
      <c r="I54" s="1">
        <v>0</v>
      </c>
      <c r="J54" s="1">
        <v>2214</v>
      </c>
      <c r="K54" s="1">
        <v>62</v>
      </c>
      <c r="L54" s="1" t="s">
        <v>126</v>
      </c>
      <c r="M54" s="1">
        <v>0</v>
      </c>
      <c r="N54" s="1" t="s">
        <v>583</v>
      </c>
      <c r="O54" s="1">
        <v>1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1</v>
      </c>
      <c r="AB54" s="1" t="s">
        <v>725</v>
      </c>
    </row>
    <row r="55" spans="1:40" ht="12.95">
      <c r="A55" s="8">
        <v>44577</v>
      </c>
      <c r="B55" s="1" t="s">
        <v>734</v>
      </c>
      <c r="C55" s="1">
        <v>0</v>
      </c>
      <c r="D55" s="1">
        <v>1</v>
      </c>
      <c r="E55" s="1">
        <v>0</v>
      </c>
      <c r="F55" s="1">
        <v>0</v>
      </c>
      <c r="G55" s="1">
        <v>0</v>
      </c>
      <c r="H55" s="1">
        <v>1</v>
      </c>
      <c r="I55" s="1">
        <v>0</v>
      </c>
      <c r="J55" s="1">
        <v>1645</v>
      </c>
      <c r="K55" s="1">
        <v>8</v>
      </c>
      <c r="L55" s="1" t="s">
        <v>126</v>
      </c>
      <c r="M55" s="1">
        <v>0</v>
      </c>
      <c r="N55" s="1" t="s">
        <v>346</v>
      </c>
      <c r="O55" s="1">
        <v>1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1</v>
      </c>
      <c r="AB55" s="1" t="s">
        <v>735</v>
      </c>
    </row>
    <row r="56" spans="1:40" ht="12.95">
      <c r="A56" s="8">
        <v>44578</v>
      </c>
      <c r="B56" s="1" t="s">
        <v>736</v>
      </c>
      <c r="C56" s="1">
        <v>0</v>
      </c>
      <c r="D56" s="1">
        <v>1</v>
      </c>
      <c r="E56" s="1">
        <v>0</v>
      </c>
      <c r="F56" s="1">
        <v>0</v>
      </c>
      <c r="G56" s="1">
        <v>0</v>
      </c>
      <c r="H56" s="1">
        <v>1</v>
      </c>
      <c r="I56" s="1">
        <v>0</v>
      </c>
      <c r="J56" s="1">
        <v>3391</v>
      </c>
      <c r="K56" s="1">
        <v>65</v>
      </c>
      <c r="L56" s="1" t="s">
        <v>126</v>
      </c>
      <c r="M56" s="1">
        <v>0</v>
      </c>
      <c r="N56" s="1" t="s">
        <v>737</v>
      </c>
      <c r="O56" s="1">
        <v>1</v>
      </c>
      <c r="P56" s="1">
        <v>0</v>
      </c>
      <c r="Q56" s="1">
        <v>0</v>
      </c>
      <c r="R56" s="1">
        <v>0</v>
      </c>
      <c r="S56" s="1">
        <v>0</v>
      </c>
      <c r="T56" s="1">
        <v>1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</row>
    <row r="57" spans="1:40" ht="12.95">
      <c r="A57" s="8">
        <v>44578</v>
      </c>
      <c r="B57" s="1" t="s">
        <v>738</v>
      </c>
      <c r="C57" s="1">
        <v>0</v>
      </c>
      <c r="D57" s="1">
        <v>1</v>
      </c>
      <c r="E57" s="1">
        <v>0</v>
      </c>
      <c r="F57" s="1">
        <v>0</v>
      </c>
      <c r="G57" s="1">
        <v>0</v>
      </c>
      <c r="H57" s="1">
        <v>1</v>
      </c>
      <c r="I57" s="1">
        <v>0</v>
      </c>
      <c r="J57" s="1">
        <v>1272</v>
      </c>
      <c r="K57" s="1">
        <v>12</v>
      </c>
      <c r="L57" s="1" t="s">
        <v>126</v>
      </c>
      <c r="M57" s="1">
        <v>0</v>
      </c>
      <c r="N57" s="1" t="s">
        <v>739</v>
      </c>
      <c r="O57" s="1">
        <v>1</v>
      </c>
      <c r="P57" s="1">
        <v>0</v>
      </c>
      <c r="Q57" s="1">
        <v>1</v>
      </c>
      <c r="R57" s="1">
        <v>0</v>
      </c>
      <c r="S57" s="1">
        <v>0</v>
      </c>
      <c r="T57" s="1">
        <v>1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</row>
    <row r="58" spans="1:40" ht="12.95">
      <c r="A58" s="8">
        <v>44578</v>
      </c>
      <c r="B58" s="1" t="s">
        <v>748</v>
      </c>
      <c r="C58" s="1">
        <v>0</v>
      </c>
      <c r="D58" s="1">
        <v>1</v>
      </c>
      <c r="E58" s="1">
        <v>0</v>
      </c>
      <c r="F58" s="1">
        <v>0</v>
      </c>
      <c r="G58" s="1">
        <v>0</v>
      </c>
      <c r="H58" s="1">
        <v>1</v>
      </c>
      <c r="I58" s="1">
        <v>0</v>
      </c>
      <c r="J58" s="1">
        <v>1758</v>
      </c>
      <c r="K58" s="1">
        <v>7</v>
      </c>
      <c r="L58" s="1" t="s">
        <v>126</v>
      </c>
      <c r="M58" s="1">
        <v>0</v>
      </c>
      <c r="N58" s="1" t="s">
        <v>749</v>
      </c>
      <c r="O58" s="1">
        <v>1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1</v>
      </c>
      <c r="AB58" s="1" t="s">
        <v>750</v>
      </c>
    </row>
    <row r="59" spans="1:40" ht="12.95">
      <c r="A59" s="8">
        <v>44579</v>
      </c>
      <c r="B59" s="1" t="s">
        <v>751</v>
      </c>
      <c r="C59" s="1">
        <v>0</v>
      </c>
      <c r="D59" s="1">
        <v>1</v>
      </c>
      <c r="E59" s="1">
        <v>0</v>
      </c>
      <c r="F59" s="1">
        <v>0</v>
      </c>
      <c r="G59" s="1">
        <v>0</v>
      </c>
      <c r="H59" s="1">
        <v>1</v>
      </c>
      <c r="I59" s="1">
        <v>0</v>
      </c>
      <c r="J59" s="1">
        <v>4957</v>
      </c>
      <c r="K59" s="1">
        <v>55</v>
      </c>
      <c r="L59" s="1" t="s">
        <v>126</v>
      </c>
      <c r="M59" s="1">
        <v>0</v>
      </c>
      <c r="N59" s="1" t="s">
        <v>752</v>
      </c>
      <c r="O59" s="1">
        <v>1</v>
      </c>
      <c r="P59" s="1">
        <v>0</v>
      </c>
      <c r="Q59" s="1">
        <v>0</v>
      </c>
      <c r="R59" s="1">
        <v>0</v>
      </c>
      <c r="S59" s="1">
        <v>0</v>
      </c>
      <c r="T59" s="1">
        <v>1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</row>
    <row r="60" spans="1:40" ht="12.95">
      <c r="A60" s="8">
        <v>44579</v>
      </c>
      <c r="B60" s="1" t="s">
        <v>772</v>
      </c>
      <c r="C60" s="1">
        <v>0</v>
      </c>
      <c r="D60" s="1">
        <v>1</v>
      </c>
      <c r="E60" s="1">
        <v>0</v>
      </c>
      <c r="F60" s="1">
        <v>0</v>
      </c>
      <c r="G60" s="1">
        <v>0</v>
      </c>
      <c r="H60" s="1">
        <v>1</v>
      </c>
      <c r="I60" s="1">
        <v>0</v>
      </c>
      <c r="J60" s="1">
        <v>1804</v>
      </c>
      <c r="K60" s="1">
        <v>26</v>
      </c>
      <c r="L60" s="1" t="s">
        <v>126</v>
      </c>
      <c r="M60" s="1">
        <v>0</v>
      </c>
      <c r="N60" s="1" t="s">
        <v>758</v>
      </c>
      <c r="O60" s="1">
        <v>1</v>
      </c>
      <c r="P60" s="1">
        <v>0</v>
      </c>
      <c r="Q60" s="1">
        <v>0</v>
      </c>
      <c r="R60" s="1">
        <v>0</v>
      </c>
      <c r="S60" s="1">
        <v>0</v>
      </c>
      <c r="T60" s="1">
        <v>1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</row>
    <row r="61" spans="1:40" ht="12.95">
      <c r="A61" s="8">
        <v>44580</v>
      </c>
      <c r="B61" s="1" t="s">
        <v>761</v>
      </c>
      <c r="C61" s="1">
        <v>0</v>
      </c>
      <c r="D61" s="1">
        <v>1</v>
      </c>
      <c r="E61" s="1">
        <v>0</v>
      </c>
      <c r="F61" s="1">
        <v>0</v>
      </c>
      <c r="G61" s="1">
        <v>0</v>
      </c>
      <c r="H61" s="1">
        <v>1</v>
      </c>
      <c r="I61" s="1">
        <v>0</v>
      </c>
      <c r="J61" s="1">
        <v>1009</v>
      </c>
      <c r="K61" s="1">
        <v>12</v>
      </c>
      <c r="L61" s="1" t="s">
        <v>126</v>
      </c>
      <c r="M61" s="1">
        <v>0</v>
      </c>
      <c r="N61" s="1" t="s">
        <v>346</v>
      </c>
      <c r="O61" s="1">
        <v>1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1</v>
      </c>
      <c r="AB61" s="1" t="s">
        <v>762</v>
      </c>
    </row>
    <row r="62" spans="1:40" ht="12.95">
      <c r="A62" s="9" t="s">
        <v>242</v>
      </c>
      <c r="B62" s="9">
        <v>8</v>
      </c>
      <c r="C62" s="9">
        <f t="shared" ref="C62:M62" si="3">SUM(C54:C61)</f>
        <v>0</v>
      </c>
      <c r="D62" s="9">
        <f t="shared" si="3"/>
        <v>8</v>
      </c>
      <c r="E62" s="9">
        <f t="shared" si="3"/>
        <v>0</v>
      </c>
      <c r="F62" s="9">
        <f t="shared" si="3"/>
        <v>0</v>
      </c>
      <c r="G62" s="9">
        <f t="shared" si="3"/>
        <v>0</v>
      </c>
      <c r="H62" s="9">
        <f t="shared" si="3"/>
        <v>8</v>
      </c>
      <c r="I62" s="9">
        <f t="shared" si="3"/>
        <v>0</v>
      </c>
      <c r="J62" s="9">
        <f t="shared" si="3"/>
        <v>18050</v>
      </c>
      <c r="K62" s="9">
        <f t="shared" si="3"/>
        <v>247</v>
      </c>
      <c r="L62" s="9">
        <f t="shared" si="3"/>
        <v>0</v>
      </c>
      <c r="M62" s="9">
        <f t="shared" si="3"/>
        <v>0</v>
      </c>
      <c r="N62" s="9"/>
      <c r="O62" s="9">
        <f t="shared" ref="O62:AA62" si="4">SUM(O54:O61)</f>
        <v>8</v>
      </c>
      <c r="P62" s="9">
        <f t="shared" si="4"/>
        <v>0</v>
      </c>
      <c r="Q62" s="9">
        <f t="shared" si="4"/>
        <v>1</v>
      </c>
      <c r="R62" s="9">
        <f t="shared" si="4"/>
        <v>0</v>
      </c>
      <c r="S62" s="9">
        <f t="shared" si="4"/>
        <v>0</v>
      </c>
      <c r="T62" s="9">
        <f t="shared" si="4"/>
        <v>4</v>
      </c>
      <c r="U62" s="9">
        <f t="shared" si="4"/>
        <v>0</v>
      </c>
      <c r="V62" s="9">
        <f t="shared" si="4"/>
        <v>0</v>
      </c>
      <c r="W62" s="9">
        <f t="shared" si="4"/>
        <v>0</v>
      </c>
      <c r="X62" s="9">
        <f t="shared" si="4"/>
        <v>0</v>
      </c>
      <c r="Y62" s="9">
        <f t="shared" si="4"/>
        <v>0</v>
      </c>
      <c r="Z62" s="9">
        <f t="shared" si="4"/>
        <v>0</v>
      </c>
      <c r="AA62" s="9">
        <f t="shared" si="4"/>
        <v>4</v>
      </c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</row>
    <row r="65" spans="1:31" ht="12.95">
      <c r="O65" s="1" t="s">
        <v>0</v>
      </c>
    </row>
    <row r="66" spans="1:31" ht="12.95">
      <c r="A66" s="14" t="s">
        <v>2</v>
      </c>
      <c r="B66" s="52" t="s">
        <v>771</v>
      </c>
      <c r="O66" s="1" t="s">
        <v>4</v>
      </c>
      <c r="U66" s="1" t="s">
        <v>1</v>
      </c>
    </row>
    <row r="67" spans="1:31" ht="12.95">
      <c r="A67" s="14" t="s">
        <v>6</v>
      </c>
      <c r="B67" s="52" t="s">
        <v>381</v>
      </c>
      <c r="C67" s="1"/>
      <c r="D67" s="1"/>
      <c r="E67" s="1"/>
      <c r="F67" s="1"/>
      <c r="I67" s="1"/>
      <c r="J67" s="1"/>
      <c r="K67" s="1"/>
      <c r="O67" s="1" t="s">
        <v>8</v>
      </c>
      <c r="U67" s="1" t="s">
        <v>5</v>
      </c>
    </row>
    <row r="68" spans="1:31" ht="12.95">
      <c r="A68" s="14" t="s">
        <v>10</v>
      </c>
      <c r="B68" s="52">
        <v>124900</v>
      </c>
      <c r="C68" s="1"/>
      <c r="D68" s="1"/>
      <c r="E68" s="1"/>
      <c r="F68" s="1"/>
      <c r="I68" s="1"/>
      <c r="J68" s="1"/>
      <c r="K68" s="1"/>
      <c r="O68" s="1" t="s">
        <v>11</v>
      </c>
      <c r="U68" s="1" t="s">
        <v>9</v>
      </c>
    </row>
    <row r="69" spans="1:31" ht="12.95">
      <c r="A69" s="14" t="s">
        <v>13</v>
      </c>
      <c r="B69" s="52" t="s">
        <v>147</v>
      </c>
      <c r="N69" s="1"/>
      <c r="O69" s="1" t="s">
        <v>15</v>
      </c>
      <c r="P69" s="1"/>
      <c r="Q69" s="1"/>
      <c r="R69" s="1"/>
      <c r="S69" s="1"/>
      <c r="T69" s="1"/>
      <c r="U69" s="1" t="s">
        <v>12</v>
      </c>
      <c r="AD69" s="1"/>
    </row>
    <row r="70" spans="1:31" ht="12.95">
      <c r="A70" s="14" t="s">
        <v>16</v>
      </c>
      <c r="B70" s="52">
        <v>34</v>
      </c>
      <c r="O70" s="1" t="s">
        <v>17</v>
      </c>
    </row>
    <row r="71" spans="1:31" ht="12.95">
      <c r="O71" s="1"/>
    </row>
    <row r="72" spans="1:31" ht="12.95">
      <c r="B72" s="1"/>
      <c r="C72" s="112" t="s">
        <v>121</v>
      </c>
      <c r="D72" s="113"/>
      <c r="E72" s="113"/>
      <c r="F72" s="113"/>
      <c r="G72" s="113"/>
      <c r="H72" s="113"/>
      <c r="I72" s="113"/>
      <c r="J72" s="114" t="s">
        <v>122</v>
      </c>
      <c r="K72" s="113"/>
      <c r="L72" s="113"/>
      <c r="O72" s="115" t="s">
        <v>123</v>
      </c>
      <c r="P72" s="113"/>
      <c r="Q72" s="113"/>
      <c r="R72" s="113"/>
      <c r="S72" s="113"/>
      <c r="T72" s="113"/>
      <c r="U72" s="116" t="s">
        <v>124</v>
      </c>
      <c r="V72" s="113"/>
      <c r="W72" s="113"/>
      <c r="X72" s="113"/>
      <c r="Y72" s="7" t="s">
        <v>125</v>
      </c>
      <c r="Z72" s="7"/>
      <c r="AA72" s="7"/>
      <c r="AE72" s="1"/>
    </row>
    <row r="73" spans="1:31" ht="12.95">
      <c r="A73" s="1"/>
      <c r="B73" s="1" t="s">
        <v>18</v>
      </c>
      <c r="C73" s="3" t="s">
        <v>19</v>
      </c>
      <c r="D73" s="3" t="s">
        <v>20</v>
      </c>
      <c r="E73" s="3" t="s">
        <v>21</v>
      </c>
      <c r="F73" s="3" t="s">
        <v>22</v>
      </c>
      <c r="G73" s="3" t="s">
        <v>23</v>
      </c>
      <c r="H73" s="3" t="s">
        <v>24</v>
      </c>
      <c r="I73" s="3" t="s">
        <v>25</v>
      </c>
      <c r="J73" s="4" t="s">
        <v>26</v>
      </c>
      <c r="K73" s="4" t="s">
        <v>27</v>
      </c>
      <c r="L73" s="4" t="s">
        <v>148</v>
      </c>
      <c r="M73" s="1" t="s">
        <v>13</v>
      </c>
      <c r="N73" s="1" t="s">
        <v>29</v>
      </c>
      <c r="O73" s="5" t="s">
        <v>30</v>
      </c>
      <c r="P73" s="5" t="s">
        <v>31</v>
      </c>
      <c r="Q73" s="5" t="s">
        <v>32</v>
      </c>
      <c r="R73" s="5" t="s">
        <v>33</v>
      </c>
      <c r="S73" s="5" t="s">
        <v>34</v>
      </c>
      <c r="T73" s="5" t="s">
        <v>35</v>
      </c>
      <c r="U73" s="6" t="s">
        <v>36</v>
      </c>
      <c r="V73" s="6" t="s">
        <v>37</v>
      </c>
      <c r="W73" s="6" t="s">
        <v>38</v>
      </c>
      <c r="X73" s="6" t="s">
        <v>39</v>
      </c>
      <c r="Y73" s="7" t="s">
        <v>40</v>
      </c>
      <c r="Z73" s="7" t="s">
        <v>41</v>
      </c>
      <c r="AA73" s="7" t="s">
        <v>42</v>
      </c>
      <c r="AE73" s="1"/>
    </row>
    <row r="74" spans="1:31" ht="12.95">
      <c r="A74" s="8">
        <v>44569</v>
      </c>
      <c r="B74" s="1" t="s">
        <v>773</v>
      </c>
      <c r="C74" s="1">
        <v>1</v>
      </c>
      <c r="D74" s="1">
        <v>0</v>
      </c>
      <c r="E74" s="1">
        <v>0</v>
      </c>
      <c r="F74" s="1">
        <v>0</v>
      </c>
      <c r="G74" s="1">
        <v>0</v>
      </c>
      <c r="H74" s="1">
        <v>1</v>
      </c>
      <c r="I74" s="1">
        <v>0</v>
      </c>
      <c r="J74" s="1">
        <v>2105</v>
      </c>
      <c r="K74" s="1">
        <v>73</v>
      </c>
      <c r="L74" s="1">
        <v>31</v>
      </c>
      <c r="M74" s="1">
        <v>0</v>
      </c>
      <c r="N74" s="1" t="s">
        <v>774</v>
      </c>
      <c r="O74" s="1">
        <v>1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</row>
    <row r="75" spans="1:31" ht="12.95">
      <c r="A75" s="8">
        <v>44571</v>
      </c>
      <c r="B75" s="1" t="s">
        <v>775</v>
      </c>
      <c r="C75" s="1">
        <v>0</v>
      </c>
      <c r="D75" s="1">
        <v>1</v>
      </c>
      <c r="E75" s="1">
        <v>0</v>
      </c>
      <c r="F75" s="1">
        <v>0</v>
      </c>
      <c r="G75" s="1">
        <v>0</v>
      </c>
      <c r="H75" s="1">
        <v>1</v>
      </c>
      <c r="I75" s="1">
        <v>0</v>
      </c>
      <c r="J75" s="1">
        <v>302</v>
      </c>
      <c r="K75" s="1">
        <v>27</v>
      </c>
      <c r="L75" s="1">
        <v>20</v>
      </c>
      <c r="M75" s="1">
        <v>0</v>
      </c>
      <c r="N75" s="1" t="s">
        <v>776</v>
      </c>
      <c r="O75" s="1">
        <v>1</v>
      </c>
      <c r="P75" s="1">
        <v>0</v>
      </c>
      <c r="Q75" s="1">
        <v>0</v>
      </c>
      <c r="R75" s="1">
        <v>0</v>
      </c>
      <c r="S75" s="1">
        <v>0</v>
      </c>
      <c r="T75" s="1">
        <v>1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</row>
    <row r="76" spans="1:31" ht="12.95">
      <c r="A76" s="8">
        <v>44571</v>
      </c>
      <c r="B76" s="1" t="s">
        <v>777</v>
      </c>
      <c r="C76" s="1">
        <v>1</v>
      </c>
      <c r="D76" s="1">
        <v>0</v>
      </c>
      <c r="E76" s="1">
        <v>0</v>
      </c>
      <c r="F76" s="1">
        <v>0</v>
      </c>
      <c r="G76" s="1">
        <v>0</v>
      </c>
      <c r="H76" s="1">
        <v>1</v>
      </c>
      <c r="I76" s="1">
        <v>0</v>
      </c>
      <c r="J76" s="1">
        <v>1432</v>
      </c>
      <c r="K76" s="1">
        <v>97</v>
      </c>
      <c r="L76" s="1">
        <v>57</v>
      </c>
      <c r="M76" s="1">
        <v>0</v>
      </c>
      <c r="N76" s="1" t="s">
        <v>778</v>
      </c>
      <c r="O76" s="1">
        <v>1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</row>
    <row r="77" spans="1:31" ht="12.95">
      <c r="A77" s="8">
        <v>44571</v>
      </c>
      <c r="B77" s="1" t="s">
        <v>779</v>
      </c>
      <c r="C77" s="1">
        <v>1</v>
      </c>
      <c r="D77" s="1">
        <v>0</v>
      </c>
      <c r="E77" s="1">
        <v>0</v>
      </c>
      <c r="F77" s="1">
        <v>0</v>
      </c>
      <c r="G77" s="1">
        <v>0</v>
      </c>
      <c r="H77" s="1">
        <v>1</v>
      </c>
      <c r="I77" s="1">
        <v>0</v>
      </c>
      <c r="J77" s="1">
        <v>3103</v>
      </c>
      <c r="K77" s="1">
        <v>294</v>
      </c>
      <c r="L77" s="1">
        <v>130</v>
      </c>
      <c r="M77" s="1">
        <v>0</v>
      </c>
      <c r="N77" s="1" t="s">
        <v>780</v>
      </c>
      <c r="O77" s="1">
        <v>1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1</v>
      </c>
      <c r="Z77" s="1">
        <v>0</v>
      </c>
      <c r="AA77" s="1">
        <v>0</v>
      </c>
      <c r="AB77" s="1" t="s">
        <v>780</v>
      </c>
    </row>
    <row r="78" spans="1:31" ht="12.95">
      <c r="A78" s="8">
        <v>44572</v>
      </c>
      <c r="B78" s="1" t="s">
        <v>716</v>
      </c>
      <c r="C78" s="1">
        <v>1</v>
      </c>
      <c r="D78" s="1">
        <v>0</v>
      </c>
      <c r="E78" s="1">
        <v>0</v>
      </c>
      <c r="F78" s="1">
        <v>0</v>
      </c>
      <c r="G78" s="1">
        <v>0</v>
      </c>
      <c r="H78" s="1">
        <v>1</v>
      </c>
      <c r="I78" s="1">
        <v>0</v>
      </c>
      <c r="J78" s="1">
        <f>223+148</f>
        <v>371</v>
      </c>
      <c r="K78" s="1">
        <f>8+17</f>
        <v>25</v>
      </c>
      <c r="L78" s="1">
        <f>11</f>
        <v>11</v>
      </c>
      <c r="M78" s="1">
        <v>0</v>
      </c>
      <c r="N78" s="1" t="s">
        <v>717</v>
      </c>
      <c r="O78" s="1">
        <v>1</v>
      </c>
      <c r="P78" s="1">
        <v>1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1</v>
      </c>
      <c r="AB78" s="1" t="s">
        <v>718</v>
      </c>
      <c r="AC78" s="1" t="s">
        <v>781</v>
      </c>
    </row>
    <row r="79" spans="1:31" ht="12.95">
      <c r="A79" s="8">
        <v>44572</v>
      </c>
      <c r="B79" s="1" t="s">
        <v>782</v>
      </c>
      <c r="I79" s="1" t="s">
        <v>783</v>
      </c>
    </row>
    <row r="80" spans="1:31" ht="12.95">
      <c r="A80" s="8">
        <v>44572</v>
      </c>
      <c r="B80" s="1" t="s">
        <v>721</v>
      </c>
      <c r="C80" s="1">
        <v>1</v>
      </c>
      <c r="D80" s="1">
        <v>0</v>
      </c>
      <c r="E80" s="1">
        <v>0</v>
      </c>
      <c r="F80" s="1">
        <v>0</v>
      </c>
      <c r="G80" s="1">
        <v>0</v>
      </c>
      <c r="H80" s="1">
        <v>1</v>
      </c>
      <c r="I80" s="1">
        <v>0</v>
      </c>
      <c r="J80" s="1">
        <v>402</v>
      </c>
      <c r="K80" s="1">
        <v>107</v>
      </c>
      <c r="L80" s="1">
        <v>13</v>
      </c>
      <c r="M80" s="1">
        <v>0</v>
      </c>
      <c r="N80" s="1" t="s">
        <v>370</v>
      </c>
      <c r="O80" s="1">
        <v>1</v>
      </c>
      <c r="P80" s="1">
        <v>1</v>
      </c>
      <c r="Q80" s="1">
        <v>0</v>
      </c>
      <c r="R80" s="1">
        <v>0</v>
      </c>
      <c r="S80" s="1">
        <v>0</v>
      </c>
      <c r="T80" s="1">
        <v>1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</row>
    <row r="81" spans="1:28" ht="12.95">
      <c r="A81" s="8">
        <v>44573</v>
      </c>
      <c r="B81" s="1" t="s">
        <v>784</v>
      </c>
      <c r="C81" s="1">
        <v>1</v>
      </c>
      <c r="D81" s="1">
        <v>0</v>
      </c>
      <c r="E81" s="1">
        <v>0</v>
      </c>
      <c r="F81" s="1">
        <v>0</v>
      </c>
      <c r="G81" s="1">
        <v>0</v>
      </c>
      <c r="H81" s="1">
        <v>1</v>
      </c>
      <c r="I81" s="1">
        <v>0</v>
      </c>
      <c r="J81" s="1">
        <v>1256</v>
      </c>
      <c r="K81" s="1">
        <v>90</v>
      </c>
      <c r="L81" s="1">
        <v>35</v>
      </c>
      <c r="M81" s="1">
        <v>0</v>
      </c>
      <c r="N81" s="1" t="s">
        <v>785</v>
      </c>
      <c r="O81" s="1">
        <v>1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 t="s">
        <v>675</v>
      </c>
    </row>
    <row r="82" spans="1:28" ht="12.95">
      <c r="A82" s="8">
        <v>44573</v>
      </c>
      <c r="B82" s="1" t="s">
        <v>786</v>
      </c>
      <c r="C82" s="1">
        <v>1</v>
      </c>
      <c r="D82" s="1">
        <v>0</v>
      </c>
      <c r="E82" s="1">
        <v>0</v>
      </c>
      <c r="F82" s="1">
        <v>0</v>
      </c>
      <c r="G82" s="1">
        <v>0</v>
      </c>
      <c r="H82" s="1">
        <v>1</v>
      </c>
      <c r="I82" s="1">
        <v>0</v>
      </c>
      <c r="J82" s="1">
        <v>8673</v>
      </c>
      <c r="K82" s="1">
        <v>247</v>
      </c>
      <c r="L82" s="1">
        <v>236</v>
      </c>
      <c r="M82" s="1">
        <v>0</v>
      </c>
      <c r="N82" s="1" t="s">
        <v>787</v>
      </c>
      <c r="O82" s="1">
        <v>1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1</v>
      </c>
      <c r="AA82" s="1">
        <v>1</v>
      </c>
      <c r="AB82" s="1" t="s">
        <v>788</v>
      </c>
    </row>
    <row r="83" spans="1:28" ht="12.95">
      <c r="A83" s="8">
        <v>44573</v>
      </c>
      <c r="B83" s="1" t="s">
        <v>789</v>
      </c>
      <c r="C83" s="1">
        <v>0</v>
      </c>
      <c r="D83" s="1">
        <v>1</v>
      </c>
      <c r="E83" s="1">
        <v>0</v>
      </c>
      <c r="F83" s="1">
        <v>0</v>
      </c>
      <c r="G83" s="1">
        <v>0</v>
      </c>
      <c r="H83" s="1">
        <v>1</v>
      </c>
      <c r="I83" s="1">
        <v>0</v>
      </c>
      <c r="J83" s="1">
        <v>970</v>
      </c>
      <c r="K83" s="1">
        <v>75</v>
      </c>
      <c r="L83" s="1">
        <v>26</v>
      </c>
      <c r="M83" s="1">
        <v>0</v>
      </c>
      <c r="N83" s="1" t="s">
        <v>607</v>
      </c>
      <c r="O83" s="1">
        <v>1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</row>
    <row r="84" spans="1:28" ht="12.95">
      <c r="A84" s="8">
        <v>44574</v>
      </c>
      <c r="B84" s="1" t="s">
        <v>790</v>
      </c>
      <c r="C84" s="1">
        <v>1</v>
      </c>
      <c r="D84" s="1">
        <v>0</v>
      </c>
      <c r="E84" s="1">
        <v>0</v>
      </c>
      <c r="F84" s="1">
        <v>0</v>
      </c>
      <c r="G84" s="1">
        <v>0</v>
      </c>
      <c r="H84" s="1">
        <v>1</v>
      </c>
      <c r="I84" s="1">
        <v>0</v>
      </c>
      <c r="J84" s="1">
        <v>2175</v>
      </c>
      <c r="K84" s="1">
        <v>89</v>
      </c>
      <c r="L84" s="1">
        <v>44</v>
      </c>
      <c r="M84" s="1">
        <v>0</v>
      </c>
      <c r="N84" s="1" t="s">
        <v>791</v>
      </c>
      <c r="O84" s="1">
        <v>1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1</v>
      </c>
      <c r="AB84" s="1" t="s">
        <v>792</v>
      </c>
    </row>
    <row r="85" spans="1:28" ht="12.95">
      <c r="A85" s="8">
        <v>44574</v>
      </c>
      <c r="B85" s="1" t="s">
        <v>793</v>
      </c>
      <c r="C85" s="1">
        <v>1</v>
      </c>
      <c r="D85" s="1">
        <v>0</v>
      </c>
      <c r="E85" s="1">
        <v>0</v>
      </c>
      <c r="F85" s="1">
        <v>0</v>
      </c>
      <c r="G85" s="1">
        <v>0</v>
      </c>
      <c r="H85" s="1">
        <v>1</v>
      </c>
      <c r="I85" s="1">
        <v>0</v>
      </c>
      <c r="J85" s="1">
        <v>1333</v>
      </c>
      <c r="K85" s="1">
        <v>92</v>
      </c>
      <c r="L85" s="1">
        <v>20</v>
      </c>
      <c r="M85" s="1">
        <v>0</v>
      </c>
      <c r="N85" s="1" t="s">
        <v>607</v>
      </c>
      <c r="O85" s="1">
        <v>1</v>
      </c>
      <c r="P85" s="1">
        <v>0</v>
      </c>
      <c r="Q85" s="1">
        <v>0</v>
      </c>
      <c r="R85" s="1">
        <v>0</v>
      </c>
      <c r="S85" s="1">
        <v>0</v>
      </c>
      <c r="T85" s="1">
        <v>1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1</v>
      </c>
      <c r="AB85" s="1" t="s">
        <v>792</v>
      </c>
    </row>
    <row r="86" spans="1:28" ht="12.95">
      <c r="A86" s="8">
        <v>44575</v>
      </c>
      <c r="B86" s="1" t="s">
        <v>794</v>
      </c>
      <c r="I86" s="1" t="s">
        <v>188</v>
      </c>
    </row>
    <row r="87" spans="1:28" ht="12.95">
      <c r="A87" s="8">
        <v>44575</v>
      </c>
      <c r="B87" s="1" t="s">
        <v>795</v>
      </c>
      <c r="I87" s="1" t="s">
        <v>188</v>
      </c>
    </row>
    <row r="88" spans="1:28" ht="12.95">
      <c r="A88" s="8">
        <v>44576</v>
      </c>
      <c r="B88" s="1" t="s">
        <v>796</v>
      </c>
      <c r="C88" s="1">
        <v>1</v>
      </c>
      <c r="D88" s="1">
        <v>0</v>
      </c>
      <c r="E88" s="1">
        <v>0</v>
      </c>
      <c r="F88" s="1">
        <v>1</v>
      </c>
      <c r="G88" s="1">
        <v>0</v>
      </c>
      <c r="H88" s="1">
        <v>1</v>
      </c>
      <c r="I88" s="1">
        <v>0</v>
      </c>
      <c r="J88" s="1">
        <v>390</v>
      </c>
      <c r="K88" s="1">
        <v>34</v>
      </c>
      <c r="L88" s="1">
        <v>22</v>
      </c>
      <c r="M88" s="1">
        <v>0</v>
      </c>
      <c r="N88" s="1" t="s">
        <v>797</v>
      </c>
      <c r="O88" s="1">
        <v>1</v>
      </c>
      <c r="P88" s="1">
        <v>0</v>
      </c>
      <c r="Q88" s="1">
        <v>0</v>
      </c>
      <c r="R88" s="1">
        <v>0</v>
      </c>
      <c r="S88" s="1">
        <v>0</v>
      </c>
      <c r="T88" s="1">
        <v>1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</row>
    <row r="89" spans="1:28" ht="12.95">
      <c r="A89" s="8">
        <v>44577</v>
      </c>
      <c r="B89" s="1" t="s">
        <v>798</v>
      </c>
      <c r="C89" s="1">
        <v>0</v>
      </c>
      <c r="D89" s="1">
        <v>1</v>
      </c>
      <c r="E89" s="1">
        <v>0</v>
      </c>
      <c r="F89" s="1">
        <v>0</v>
      </c>
      <c r="G89" s="1">
        <v>0</v>
      </c>
      <c r="H89" s="1">
        <v>1</v>
      </c>
      <c r="I89" s="1">
        <v>0</v>
      </c>
      <c r="J89" s="1">
        <v>162</v>
      </c>
      <c r="K89" s="1">
        <v>85</v>
      </c>
      <c r="L89" s="1">
        <v>40</v>
      </c>
      <c r="M89" s="1">
        <v>0</v>
      </c>
      <c r="N89" s="1" t="s">
        <v>346</v>
      </c>
      <c r="O89" s="1">
        <v>1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1</v>
      </c>
      <c r="AB89" s="1" t="s">
        <v>735</v>
      </c>
    </row>
    <row r="90" spans="1:28" ht="12.95">
      <c r="A90" s="8">
        <v>44578</v>
      </c>
      <c r="B90" s="1" t="s">
        <v>799</v>
      </c>
      <c r="C90" s="1">
        <v>0</v>
      </c>
      <c r="D90" s="1">
        <v>1</v>
      </c>
      <c r="E90" s="1">
        <v>0</v>
      </c>
      <c r="F90" s="1">
        <v>0</v>
      </c>
      <c r="G90" s="1">
        <v>0</v>
      </c>
      <c r="H90" s="1">
        <v>1</v>
      </c>
      <c r="I90" s="1">
        <v>0</v>
      </c>
      <c r="J90" s="1">
        <v>487</v>
      </c>
      <c r="K90" s="1">
        <v>43</v>
      </c>
      <c r="L90" s="1">
        <v>14</v>
      </c>
      <c r="M90" s="1">
        <v>0</v>
      </c>
      <c r="N90" s="1" t="s">
        <v>739</v>
      </c>
      <c r="O90" s="1">
        <v>1</v>
      </c>
      <c r="P90" s="1">
        <v>0</v>
      </c>
      <c r="Q90" s="1">
        <v>1</v>
      </c>
      <c r="R90" s="1">
        <v>0</v>
      </c>
      <c r="S90" s="1">
        <v>0</v>
      </c>
      <c r="T90" s="1">
        <v>1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</row>
    <row r="91" spans="1:28" ht="12.95">
      <c r="A91" s="8">
        <v>44578</v>
      </c>
      <c r="B91" s="1" t="s">
        <v>740</v>
      </c>
      <c r="C91" s="1">
        <v>0</v>
      </c>
      <c r="D91" s="1">
        <v>1</v>
      </c>
      <c r="E91" s="1">
        <v>0</v>
      </c>
      <c r="F91" s="1">
        <v>0</v>
      </c>
      <c r="G91" s="1">
        <v>0</v>
      </c>
      <c r="H91" s="1">
        <v>1</v>
      </c>
      <c r="I91" s="1">
        <v>0</v>
      </c>
      <c r="J91" s="1">
        <v>814</v>
      </c>
      <c r="K91" s="1">
        <v>46</v>
      </c>
      <c r="L91" s="1">
        <v>24</v>
      </c>
      <c r="M91" s="1">
        <v>0</v>
      </c>
      <c r="N91" s="1" t="s">
        <v>741</v>
      </c>
      <c r="O91" s="1">
        <v>1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 t="s">
        <v>742</v>
      </c>
    </row>
    <row r="92" spans="1:28" ht="12.95">
      <c r="A92" s="8">
        <v>44578</v>
      </c>
      <c r="B92" s="1" t="s">
        <v>800</v>
      </c>
      <c r="C92" s="1">
        <v>0</v>
      </c>
      <c r="D92" s="1">
        <v>1</v>
      </c>
      <c r="E92" s="1">
        <v>0</v>
      </c>
      <c r="F92" s="1">
        <v>0</v>
      </c>
      <c r="G92" s="1">
        <v>0</v>
      </c>
      <c r="H92" s="1">
        <v>1</v>
      </c>
      <c r="I92" s="1">
        <v>0</v>
      </c>
      <c r="J92" s="1">
        <v>326</v>
      </c>
      <c r="K92" s="1">
        <v>16</v>
      </c>
      <c r="L92" s="1">
        <v>13</v>
      </c>
      <c r="M92" s="1">
        <v>0</v>
      </c>
      <c r="N92" s="1" t="s">
        <v>801</v>
      </c>
      <c r="O92" s="1">
        <v>1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1</v>
      </c>
      <c r="AB92" s="1" t="s">
        <v>802</v>
      </c>
    </row>
    <row r="93" spans="1:28" ht="12.95">
      <c r="A93" s="8">
        <v>44578</v>
      </c>
      <c r="B93" s="1" t="s">
        <v>746</v>
      </c>
      <c r="C93" s="1">
        <v>0</v>
      </c>
      <c r="D93" s="1">
        <v>1</v>
      </c>
      <c r="E93" s="1">
        <v>0</v>
      </c>
      <c r="F93" s="1">
        <v>0</v>
      </c>
      <c r="G93" s="1">
        <v>0</v>
      </c>
      <c r="H93" s="1">
        <v>1</v>
      </c>
      <c r="I93" s="1">
        <v>0</v>
      </c>
      <c r="J93" s="1">
        <v>131</v>
      </c>
      <c r="K93" s="1">
        <v>16</v>
      </c>
      <c r="L93" s="1">
        <v>12</v>
      </c>
      <c r="M93" s="1">
        <v>0</v>
      </c>
      <c r="N93" s="1" t="s">
        <v>747</v>
      </c>
      <c r="O93" s="1">
        <v>1</v>
      </c>
      <c r="P93" s="1">
        <v>0</v>
      </c>
      <c r="Q93" s="1">
        <v>1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</row>
    <row r="94" spans="1:28" ht="12.95">
      <c r="A94" s="8">
        <v>44578</v>
      </c>
      <c r="B94" s="1" t="s">
        <v>803</v>
      </c>
      <c r="C94" s="1">
        <v>0</v>
      </c>
      <c r="D94" s="1">
        <v>1</v>
      </c>
      <c r="E94" s="1">
        <v>0</v>
      </c>
      <c r="F94" s="1">
        <v>1</v>
      </c>
      <c r="G94" s="1">
        <v>0</v>
      </c>
      <c r="H94" s="1">
        <v>1</v>
      </c>
      <c r="I94" s="1">
        <v>0</v>
      </c>
      <c r="J94" s="1">
        <v>265</v>
      </c>
      <c r="K94" s="1">
        <v>13</v>
      </c>
      <c r="L94" s="1">
        <v>5</v>
      </c>
      <c r="M94" s="1">
        <v>0</v>
      </c>
      <c r="N94" s="1" t="s">
        <v>804</v>
      </c>
      <c r="O94" s="1">
        <v>0</v>
      </c>
      <c r="P94" s="1">
        <v>0</v>
      </c>
      <c r="Q94" s="1">
        <v>1</v>
      </c>
      <c r="R94" s="1">
        <v>0</v>
      </c>
      <c r="S94" s="1">
        <v>0</v>
      </c>
      <c r="T94" s="1">
        <v>1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</row>
    <row r="95" spans="1:28" ht="12.95">
      <c r="A95" s="8">
        <v>44578</v>
      </c>
      <c r="B95" s="1" t="s">
        <v>805</v>
      </c>
      <c r="C95" s="1">
        <v>0</v>
      </c>
      <c r="D95" s="1">
        <v>1</v>
      </c>
      <c r="E95" s="1">
        <v>0</v>
      </c>
      <c r="F95" s="1">
        <v>0</v>
      </c>
      <c r="G95" s="1">
        <v>0</v>
      </c>
      <c r="H95" s="1">
        <v>1</v>
      </c>
      <c r="I95" s="1">
        <v>0</v>
      </c>
      <c r="J95" s="1">
        <v>1984</v>
      </c>
      <c r="K95" s="1">
        <v>56</v>
      </c>
      <c r="L95" s="1">
        <v>54</v>
      </c>
      <c r="M95" s="1">
        <v>0</v>
      </c>
      <c r="N95" s="1" t="s">
        <v>749</v>
      </c>
      <c r="O95" s="1">
        <v>1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1</v>
      </c>
      <c r="AB95" s="1" t="s">
        <v>750</v>
      </c>
    </row>
    <row r="96" spans="1:28" ht="12.95">
      <c r="A96" s="8">
        <v>44579</v>
      </c>
      <c r="B96" s="1" t="s">
        <v>751</v>
      </c>
      <c r="C96" s="1">
        <v>0</v>
      </c>
      <c r="D96" s="1">
        <v>1</v>
      </c>
      <c r="E96" s="1">
        <v>0</v>
      </c>
      <c r="F96" s="1">
        <v>0</v>
      </c>
      <c r="G96" s="1">
        <v>0</v>
      </c>
      <c r="H96" s="1">
        <v>1</v>
      </c>
      <c r="I96" s="1">
        <v>0</v>
      </c>
      <c r="J96" s="1">
        <f>1771+520</f>
        <v>2291</v>
      </c>
      <c r="K96" s="1">
        <f>87+13</f>
        <v>100</v>
      </c>
      <c r="L96" s="1">
        <f>49+11</f>
        <v>60</v>
      </c>
      <c r="M96" s="1">
        <v>0</v>
      </c>
      <c r="N96" s="1" t="s">
        <v>752</v>
      </c>
      <c r="O96" s="1">
        <v>1</v>
      </c>
      <c r="P96" s="1">
        <v>0</v>
      </c>
      <c r="Q96" s="1">
        <v>0</v>
      </c>
      <c r="R96" s="1">
        <v>0</v>
      </c>
      <c r="S96" s="1">
        <v>0</v>
      </c>
      <c r="T96" s="1">
        <v>1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</row>
    <row r="97" spans="1:40" ht="12.95">
      <c r="A97" s="8">
        <v>44579</v>
      </c>
      <c r="B97" s="1" t="s">
        <v>806</v>
      </c>
      <c r="C97" s="1">
        <v>0</v>
      </c>
      <c r="D97" s="1">
        <v>1</v>
      </c>
      <c r="E97" s="1">
        <v>0</v>
      </c>
      <c r="F97" s="1">
        <v>0</v>
      </c>
      <c r="G97" s="1">
        <v>0</v>
      </c>
      <c r="H97" s="1">
        <v>1</v>
      </c>
      <c r="I97" s="1">
        <v>0</v>
      </c>
      <c r="J97" s="1">
        <v>293</v>
      </c>
      <c r="K97" s="1">
        <v>21</v>
      </c>
      <c r="L97" s="1">
        <v>13</v>
      </c>
      <c r="M97" s="1">
        <v>0</v>
      </c>
      <c r="N97" s="1" t="s">
        <v>756</v>
      </c>
      <c r="O97" s="1">
        <v>1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</row>
    <row r="98" spans="1:40" ht="12.95">
      <c r="A98" s="8">
        <v>44579</v>
      </c>
      <c r="B98" s="1" t="s">
        <v>807</v>
      </c>
      <c r="C98" s="1">
        <v>0</v>
      </c>
      <c r="D98" s="1">
        <v>1</v>
      </c>
      <c r="E98" s="1">
        <v>0</v>
      </c>
      <c r="F98" s="1">
        <v>0</v>
      </c>
      <c r="G98" s="1">
        <v>0</v>
      </c>
      <c r="H98" s="1">
        <v>1</v>
      </c>
      <c r="I98" s="1">
        <v>0</v>
      </c>
      <c r="J98" s="1">
        <v>157</v>
      </c>
      <c r="K98" s="1">
        <v>6</v>
      </c>
      <c r="L98" s="1">
        <v>9</v>
      </c>
      <c r="M98" s="1">
        <v>0</v>
      </c>
      <c r="N98" s="1" t="s">
        <v>808</v>
      </c>
      <c r="O98" s="1">
        <v>1</v>
      </c>
      <c r="P98" s="1">
        <v>0</v>
      </c>
      <c r="Q98" s="1">
        <v>0</v>
      </c>
      <c r="R98" s="1">
        <v>0</v>
      </c>
      <c r="S98" s="1">
        <v>0</v>
      </c>
      <c r="T98" s="1">
        <v>1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1</v>
      </c>
      <c r="AB98" s="1" t="s">
        <v>809</v>
      </c>
    </row>
    <row r="99" spans="1:40" ht="12.95">
      <c r="A99" s="8">
        <v>44580</v>
      </c>
      <c r="B99" s="1" t="s">
        <v>761</v>
      </c>
      <c r="C99" s="1">
        <v>0</v>
      </c>
      <c r="D99" s="1">
        <v>1</v>
      </c>
      <c r="E99" s="1">
        <v>0</v>
      </c>
      <c r="F99" s="1">
        <v>0</v>
      </c>
      <c r="G99" s="1">
        <v>0</v>
      </c>
      <c r="H99" s="1">
        <v>1</v>
      </c>
      <c r="I99" s="1">
        <v>0</v>
      </c>
      <c r="J99" s="1">
        <v>622</v>
      </c>
      <c r="K99" s="1">
        <v>25</v>
      </c>
      <c r="L99" s="1">
        <v>21</v>
      </c>
      <c r="M99" s="1">
        <v>0</v>
      </c>
      <c r="N99" s="1" t="s">
        <v>346</v>
      </c>
      <c r="O99" s="1">
        <v>1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1</v>
      </c>
      <c r="AB99" s="1" t="s">
        <v>762</v>
      </c>
    </row>
    <row r="100" spans="1:40" ht="12.95">
      <c r="A100" s="8">
        <v>44580</v>
      </c>
      <c r="B100" s="1" t="s">
        <v>810</v>
      </c>
      <c r="C100" s="1">
        <v>1</v>
      </c>
      <c r="D100" s="1">
        <v>0</v>
      </c>
      <c r="E100" s="1">
        <v>0</v>
      </c>
      <c r="F100" s="1">
        <v>0</v>
      </c>
      <c r="G100" s="1" t="s">
        <v>47</v>
      </c>
      <c r="H100" s="1">
        <v>0</v>
      </c>
      <c r="I100" s="1">
        <v>1</v>
      </c>
      <c r="J100" s="1">
        <v>263</v>
      </c>
      <c r="K100" s="1">
        <v>57</v>
      </c>
      <c r="L100" s="1">
        <v>15</v>
      </c>
      <c r="M100" s="1">
        <v>0</v>
      </c>
      <c r="N100" s="1" t="s">
        <v>104</v>
      </c>
      <c r="O100" s="1">
        <v>1</v>
      </c>
      <c r="P100" s="1">
        <v>0</v>
      </c>
      <c r="Q100" s="1">
        <v>0</v>
      </c>
      <c r="R100" s="1">
        <v>1</v>
      </c>
      <c r="S100" s="1">
        <v>1</v>
      </c>
      <c r="T100" s="1">
        <v>1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</row>
    <row r="101" spans="1:40" ht="12.95">
      <c r="A101" s="8">
        <v>44580</v>
      </c>
      <c r="B101" s="1" t="s">
        <v>811</v>
      </c>
      <c r="C101" s="1">
        <v>1</v>
      </c>
      <c r="D101" s="1">
        <v>0</v>
      </c>
      <c r="E101" s="1">
        <v>0</v>
      </c>
      <c r="F101" s="1">
        <v>0</v>
      </c>
      <c r="G101" s="1">
        <v>0</v>
      </c>
      <c r="H101" s="1">
        <v>1</v>
      </c>
      <c r="I101" s="1">
        <v>0</v>
      </c>
      <c r="J101" s="1">
        <v>2111</v>
      </c>
      <c r="K101" s="1">
        <v>187</v>
      </c>
      <c r="L101" s="1">
        <v>62</v>
      </c>
      <c r="M101" s="1">
        <v>0</v>
      </c>
      <c r="N101" s="1" t="s">
        <v>812</v>
      </c>
      <c r="O101" s="1">
        <v>1</v>
      </c>
      <c r="P101" s="1">
        <v>0</v>
      </c>
      <c r="Q101" s="1">
        <v>0</v>
      </c>
      <c r="R101" s="1">
        <v>0</v>
      </c>
      <c r="S101" s="1">
        <v>0</v>
      </c>
      <c r="T101" s="1">
        <v>1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</row>
    <row r="102" spans="1:40" ht="12.95">
      <c r="A102" s="8">
        <v>44581</v>
      </c>
      <c r="B102" s="1" t="s">
        <v>813</v>
      </c>
      <c r="C102" s="1">
        <v>1</v>
      </c>
      <c r="D102" s="1">
        <v>0</v>
      </c>
      <c r="E102" s="1">
        <v>0</v>
      </c>
      <c r="F102" s="1">
        <v>0</v>
      </c>
      <c r="G102" s="1">
        <v>0</v>
      </c>
      <c r="H102" s="1">
        <v>1</v>
      </c>
      <c r="I102" s="1">
        <v>0</v>
      </c>
      <c r="J102" s="1">
        <f>2092+337</f>
        <v>2429</v>
      </c>
      <c r="K102" s="1">
        <f>228+25</f>
        <v>253</v>
      </c>
      <c r="L102" s="1">
        <v>50</v>
      </c>
      <c r="M102" s="1">
        <v>0</v>
      </c>
      <c r="N102" s="1" t="s">
        <v>814</v>
      </c>
      <c r="O102" s="1">
        <v>1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</row>
    <row r="103" spans="1:40" ht="12.95">
      <c r="A103" s="8">
        <v>44581</v>
      </c>
      <c r="B103" s="1" t="s">
        <v>764</v>
      </c>
      <c r="C103" s="1">
        <v>0</v>
      </c>
      <c r="D103" s="1">
        <v>1</v>
      </c>
      <c r="E103" s="1">
        <v>0</v>
      </c>
      <c r="F103" s="1">
        <v>0</v>
      </c>
      <c r="G103" s="1">
        <v>0</v>
      </c>
      <c r="H103" s="1">
        <v>1</v>
      </c>
      <c r="I103" s="1">
        <v>0</v>
      </c>
      <c r="J103" s="1">
        <v>797</v>
      </c>
      <c r="K103" s="1">
        <v>12</v>
      </c>
      <c r="L103" s="1">
        <v>26</v>
      </c>
      <c r="M103" s="1">
        <v>0</v>
      </c>
      <c r="N103" s="1" t="s">
        <v>765</v>
      </c>
      <c r="O103" s="1">
        <v>1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1</v>
      </c>
      <c r="AB103" s="1" t="s">
        <v>766</v>
      </c>
    </row>
    <row r="104" spans="1:40" ht="12.95">
      <c r="A104" s="8">
        <v>44581</v>
      </c>
      <c r="B104" s="1" t="s">
        <v>815</v>
      </c>
      <c r="C104" s="1">
        <v>0</v>
      </c>
      <c r="D104" s="1">
        <v>1</v>
      </c>
      <c r="E104" s="1">
        <v>0</v>
      </c>
      <c r="F104" s="1">
        <v>0</v>
      </c>
      <c r="G104" s="1">
        <v>0</v>
      </c>
      <c r="H104" s="1">
        <v>1</v>
      </c>
      <c r="I104" s="1">
        <v>0</v>
      </c>
      <c r="J104" s="1">
        <v>587</v>
      </c>
      <c r="K104" s="1">
        <v>54</v>
      </c>
      <c r="L104" s="1">
        <v>28</v>
      </c>
      <c r="M104" s="1">
        <v>0</v>
      </c>
      <c r="N104" s="1" t="s">
        <v>578</v>
      </c>
      <c r="O104" s="1">
        <v>1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</row>
    <row r="105" spans="1:40" ht="12.95">
      <c r="A105" s="8">
        <v>44581</v>
      </c>
      <c r="B105" s="1" t="s">
        <v>816</v>
      </c>
      <c r="I105" s="1" t="s">
        <v>188</v>
      </c>
    </row>
    <row r="106" spans="1:40" ht="12.95">
      <c r="A106" s="8">
        <v>44582</v>
      </c>
      <c r="B106" s="1" t="s">
        <v>817</v>
      </c>
      <c r="C106" s="1">
        <v>1</v>
      </c>
      <c r="D106" s="1">
        <v>0</v>
      </c>
      <c r="E106" s="1">
        <v>0</v>
      </c>
      <c r="F106" s="1">
        <v>1</v>
      </c>
      <c r="G106" s="1">
        <v>0</v>
      </c>
      <c r="H106" s="1">
        <v>0</v>
      </c>
      <c r="I106" s="1">
        <v>1</v>
      </c>
      <c r="J106" s="1">
        <v>272</v>
      </c>
      <c r="K106" s="1">
        <v>56</v>
      </c>
      <c r="L106" s="1">
        <v>57</v>
      </c>
      <c r="M106" s="1">
        <v>0</v>
      </c>
      <c r="N106" s="1" t="s">
        <v>104</v>
      </c>
      <c r="O106" s="1">
        <v>1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</row>
    <row r="107" spans="1:40" ht="12.95">
      <c r="A107" s="8">
        <v>44582</v>
      </c>
      <c r="B107" s="1" t="s">
        <v>818</v>
      </c>
      <c r="I107" s="1" t="s">
        <v>165</v>
      </c>
    </row>
    <row r="108" spans="1:40" ht="12.95">
      <c r="A108" s="9" t="s">
        <v>819</v>
      </c>
      <c r="B108" s="9">
        <v>34</v>
      </c>
      <c r="C108" s="9">
        <f t="shared" ref="C108:F108" si="5">SUM(C74:C107)</f>
        <v>14</v>
      </c>
      <c r="D108" s="9">
        <f t="shared" si="5"/>
        <v>15</v>
      </c>
      <c r="E108" s="9">
        <f t="shared" si="5"/>
        <v>0</v>
      </c>
      <c r="F108" s="9">
        <f t="shared" si="5"/>
        <v>3</v>
      </c>
      <c r="G108" s="9" t="s">
        <v>659</v>
      </c>
      <c r="H108" s="9">
        <f t="shared" ref="H108:M108" si="6">SUM(H74:H107)</f>
        <v>27</v>
      </c>
      <c r="I108" s="9">
        <f t="shared" si="6"/>
        <v>2</v>
      </c>
      <c r="J108" s="9">
        <f t="shared" si="6"/>
        <v>36503</v>
      </c>
      <c r="K108" s="9">
        <f t="shared" si="6"/>
        <v>2296</v>
      </c>
      <c r="L108" s="9">
        <f t="shared" si="6"/>
        <v>1148</v>
      </c>
      <c r="M108" s="9">
        <f t="shared" si="6"/>
        <v>0</v>
      </c>
      <c r="N108" s="9"/>
      <c r="O108" s="9">
        <f t="shared" ref="O108:AA108" si="7">SUM(O74:O107)</f>
        <v>28</v>
      </c>
      <c r="P108" s="9">
        <f t="shared" si="7"/>
        <v>2</v>
      </c>
      <c r="Q108" s="9">
        <f t="shared" si="7"/>
        <v>3</v>
      </c>
      <c r="R108" s="9">
        <f t="shared" si="7"/>
        <v>1</v>
      </c>
      <c r="S108" s="9">
        <f t="shared" si="7"/>
        <v>1</v>
      </c>
      <c r="T108" s="9">
        <f t="shared" si="7"/>
        <v>10</v>
      </c>
      <c r="U108" s="9">
        <f t="shared" si="7"/>
        <v>0</v>
      </c>
      <c r="V108" s="9">
        <f t="shared" si="7"/>
        <v>0</v>
      </c>
      <c r="W108" s="9">
        <f t="shared" si="7"/>
        <v>0</v>
      </c>
      <c r="X108" s="9">
        <f t="shared" si="7"/>
        <v>0</v>
      </c>
      <c r="Y108" s="9">
        <f t="shared" si="7"/>
        <v>1</v>
      </c>
      <c r="Z108" s="9">
        <f t="shared" si="7"/>
        <v>1</v>
      </c>
      <c r="AA108" s="9">
        <f t="shared" si="7"/>
        <v>10</v>
      </c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</row>
    <row r="109" spans="1:40" ht="12.95">
      <c r="I109" s="1" t="s">
        <v>820</v>
      </c>
    </row>
  </sheetData>
  <mergeCells count="12">
    <mergeCell ref="C72:I72"/>
    <mergeCell ref="J72:L72"/>
    <mergeCell ref="O72:T72"/>
    <mergeCell ref="U72:X72"/>
    <mergeCell ref="C8:I8"/>
    <mergeCell ref="J8:L8"/>
    <mergeCell ref="O8:T8"/>
    <mergeCell ref="U8:X8"/>
    <mergeCell ref="J52:L52"/>
    <mergeCell ref="O52:T52"/>
    <mergeCell ref="U52:X52"/>
    <mergeCell ref="C52:I52"/>
  </mergeCells>
  <pageMargins left="0" right="0" top="0" bottom="0" header="0" footer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summaryBelow="0" summaryRight="0"/>
  </sheetPr>
  <dimension ref="A1:AN93"/>
  <sheetViews>
    <sheetView topLeftCell="A97" workbookViewId="0">
      <selection activeCell="B84" sqref="B84:B88"/>
    </sheetView>
  </sheetViews>
  <sheetFormatPr defaultColWidth="12.42578125" defaultRowHeight="15.75" customHeight="1"/>
  <cols>
    <col min="1" max="1" width="17.7109375" customWidth="1"/>
  </cols>
  <sheetData>
    <row r="1" spans="1:31" ht="15.75" customHeight="1">
      <c r="A1" s="2" t="s">
        <v>2</v>
      </c>
      <c r="B1" s="104" t="s">
        <v>821</v>
      </c>
      <c r="O1" s="1" t="s">
        <v>0</v>
      </c>
      <c r="U1" s="1" t="s">
        <v>1</v>
      </c>
    </row>
    <row r="2" spans="1:31" ht="15.75" customHeight="1">
      <c r="A2" s="2" t="s">
        <v>6</v>
      </c>
      <c r="B2" s="104" t="s">
        <v>7</v>
      </c>
      <c r="O2" s="1" t="s">
        <v>4</v>
      </c>
      <c r="U2" s="1" t="s">
        <v>5</v>
      </c>
    </row>
    <row r="3" spans="1:31" ht="15.75" customHeight="1">
      <c r="A3" s="2" t="s">
        <v>10</v>
      </c>
      <c r="B3" s="104">
        <v>303542</v>
      </c>
      <c r="C3" s="1"/>
      <c r="D3" s="1"/>
      <c r="E3" s="1"/>
      <c r="F3" s="1"/>
      <c r="I3" s="1"/>
      <c r="J3" s="1"/>
      <c r="K3" s="1"/>
      <c r="O3" s="1" t="s">
        <v>8</v>
      </c>
      <c r="U3" s="1" t="s">
        <v>9</v>
      </c>
    </row>
    <row r="4" spans="1:31" ht="15.75" customHeight="1">
      <c r="A4" s="2" t="s">
        <v>13</v>
      </c>
      <c r="B4" s="104" t="s">
        <v>822</v>
      </c>
      <c r="C4" s="1"/>
      <c r="D4" s="1"/>
      <c r="E4" s="1"/>
      <c r="F4" s="1"/>
      <c r="I4" s="1"/>
      <c r="J4" s="1"/>
      <c r="K4" s="1"/>
      <c r="O4" s="1" t="s">
        <v>11</v>
      </c>
      <c r="U4" s="1" t="s">
        <v>12</v>
      </c>
    </row>
    <row r="5" spans="1:31" ht="15.75" customHeight="1">
      <c r="A5" s="2" t="s">
        <v>242</v>
      </c>
      <c r="B5" s="104">
        <v>66</v>
      </c>
      <c r="N5" s="1"/>
      <c r="O5" s="1" t="s">
        <v>15</v>
      </c>
      <c r="P5" s="1"/>
      <c r="Q5" s="1"/>
      <c r="R5" s="1"/>
      <c r="S5" s="1"/>
      <c r="T5" s="1"/>
      <c r="AD5" s="1"/>
    </row>
    <row r="6" spans="1:31" ht="15.75" customHeight="1">
      <c r="O6" s="1" t="s">
        <v>17</v>
      </c>
    </row>
    <row r="7" spans="1:31" ht="15.75" customHeight="1">
      <c r="O7" s="1"/>
    </row>
    <row r="8" spans="1:31" ht="15.75" customHeight="1">
      <c r="B8" s="1"/>
      <c r="C8" s="112" t="s">
        <v>121</v>
      </c>
      <c r="D8" s="113"/>
      <c r="E8" s="113"/>
      <c r="F8" s="113"/>
      <c r="G8" s="113"/>
      <c r="H8" s="113"/>
      <c r="I8" s="113"/>
      <c r="J8" s="114" t="s">
        <v>122</v>
      </c>
      <c r="K8" s="113"/>
      <c r="L8" s="113"/>
      <c r="O8" s="115" t="s">
        <v>123</v>
      </c>
      <c r="P8" s="113"/>
      <c r="Q8" s="113"/>
      <c r="R8" s="113"/>
      <c r="S8" s="113"/>
      <c r="T8" s="113"/>
      <c r="U8" s="116" t="s">
        <v>124</v>
      </c>
      <c r="V8" s="113"/>
      <c r="W8" s="113"/>
      <c r="X8" s="113"/>
      <c r="Y8" s="7" t="s">
        <v>125</v>
      </c>
      <c r="Z8" s="7"/>
      <c r="AA8" s="7"/>
      <c r="AE8" s="1"/>
    </row>
    <row r="9" spans="1:31" ht="15.75" customHeight="1">
      <c r="A9" s="1"/>
      <c r="B9" s="1" t="s">
        <v>18</v>
      </c>
      <c r="C9" s="3" t="s">
        <v>19</v>
      </c>
      <c r="D9" s="3" t="s">
        <v>20</v>
      </c>
      <c r="E9" s="3" t="s">
        <v>21</v>
      </c>
      <c r="F9" s="3" t="s">
        <v>22</v>
      </c>
      <c r="G9" s="3" t="s">
        <v>23</v>
      </c>
      <c r="H9" s="3" t="s">
        <v>24</v>
      </c>
      <c r="I9" s="3" t="s">
        <v>25</v>
      </c>
      <c r="J9" s="4" t="s">
        <v>26</v>
      </c>
      <c r="K9" s="4" t="s">
        <v>27</v>
      </c>
      <c r="L9" s="4" t="s">
        <v>28</v>
      </c>
      <c r="M9" s="1" t="s">
        <v>13</v>
      </c>
      <c r="N9" s="1" t="s">
        <v>29</v>
      </c>
      <c r="O9" s="5" t="s">
        <v>30</v>
      </c>
      <c r="P9" s="5" t="s">
        <v>31</v>
      </c>
      <c r="Q9" s="5" t="s">
        <v>32</v>
      </c>
      <c r="R9" s="5" t="s">
        <v>33</v>
      </c>
      <c r="S9" s="5" t="s">
        <v>34</v>
      </c>
      <c r="T9" s="5" t="s">
        <v>35</v>
      </c>
      <c r="U9" s="6" t="s">
        <v>36</v>
      </c>
      <c r="V9" s="6" t="s">
        <v>37</v>
      </c>
      <c r="W9" s="6" t="s">
        <v>38</v>
      </c>
      <c r="X9" s="6" t="s">
        <v>39</v>
      </c>
      <c r="Y9" s="7" t="s">
        <v>40</v>
      </c>
      <c r="Z9" s="7" t="s">
        <v>41</v>
      </c>
      <c r="AA9" s="7" t="s">
        <v>42</v>
      </c>
      <c r="AE9" s="1"/>
    </row>
    <row r="10" spans="1:31" ht="15.75" customHeight="1">
      <c r="A10" s="8">
        <v>44571</v>
      </c>
      <c r="B10" s="1" t="s">
        <v>823</v>
      </c>
      <c r="C10" s="1">
        <v>0</v>
      </c>
      <c r="D10" s="1">
        <v>1</v>
      </c>
      <c r="E10" s="1">
        <v>0</v>
      </c>
      <c r="F10" s="1">
        <v>0</v>
      </c>
      <c r="G10" s="1">
        <v>0</v>
      </c>
      <c r="H10" s="1">
        <v>0</v>
      </c>
      <c r="I10" s="1">
        <v>1</v>
      </c>
      <c r="J10" s="1">
        <v>2200</v>
      </c>
      <c r="K10" s="1">
        <v>1200</v>
      </c>
      <c r="L10" s="1">
        <v>193</v>
      </c>
      <c r="M10" s="1">
        <v>0</v>
      </c>
      <c r="N10" s="1" t="s">
        <v>824</v>
      </c>
      <c r="O10" s="1">
        <v>1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</row>
    <row r="11" spans="1:31" ht="15.75" customHeight="1">
      <c r="A11" s="8">
        <v>44572</v>
      </c>
      <c r="B11" s="1" t="s">
        <v>825</v>
      </c>
      <c r="C11" s="1">
        <v>0</v>
      </c>
      <c r="D11" s="1">
        <v>0</v>
      </c>
      <c r="E11" s="1">
        <v>1</v>
      </c>
      <c r="F11" s="1">
        <v>1</v>
      </c>
      <c r="G11" s="1">
        <v>0</v>
      </c>
      <c r="H11" s="1">
        <v>0</v>
      </c>
      <c r="I11" s="1">
        <v>1</v>
      </c>
      <c r="J11" s="1">
        <v>1000</v>
      </c>
      <c r="K11" s="1">
        <v>552</v>
      </c>
      <c r="L11" s="1">
        <v>143</v>
      </c>
      <c r="M11" s="1">
        <v>0</v>
      </c>
      <c r="N11" s="1" t="s">
        <v>826</v>
      </c>
      <c r="O11" s="1">
        <v>1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</row>
    <row r="12" spans="1:31" ht="15.75" customHeight="1">
      <c r="A12" s="8">
        <v>44572</v>
      </c>
      <c r="B12" s="1" t="s">
        <v>827</v>
      </c>
      <c r="C12" s="1">
        <v>1</v>
      </c>
      <c r="D12" s="1">
        <v>0</v>
      </c>
      <c r="E12" s="1">
        <v>0</v>
      </c>
      <c r="F12" s="1">
        <v>0</v>
      </c>
      <c r="G12" s="1">
        <v>0</v>
      </c>
      <c r="H12" s="1">
        <v>1</v>
      </c>
      <c r="I12" s="1">
        <v>0</v>
      </c>
      <c r="J12" s="1">
        <v>8800</v>
      </c>
      <c r="K12" s="1">
        <v>2100</v>
      </c>
      <c r="L12" s="1">
        <v>242</v>
      </c>
      <c r="M12" s="1">
        <v>0</v>
      </c>
      <c r="N12" s="1" t="s">
        <v>828</v>
      </c>
      <c r="O12" s="1">
        <v>1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</row>
    <row r="13" spans="1:31" ht="15.75" customHeight="1">
      <c r="A13" s="8">
        <v>44573</v>
      </c>
      <c r="B13" s="1" t="s">
        <v>829</v>
      </c>
      <c r="C13" s="1">
        <v>0</v>
      </c>
      <c r="D13" s="1">
        <v>0</v>
      </c>
      <c r="E13" s="1">
        <v>1</v>
      </c>
      <c r="F13" s="1">
        <v>1</v>
      </c>
      <c r="G13" s="1">
        <v>0</v>
      </c>
      <c r="H13" s="1">
        <v>0</v>
      </c>
      <c r="I13" s="1">
        <v>1</v>
      </c>
      <c r="J13" s="1">
        <v>524</v>
      </c>
      <c r="K13" s="1">
        <v>167</v>
      </c>
      <c r="L13" s="1">
        <v>28</v>
      </c>
      <c r="M13" s="1">
        <v>0</v>
      </c>
      <c r="N13" s="1" t="s">
        <v>830</v>
      </c>
      <c r="O13" s="1">
        <v>1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</row>
    <row r="14" spans="1:31" ht="15.75" customHeight="1">
      <c r="A14" s="8">
        <v>44573</v>
      </c>
      <c r="B14" s="1" t="s">
        <v>831</v>
      </c>
      <c r="C14" s="1">
        <v>1</v>
      </c>
      <c r="D14" s="1">
        <v>0</v>
      </c>
      <c r="E14" s="1">
        <v>0</v>
      </c>
      <c r="F14" s="1">
        <v>0</v>
      </c>
      <c r="G14" s="1">
        <v>0</v>
      </c>
      <c r="H14" s="1">
        <v>1</v>
      </c>
      <c r="I14" s="1">
        <v>0</v>
      </c>
      <c r="J14" s="1">
        <v>20000</v>
      </c>
      <c r="K14" s="1">
        <v>5600</v>
      </c>
      <c r="L14" s="1">
        <v>544</v>
      </c>
      <c r="M14" s="1">
        <v>0</v>
      </c>
      <c r="N14" s="1" t="s">
        <v>607</v>
      </c>
      <c r="O14" s="1">
        <v>1</v>
      </c>
      <c r="P14" s="1">
        <v>1</v>
      </c>
      <c r="Q14" s="1">
        <v>0</v>
      </c>
      <c r="R14" s="1">
        <v>0</v>
      </c>
      <c r="S14" s="1">
        <v>0</v>
      </c>
      <c r="T14" s="1">
        <v>1</v>
      </c>
      <c r="U14" s="1">
        <v>0</v>
      </c>
      <c r="V14" s="1">
        <v>0</v>
      </c>
      <c r="W14" s="1">
        <v>0</v>
      </c>
      <c r="X14" s="1">
        <v>0</v>
      </c>
      <c r="Y14" s="1">
        <v>1</v>
      </c>
      <c r="Z14" s="1">
        <v>0</v>
      </c>
      <c r="AA14" s="1">
        <v>0</v>
      </c>
      <c r="AB14" s="1" t="s">
        <v>508</v>
      </c>
    </row>
    <row r="15" spans="1:31" ht="15.75" customHeight="1">
      <c r="A15" s="8">
        <v>44573</v>
      </c>
      <c r="B15" s="1" t="s">
        <v>832</v>
      </c>
      <c r="C15" s="1">
        <v>1</v>
      </c>
      <c r="D15" s="1">
        <v>0</v>
      </c>
      <c r="E15" s="1">
        <v>0</v>
      </c>
      <c r="F15" s="1">
        <v>0</v>
      </c>
      <c r="G15" s="1">
        <v>0</v>
      </c>
      <c r="H15" s="1">
        <v>1</v>
      </c>
      <c r="I15" s="1">
        <v>0</v>
      </c>
      <c r="J15" s="1">
        <v>4900</v>
      </c>
      <c r="K15" s="1">
        <v>1300</v>
      </c>
      <c r="L15" s="1">
        <v>182</v>
      </c>
      <c r="M15" s="1">
        <v>0</v>
      </c>
      <c r="N15" s="1" t="s">
        <v>833</v>
      </c>
      <c r="O15" s="1">
        <v>1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</row>
    <row r="16" spans="1:31" ht="15.75" customHeight="1">
      <c r="A16" s="8">
        <v>44573</v>
      </c>
      <c r="B16" s="1" t="s">
        <v>834</v>
      </c>
      <c r="C16" s="1">
        <v>1</v>
      </c>
      <c r="D16" s="1">
        <v>0</v>
      </c>
      <c r="E16" s="1">
        <v>0</v>
      </c>
      <c r="F16" s="1">
        <v>0</v>
      </c>
      <c r="G16" s="1">
        <v>0</v>
      </c>
      <c r="H16" s="1">
        <v>1</v>
      </c>
      <c r="I16" s="1">
        <v>0</v>
      </c>
      <c r="J16" s="1">
        <v>4400</v>
      </c>
      <c r="K16" s="1">
        <v>996</v>
      </c>
      <c r="L16" s="1">
        <v>180</v>
      </c>
      <c r="M16" s="1">
        <v>0</v>
      </c>
      <c r="N16" s="1" t="s">
        <v>835</v>
      </c>
      <c r="O16" s="1">
        <v>1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1</v>
      </c>
      <c r="Z16" s="1">
        <v>0</v>
      </c>
      <c r="AA16" s="1">
        <v>0</v>
      </c>
      <c r="AB16" s="1" t="s">
        <v>508</v>
      </c>
    </row>
    <row r="17" spans="1:28" ht="15.75" customHeight="1">
      <c r="A17" s="8">
        <v>44573</v>
      </c>
      <c r="B17" s="1" t="s">
        <v>836</v>
      </c>
      <c r="C17" s="1">
        <v>1</v>
      </c>
      <c r="D17" s="1">
        <v>0</v>
      </c>
      <c r="E17" s="1">
        <v>0</v>
      </c>
      <c r="F17" s="1">
        <v>0</v>
      </c>
      <c r="G17" s="1">
        <v>0</v>
      </c>
      <c r="H17" s="1">
        <v>1</v>
      </c>
      <c r="I17" s="1">
        <v>0</v>
      </c>
      <c r="J17" s="1">
        <v>6700</v>
      </c>
      <c r="K17" s="1">
        <v>1400</v>
      </c>
      <c r="L17" s="1">
        <v>703</v>
      </c>
      <c r="M17" s="1">
        <v>0</v>
      </c>
      <c r="N17" s="1" t="s">
        <v>454</v>
      </c>
      <c r="O17" s="1">
        <v>1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1</v>
      </c>
      <c r="Z17" s="1">
        <v>0</v>
      </c>
      <c r="AA17" s="1">
        <v>0</v>
      </c>
      <c r="AB17" s="1" t="s">
        <v>508</v>
      </c>
    </row>
    <row r="18" spans="1:28" ht="15.75" customHeight="1">
      <c r="A18" s="8">
        <v>44573</v>
      </c>
      <c r="B18" s="1" t="s">
        <v>837</v>
      </c>
      <c r="C18" s="1">
        <v>1</v>
      </c>
      <c r="D18" s="1">
        <v>0</v>
      </c>
      <c r="E18" s="1">
        <v>0</v>
      </c>
      <c r="F18" s="1">
        <v>0</v>
      </c>
      <c r="G18" s="1">
        <v>0</v>
      </c>
      <c r="H18" s="1">
        <v>1</v>
      </c>
      <c r="I18" s="1">
        <v>0</v>
      </c>
      <c r="J18" s="1">
        <v>7500</v>
      </c>
      <c r="K18" s="1">
        <v>3000</v>
      </c>
      <c r="L18" s="1">
        <v>483</v>
      </c>
      <c r="M18" s="1">
        <v>0</v>
      </c>
      <c r="N18" s="1" t="s">
        <v>838</v>
      </c>
      <c r="O18" s="1">
        <v>1</v>
      </c>
      <c r="P18" s="1">
        <v>0</v>
      </c>
      <c r="Q18" s="1">
        <v>1</v>
      </c>
      <c r="R18" s="1">
        <v>0</v>
      </c>
      <c r="S18" s="1">
        <v>0</v>
      </c>
      <c r="T18" s="1">
        <v>1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</row>
    <row r="19" spans="1:28" ht="15.75" customHeight="1">
      <c r="A19" s="8">
        <v>44573</v>
      </c>
      <c r="B19" s="1" t="s">
        <v>839</v>
      </c>
      <c r="C19" s="1">
        <v>1</v>
      </c>
      <c r="D19" s="1">
        <v>0</v>
      </c>
      <c r="E19" s="1">
        <v>0</v>
      </c>
      <c r="F19" s="1">
        <v>0</v>
      </c>
      <c r="G19" s="1">
        <v>0</v>
      </c>
      <c r="H19" s="1">
        <v>1</v>
      </c>
      <c r="I19" s="1">
        <v>0</v>
      </c>
      <c r="J19" s="1">
        <v>8500</v>
      </c>
      <c r="K19" s="1">
        <v>4700</v>
      </c>
      <c r="L19" s="1">
        <v>264</v>
      </c>
      <c r="M19" s="1">
        <v>0</v>
      </c>
      <c r="N19" s="1" t="s">
        <v>714</v>
      </c>
      <c r="O19" s="1">
        <v>1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1</v>
      </c>
      <c r="AA19" s="1">
        <v>0</v>
      </c>
      <c r="AB19" s="1" t="s">
        <v>840</v>
      </c>
    </row>
    <row r="20" spans="1:28" ht="15.75" customHeight="1">
      <c r="A20" s="8">
        <v>44573</v>
      </c>
      <c r="B20" s="1" t="s">
        <v>841</v>
      </c>
      <c r="C20" s="1">
        <v>0</v>
      </c>
      <c r="D20" s="1">
        <v>0</v>
      </c>
      <c r="E20" s="1">
        <v>1</v>
      </c>
      <c r="F20" s="1">
        <v>0</v>
      </c>
      <c r="G20" s="1">
        <v>0</v>
      </c>
      <c r="H20" s="1">
        <v>1</v>
      </c>
      <c r="I20" s="1">
        <v>0</v>
      </c>
      <c r="J20" s="1">
        <v>6100</v>
      </c>
      <c r="K20" s="1">
        <v>2400</v>
      </c>
      <c r="L20" s="1">
        <v>702</v>
      </c>
      <c r="M20" s="1">
        <v>0</v>
      </c>
      <c r="N20" s="1" t="s">
        <v>607</v>
      </c>
      <c r="O20" s="1">
        <v>1</v>
      </c>
      <c r="P20" s="1">
        <v>1</v>
      </c>
      <c r="Q20" s="1">
        <v>0</v>
      </c>
      <c r="R20" s="1">
        <v>0</v>
      </c>
      <c r="S20" s="1">
        <v>0</v>
      </c>
      <c r="T20" s="1">
        <v>1</v>
      </c>
      <c r="U20" s="1">
        <v>0</v>
      </c>
      <c r="V20" s="1">
        <v>0</v>
      </c>
      <c r="W20" s="1">
        <v>0</v>
      </c>
      <c r="X20" s="1">
        <v>0</v>
      </c>
      <c r="Y20" s="1">
        <v>1</v>
      </c>
      <c r="Z20" s="1">
        <v>0</v>
      </c>
      <c r="AA20" s="1">
        <v>0</v>
      </c>
      <c r="AB20" s="1" t="s">
        <v>508</v>
      </c>
    </row>
    <row r="21" spans="1:28" ht="15.75" customHeight="1">
      <c r="A21" s="8">
        <v>44573</v>
      </c>
      <c r="B21" s="1" t="s">
        <v>842</v>
      </c>
      <c r="C21" s="1">
        <v>0</v>
      </c>
      <c r="D21" s="1">
        <v>0</v>
      </c>
      <c r="E21" s="1">
        <v>0</v>
      </c>
      <c r="F21" s="1">
        <v>1</v>
      </c>
      <c r="G21" s="1">
        <v>0</v>
      </c>
      <c r="H21" s="1">
        <v>0</v>
      </c>
      <c r="I21" s="1">
        <v>1</v>
      </c>
      <c r="J21" s="1">
        <v>2600</v>
      </c>
      <c r="K21" s="1">
        <v>1000</v>
      </c>
      <c r="L21" s="1">
        <v>87</v>
      </c>
      <c r="M21" s="1">
        <v>0</v>
      </c>
      <c r="N21" s="1" t="s">
        <v>843</v>
      </c>
      <c r="O21" s="1">
        <v>1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1</v>
      </c>
      <c r="Z21" s="1">
        <v>0</v>
      </c>
      <c r="AA21" s="1">
        <v>0</v>
      </c>
      <c r="AB21" s="1" t="s">
        <v>508</v>
      </c>
    </row>
    <row r="22" spans="1:28" ht="15.75" customHeight="1">
      <c r="A22" s="8">
        <v>44574</v>
      </c>
      <c r="B22" s="1" t="s">
        <v>844</v>
      </c>
      <c r="C22" s="1">
        <v>0</v>
      </c>
      <c r="D22" s="1">
        <v>0</v>
      </c>
      <c r="E22" s="1">
        <v>1</v>
      </c>
      <c r="F22" s="1">
        <v>0</v>
      </c>
      <c r="G22" s="1">
        <v>0</v>
      </c>
      <c r="H22" s="1">
        <v>1</v>
      </c>
      <c r="I22" s="1">
        <v>0</v>
      </c>
      <c r="J22" s="1">
        <v>6900</v>
      </c>
      <c r="K22" s="1">
        <v>2300</v>
      </c>
      <c r="L22" s="1">
        <v>825</v>
      </c>
      <c r="M22" s="1">
        <v>0</v>
      </c>
      <c r="N22" s="1" t="s">
        <v>441</v>
      </c>
      <c r="O22" s="1">
        <v>1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1</v>
      </c>
      <c r="Z22" s="1">
        <v>0</v>
      </c>
      <c r="AA22" s="1">
        <v>0</v>
      </c>
      <c r="AB22" s="1" t="s">
        <v>447</v>
      </c>
    </row>
    <row r="23" spans="1:28" ht="15.75" customHeight="1">
      <c r="A23" s="8">
        <v>44574</v>
      </c>
      <c r="B23" s="1" t="s">
        <v>845</v>
      </c>
      <c r="C23" s="1">
        <v>0</v>
      </c>
      <c r="D23" s="1">
        <v>0</v>
      </c>
      <c r="E23" s="1">
        <v>1</v>
      </c>
      <c r="F23" s="1">
        <v>0</v>
      </c>
      <c r="G23" s="1">
        <v>0</v>
      </c>
      <c r="H23" s="1">
        <v>1</v>
      </c>
      <c r="I23" s="1">
        <v>0</v>
      </c>
      <c r="J23" s="1">
        <v>6400</v>
      </c>
      <c r="K23" s="1">
        <v>1500</v>
      </c>
      <c r="L23" s="1">
        <v>374</v>
      </c>
      <c r="M23" s="1">
        <v>0</v>
      </c>
      <c r="N23" s="1" t="s">
        <v>441</v>
      </c>
      <c r="O23" s="1">
        <v>1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1</v>
      </c>
      <c r="Z23" s="1">
        <v>0</v>
      </c>
      <c r="AA23" s="1">
        <v>0</v>
      </c>
      <c r="AB23" s="1" t="s">
        <v>447</v>
      </c>
    </row>
    <row r="24" spans="1:28" ht="15.75" customHeight="1">
      <c r="A24" s="8">
        <v>44574</v>
      </c>
      <c r="B24" s="1" t="s">
        <v>846</v>
      </c>
      <c r="C24" s="1">
        <v>0</v>
      </c>
      <c r="D24" s="1">
        <v>0</v>
      </c>
      <c r="E24" s="1">
        <v>0</v>
      </c>
      <c r="F24" s="1">
        <v>1</v>
      </c>
      <c r="G24" s="1">
        <v>0</v>
      </c>
      <c r="H24" s="1">
        <v>0</v>
      </c>
      <c r="I24" s="1">
        <v>1</v>
      </c>
      <c r="J24" s="1">
        <v>1000</v>
      </c>
      <c r="K24" s="1">
        <v>743</v>
      </c>
      <c r="L24" s="1">
        <v>22</v>
      </c>
      <c r="M24" s="1">
        <v>0</v>
      </c>
      <c r="N24" s="1" t="s">
        <v>847</v>
      </c>
      <c r="O24" s="1">
        <v>1</v>
      </c>
      <c r="P24" s="1">
        <v>1</v>
      </c>
      <c r="Q24" s="1">
        <v>0</v>
      </c>
      <c r="R24" s="1">
        <v>1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</row>
    <row r="25" spans="1:28" ht="15.75" customHeight="1">
      <c r="A25" s="8">
        <v>44574</v>
      </c>
      <c r="B25" s="1" t="s">
        <v>848</v>
      </c>
      <c r="C25" s="1">
        <v>0</v>
      </c>
      <c r="D25" s="1">
        <v>0</v>
      </c>
      <c r="E25" s="1">
        <v>0</v>
      </c>
      <c r="F25" s="1">
        <v>1</v>
      </c>
      <c r="G25" s="1">
        <v>0</v>
      </c>
      <c r="H25" s="1">
        <v>0</v>
      </c>
      <c r="I25" s="1">
        <v>1</v>
      </c>
      <c r="J25" s="1">
        <v>998</v>
      </c>
      <c r="K25" s="1">
        <v>434</v>
      </c>
      <c r="L25" s="1">
        <v>79</v>
      </c>
      <c r="M25" s="1">
        <v>0</v>
      </c>
      <c r="N25" s="1" t="s">
        <v>441</v>
      </c>
      <c r="O25" s="1">
        <v>1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1</v>
      </c>
      <c r="Z25" s="1">
        <v>0</v>
      </c>
      <c r="AA25" s="1">
        <v>0</v>
      </c>
    </row>
    <row r="26" spans="1:28" ht="15.75" customHeight="1">
      <c r="A26" s="8">
        <v>44575</v>
      </c>
      <c r="B26" s="1" t="s">
        <v>849</v>
      </c>
      <c r="C26" s="1">
        <v>0</v>
      </c>
      <c r="D26" s="1">
        <v>0</v>
      </c>
      <c r="E26" s="1">
        <v>0</v>
      </c>
      <c r="F26" s="1">
        <v>1</v>
      </c>
      <c r="G26" s="1">
        <v>0</v>
      </c>
      <c r="H26" s="1">
        <v>0</v>
      </c>
      <c r="I26" s="1">
        <v>1</v>
      </c>
      <c r="J26" s="1">
        <v>578</v>
      </c>
      <c r="K26" s="1">
        <v>442</v>
      </c>
      <c r="L26" s="1">
        <v>6</v>
      </c>
      <c r="M26" s="1">
        <v>0</v>
      </c>
      <c r="N26" s="1" t="s">
        <v>847</v>
      </c>
      <c r="O26" s="1">
        <v>1</v>
      </c>
      <c r="P26" s="1">
        <v>1</v>
      </c>
      <c r="Q26" s="1">
        <v>0</v>
      </c>
      <c r="R26" s="1">
        <v>1</v>
      </c>
      <c r="S26" s="1">
        <v>0</v>
      </c>
      <c r="T26" s="1">
        <v>1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</row>
    <row r="27" spans="1:28" ht="15.75" customHeight="1">
      <c r="A27" s="8">
        <v>44575</v>
      </c>
      <c r="B27" s="1" t="s">
        <v>850</v>
      </c>
      <c r="C27" s="1">
        <v>0</v>
      </c>
      <c r="D27" s="1">
        <v>0</v>
      </c>
      <c r="E27" s="1">
        <v>1</v>
      </c>
      <c r="F27" s="1">
        <v>0</v>
      </c>
      <c r="G27" s="1">
        <v>0</v>
      </c>
      <c r="H27" s="1">
        <v>0</v>
      </c>
      <c r="I27" s="1">
        <v>1</v>
      </c>
      <c r="J27" s="1">
        <v>3800</v>
      </c>
      <c r="K27" s="1">
        <v>1100</v>
      </c>
      <c r="L27" s="1">
        <v>263</v>
      </c>
      <c r="M27" s="1">
        <v>0</v>
      </c>
      <c r="N27" s="1" t="s">
        <v>847</v>
      </c>
      <c r="O27" s="1">
        <v>1</v>
      </c>
      <c r="P27" s="1">
        <v>0</v>
      </c>
      <c r="Q27" s="1">
        <v>0</v>
      </c>
      <c r="R27" s="1">
        <v>1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</row>
    <row r="28" spans="1:28" ht="15.75" customHeight="1">
      <c r="A28" s="8">
        <v>44575</v>
      </c>
      <c r="B28" s="1" t="s">
        <v>851</v>
      </c>
      <c r="C28" s="1">
        <v>0</v>
      </c>
      <c r="D28" s="1">
        <v>0</v>
      </c>
      <c r="E28" s="1">
        <v>0</v>
      </c>
      <c r="F28" s="1">
        <v>1</v>
      </c>
      <c r="G28" s="1">
        <v>0</v>
      </c>
      <c r="H28" s="1">
        <v>0</v>
      </c>
      <c r="I28" s="1">
        <v>1</v>
      </c>
      <c r="J28" s="1">
        <v>1300</v>
      </c>
      <c r="K28" s="1">
        <v>448</v>
      </c>
      <c r="L28" s="1">
        <v>37</v>
      </c>
      <c r="M28" s="1">
        <v>0</v>
      </c>
      <c r="N28" s="1" t="s">
        <v>852</v>
      </c>
      <c r="O28" s="1">
        <v>1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</row>
    <row r="29" spans="1:28" ht="15.75" customHeight="1">
      <c r="A29" s="8">
        <v>44575</v>
      </c>
      <c r="B29" s="1" t="s">
        <v>853</v>
      </c>
      <c r="C29" s="1">
        <v>0</v>
      </c>
      <c r="D29" s="1">
        <v>0</v>
      </c>
      <c r="E29" s="1">
        <v>1</v>
      </c>
      <c r="F29" s="1">
        <v>0</v>
      </c>
      <c r="G29" s="1">
        <v>0</v>
      </c>
      <c r="H29" s="1">
        <v>1</v>
      </c>
      <c r="I29" s="1">
        <v>0</v>
      </c>
      <c r="J29" s="1">
        <v>6200</v>
      </c>
      <c r="K29" s="1">
        <v>2000</v>
      </c>
      <c r="L29" s="1">
        <v>295</v>
      </c>
      <c r="M29" s="1">
        <v>0</v>
      </c>
      <c r="N29" s="1" t="s">
        <v>21</v>
      </c>
      <c r="O29" s="1">
        <v>1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</row>
    <row r="30" spans="1:28" ht="15.75" customHeight="1">
      <c r="A30" s="8">
        <v>44575</v>
      </c>
      <c r="B30" s="1" t="s">
        <v>854</v>
      </c>
      <c r="C30" s="1">
        <v>0</v>
      </c>
      <c r="D30" s="1">
        <v>0</v>
      </c>
      <c r="E30" s="1">
        <v>0</v>
      </c>
      <c r="F30" s="1">
        <v>1</v>
      </c>
      <c r="G30" s="1">
        <v>0</v>
      </c>
      <c r="H30" s="1">
        <v>0</v>
      </c>
      <c r="I30" s="1">
        <v>1</v>
      </c>
      <c r="J30" s="1">
        <v>995</v>
      </c>
      <c r="K30" s="1">
        <v>517</v>
      </c>
      <c r="L30" s="1">
        <v>32</v>
      </c>
      <c r="M30" s="1">
        <v>0</v>
      </c>
      <c r="N30" s="1" t="s">
        <v>714</v>
      </c>
      <c r="O30" s="1">
        <v>1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 t="s">
        <v>855</v>
      </c>
    </row>
    <row r="31" spans="1:28" ht="15.75" customHeight="1">
      <c r="A31" s="8">
        <v>44575</v>
      </c>
      <c r="B31" s="1" t="s">
        <v>856</v>
      </c>
      <c r="C31" s="1">
        <v>0</v>
      </c>
      <c r="D31" s="1">
        <v>0</v>
      </c>
      <c r="E31" s="1">
        <v>0</v>
      </c>
      <c r="F31" s="1">
        <v>1</v>
      </c>
      <c r="G31" s="1">
        <v>0</v>
      </c>
      <c r="H31" s="1">
        <v>0</v>
      </c>
      <c r="I31" s="1">
        <v>1</v>
      </c>
      <c r="J31" s="1">
        <v>3500</v>
      </c>
      <c r="K31" s="1">
        <v>1300</v>
      </c>
      <c r="L31" s="1">
        <v>113</v>
      </c>
      <c r="M31" s="1">
        <v>0</v>
      </c>
      <c r="N31" s="1" t="s">
        <v>848</v>
      </c>
      <c r="O31" s="1">
        <v>1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</row>
    <row r="32" spans="1:28" ht="15.75" customHeight="1">
      <c r="A32" s="8">
        <v>44576</v>
      </c>
      <c r="B32" s="1" t="s">
        <v>857</v>
      </c>
      <c r="C32" s="1">
        <v>0</v>
      </c>
      <c r="D32" s="1">
        <v>0</v>
      </c>
      <c r="E32" s="1">
        <v>0</v>
      </c>
      <c r="F32" s="1">
        <v>1</v>
      </c>
      <c r="G32" s="1">
        <v>0</v>
      </c>
      <c r="H32" s="1">
        <v>0</v>
      </c>
      <c r="I32" s="1">
        <v>1</v>
      </c>
      <c r="J32" s="1">
        <v>941</v>
      </c>
      <c r="K32" s="1">
        <v>532</v>
      </c>
      <c r="L32" s="1">
        <v>28</v>
      </c>
      <c r="M32" s="1">
        <v>0</v>
      </c>
      <c r="N32" s="1" t="s">
        <v>441</v>
      </c>
      <c r="O32" s="1">
        <v>1</v>
      </c>
      <c r="P32" s="1">
        <v>0</v>
      </c>
      <c r="Q32" s="1">
        <v>0</v>
      </c>
      <c r="R32" s="1">
        <v>1</v>
      </c>
      <c r="S32" s="1">
        <v>0</v>
      </c>
      <c r="T32" s="1">
        <v>1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</row>
    <row r="33" spans="1:28" ht="15.75" customHeight="1">
      <c r="A33" s="8">
        <v>44577</v>
      </c>
      <c r="B33" s="1" t="s">
        <v>858</v>
      </c>
      <c r="C33" s="1">
        <v>0</v>
      </c>
      <c r="D33" s="1">
        <v>0</v>
      </c>
      <c r="E33" s="1">
        <v>1</v>
      </c>
      <c r="F33" s="1">
        <v>0</v>
      </c>
      <c r="G33" s="1">
        <v>0</v>
      </c>
      <c r="H33" s="1">
        <v>1</v>
      </c>
      <c r="I33" s="1">
        <v>0</v>
      </c>
      <c r="J33" s="1">
        <v>880</v>
      </c>
      <c r="K33" s="1">
        <v>245</v>
      </c>
      <c r="L33" s="1">
        <v>84</v>
      </c>
      <c r="M33" s="1">
        <v>0</v>
      </c>
      <c r="N33" s="1" t="s">
        <v>859</v>
      </c>
      <c r="O33" s="1">
        <v>1</v>
      </c>
      <c r="P33" s="1">
        <v>0</v>
      </c>
      <c r="Q33" s="1">
        <v>0</v>
      </c>
      <c r="R33" s="1">
        <v>0</v>
      </c>
      <c r="S33" s="1">
        <v>1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37" t="s">
        <v>860</v>
      </c>
    </row>
    <row r="34" spans="1:28" ht="15.75" customHeight="1">
      <c r="A34" s="8">
        <v>44577</v>
      </c>
      <c r="B34" s="1" t="s">
        <v>861</v>
      </c>
      <c r="C34" s="1">
        <v>1</v>
      </c>
      <c r="D34" s="1">
        <v>0</v>
      </c>
      <c r="E34" s="1">
        <v>0</v>
      </c>
      <c r="F34" s="1">
        <v>0</v>
      </c>
      <c r="G34" s="1">
        <v>0</v>
      </c>
      <c r="H34" s="1">
        <v>1</v>
      </c>
      <c r="I34" s="1">
        <v>0</v>
      </c>
      <c r="J34" s="1">
        <v>3500</v>
      </c>
      <c r="K34" s="1">
        <v>886</v>
      </c>
      <c r="L34" s="1">
        <v>66</v>
      </c>
      <c r="M34" s="1">
        <v>0</v>
      </c>
      <c r="N34" s="24" t="s">
        <v>862</v>
      </c>
      <c r="O34" s="1">
        <v>1</v>
      </c>
      <c r="P34" s="1">
        <v>1</v>
      </c>
      <c r="Q34" s="1">
        <v>0</v>
      </c>
      <c r="R34" s="1">
        <v>0</v>
      </c>
      <c r="S34" s="1">
        <v>0</v>
      </c>
      <c r="T34" s="1">
        <v>1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</row>
    <row r="35" spans="1:28" ht="15.75" customHeight="1">
      <c r="A35" s="8">
        <v>44577</v>
      </c>
      <c r="B35" s="1" t="s">
        <v>863</v>
      </c>
      <c r="C35" s="1">
        <v>0</v>
      </c>
      <c r="D35" s="1">
        <v>0</v>
      </c>
      <c r="E35" s="1">
        <v>1</v>
      </c>
      <c r="F35" s="1">
        <v>0</v>
      </c>
      <c r="G35" s="1">
        <v>0</v>
      </c>
      <c r="H35" s="1">
        <v>1</v>
      </c>
      <c r="I35" s="1">
        <v>0</v>
      </c>
      <c r="J35" s="1">
        <v>1000</v>
      </c>
      <c r="K35" s="1">
        <v>313</v>
      </c>
      <c r="L35" s="1">
        <v>19</v>
      </c>
      <c r="M35" s="1">
        <v>0</v>
      </c>
      <c r="N35" s="24" t="s">
        <v>862</v>
      </c>
      <c r="O35" s="1">
        <v>1</v>
      </c>
      <c r="P35" s="1">
        <v>0</v>
      </c>
      <c r="Q35" s="1">
        <v>0</v>
      </c>
      <c r="R35" s="1">
        <v>0</v>
      </c>
      <c r="S35" s="1">
        <v>1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</row>
    <row r="36" spans="1:28" ht="15.75" customHeight="1">
      <c r="A36" s="8">
        <v>44578</v>
      </c>
      <c r="B36" s="1" t="s">
        <v>864</v>
      </c>
      <c r="C36" s="1">
        <v>0</v>
      </c>
      <c r="D36" s="1">
        <v>0</v>
      </c>
      <c r="E36" s="1">
        <v>1</v>
      </c>
      <c r="F36" s="1">
        <v>0</v>
      </c>
      <c r="G36" s="1">
        <v>0</v>
      </c>
      <c r="H36" s="1">
        <v>1</v>
      </c>
      <c r="I36" s="1">
        <v>0</v>
      </c>
      <c r="J36" s="1">
        <v>1200</v>
      </c>
      <c r="K36" s="1">
        <v>236</v>
      </c>
      <c r="L36" s="1">
        <v>47</v>
      </c>
      <c r="M36" s="1">
        <v>0</v>
      </c>
      <c r="N36" s="24" t="s">
        <v>859</v>
      </c>
      <c r="O36" s="1">
        <v>1</v>
      </c>
      <c r="P36" s="1">
        <v>0</v>
      </c>
      <c r="Q36" s="1">
        <v>0</v>
      </c>
      <c r="R36" s="1">
        <v>0</v>
      </c>
      <c r="S36" s="1">
        <v>1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1</v>
      </c>
      <c r="AA36" s="1">
        <v>0</v>
      </c>
      <c r="AB36" s="1" t="s">
        <v>865</v>
      </c>
    </row>
    <row r="37" spans="1:28" ht="15.75" customHeight="1">
      <c r="A37" s="8">
        <v>44578</v>
      </c>
      <c r="B37" s="1" t="s">
        <v>866</v>
      </c>
      <c r="C37" s="1">
        <v>0</v>
      </c>
      <c r="D37" s="1">
        <v>1</v>
      </c>
      <c r="E37" s="1">
        <v>0</v>
      </c>
      <c r="F37" s="1">
        <v>0</v>
      </c>
      <c r="G37" s="1">
        <v>0</v>
      </c>
      <c r="H37" s="1">
        <v>1</v>
      </c>
      <c r="I37" s="1">
        <v>0</v>
      </c>
      <c r="J37" s="1">
        <v>2000</v>
      </c>
      <c r="K37" s="1">
        <v>463</v>
      </c>
      <c r="L37" s="1">
        <v>47</v>
      </c>
      <c r="M37" s="1">
        <v>0</v>
      </c>
      <c r="N37" s="24" t="s">
        <v>862</v>
      </c>
      <c r="O37" s="1">
        <v>0</v>
      </c>
      <c r="P37" s="1">
        <v>1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</row>
    <row r="38" spans="1:28" ht="15.75" customHeight="1">
      <c r="A38" s="8">
        <v>44578</v>
      </c>
      <c r="B38" s="1" t="s">
        <v>867</v>
      </c>
      <c r="C38" s="1">
        <v>0</v>
      </c>
      <c r="D38" s="1">
        <v>1</v>
      </c>
      <c r="E38" s="1">
        <v>0</v>
      </c>
      <c r="F38" s="1">
        <v>0</v>
      </c>
      <c r="G38" s="1">
        <v>0</v>
      </c>
      <c r="H38" s="1">
        <v>1</v>
      </c>
      <c r="I38" s="1">
        <v>0</v>
      </c>
      <c r="J38" s="1">
        <v>4100</v>
      </c>
      <c r="K38" s="1">
        <v>658</v>
      </c>
      <c r="L38" s="1">
        <v>63</v>
      </c>
      <c r="M38" s="1">
        <v>0</v>
      </c>
      <c r="N38" s="1" t="s">
        <v>868</v>
      </c>
      <c r="O38" s="1">
        <v>1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1</v>
      </c>
      <c r="AB38" s="1" t="s">
        <v>869</v>
      </c>
    </row>
    <row r="39" spans="1:28" ht="15.75" customHeight="1">
      <c r="A39" s="8">
        <v>44578</v>
      </c>
      <c r="B39" s="1" t="s">
        <v>870</v>
      </c>
      <c r="C39" s="1">
        <v>0</v>
      </c>
      <c r="D39" s="1">
        <v>0</v>
      </c>
      <c r="E39" s="1">
        <v>1</v>
      </c>
      <c r="F39" s="1">
        <v>0</v>
      </c>
      <c r="G39" s="1">
        <v>0</v>
      </c>
      <c r="H39" s="1">
        <v>1</v>
      </c>
      <c r="I39" s="1">
        <v>0</v>
      </c>
      <c r="J39" s="1">
        <v>4300</v>
      </c>
      <c r="K39" s="1">
        <v>1100</v>
      </c>
      <c r="L39" s="1">
        <v>264</v>
      </c>
      <c r="M39" s="1">
        <v>0</v>
      </c>
      <c r="N39" s="1" t="s">
        <v>862</v>
      </c>
      <c r="O39" s="1">
        <v>1</v>
      </c>
      <c r="P39" s="1">
        <v>0</v>
      </c>
      <c r="Q39" s="1">
        <v>0</v>
      </c>
      <c r="R39" s="1">
        <v>0</v>
      </c>
      <c r="S39" s="1">
        <v>1</v>
      </c>
      <c r="T39" s="1">
        <v>1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</row>
    <row r="40" spans="1:28" ht="15.75" customHeight="1">
      <c r="A40" s="8">
        <v>44578</v>
      </c>
      <c r="B40" s="1" t="s">
        <v>871</v>
      </c>
      <c r="C40" s="1">
        <v>0</v>
      </c>
      <c r="D40" s="1">
        <v>1</v>
      </c>
      <c r="E40" s="1">
        <v>0</v>
      </c>
      <c r="F40" s="1">
        <v>0</v>
      </c>
      <c r="G40" s="1">
        <v>0</v>
      </c>
      <c r="H40" s="1">
        <v>1</v>
      </c>
      <c r="I40" s="1">
        <v>0</v>
      </c>
      <c r="J40" s="1">
        <v>2400</v>
      </c>
      <c r="K40" s="1">
        <v>336</v>
      </c>
      <c r="L40" s="1">
        <v>23</v>
      </c>
      <c r="M40" s="1">
        <v>0</v>
      </c>
      <c r="N40" s="1" t="s">
        <v>868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1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</row>
    <row r="41" spans="1:28" ht="15.75" customHeight="1">
      <c r="A41" s="8">
        <v>44578</v>
      </c>
      <c r="B41" s="1" t="s">
        <v>872</v>
      </c>
      <c r="C41" s="1">
        <v>1</v>
      </c>
      <c r="D41" s="1">
        <v>0</v>
      </c>
      <c r="E41" s="1">
        <v>0</v>
      </c>
      <c r="F41" s="1">
        <v>0</v>
      </c>
      <c r="G41" s="1">
        <v>0</v>
      </c>
      <c r="H41" s="1">
        <v>1</v>
      </c>
      <c r="I41" s="1">
        <v>0</v>
      </c>
      <c r="J41" s="1">
        <v>3100</v>
      </c>
      <c r="K41" s="1">
        <v>5000</v>
      </c>
      <c r="L41" s="1">
        <v>82</v>
      </c>
      <c r="M41" s="1">
        <v>0</v>
      </c>
      <c r="N41" s="1" t="s">
        <v>868</v>
      </c>
      <c r="O41" s="1">
        <v>1</v>
      </c>
      <c r="P41" s="1">
        <v>1</v>
      </c>
      <c r="Q41" s="1">
        <v>0</v>
      </c>
      <c r="R41" s="1">
        <v>1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1</v>
      </c>
      <c r="AB41" s="1" t="s">
        <v>873</v>
      </c>
    </row>
    <row r="42" spans="1:28" ht="15.75" customHeight="1">
      <c r="A42" s="8">
        <v>44578</v>
      </c>
      <c r="B42" s="1" t="s">
        <v>874</v>
      </c>
      <c r="C42" s="1">
        <v>0</v>
      </c>
      <c r="D42" s="1">
        <v>0</v>
      </c>
      <c r="E42" s="1">
        <v>0</v>
      </c>
      <c r="F42" s="1">
        <v>1</v>
      </c>
      <c r="G42" s="1">
        <v>0</v>
      </c>
      <c r="H42" s="1">
        <v>0</v>
      </c>
      <c r="I42" s="1">
        <v>1</v>
      </c>
      <c r="J42" s="1">
        <v>1300</v>
      </c>
      <c r="K42" s="1">
        <v>394</v>
      </c>
      <c r="L42" s="1">
        <v>29</v>
      </c>
      <c r="M42" s="1">
        <v>0</v>
      </c>
      <c r="N42" s="1" t="s">
        <v>875</v>
      </c>
      <c r="O42" s="1">
        <v>1</v>
      </c>
      <c r="P42" s="1">
        <v>0</v>
      </c>
      <c r="Q42" s="1">
        <v>0</v>
      </c>
      <c r="R42" s="1">
        <v>0</v>
      </c>
      <c r="S42" s="1">
        <v>0</v>
      </c>
      <c r="T42" s="1">
        <v>1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</row>
    <row r="43" spans="1:28" ht="15.75" customHeight="1">
      <c r="A43" s="8">
        <v>44578</v>
      </c>
      <c r="B43" s="1" t="s">
        <v>876</v>
      </c>
      <c r="C43" s="1">
        <v>0</v>
      </c>
      <c r="D43" s="1">
        <v>0</v>
      </c>
      <c r="E43" s="1">
        <v>0</v>
      </c>
      <c r="F43" s="1">
        <v>1</v>
      </c>
      <c r="G43" s="1">
        <v>0</v>
      </c>
      <c r="H43" s="1">
        <v>0</v>
      </c>
      <c r="I43" s="1">
        <v>1</v>
      </c>
      <c r="J43" s="1">
        <v>722</v>
      </c>
      <c r="K43" s="1">
        <v>147</v>
      </c>
      <c r="L43" s="1">
        <v>70</v>
      </c>
      <c r="M43" s="1">
        <v>0</v>
      </c>
      <c r="N43" s="1" t="s">
        <v>877</v>
      </c>
      <c r="O43" s="1">
        <v>0</v>
      </c>
      <c r="P43" s="1">
        <v>0</v>
      </c>
      <c r="Q43" s="1">
        <v>0</v>
      </c>
      <c r="R43" s="1">
        <v>1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</row>
    <row r="44" spans="1:28" ht="15.75" customHeight="1">
      <c r="A44" s="8">
        <v>44578</v>
      </c>
      <c r="B44" s="1" t="s">
        <v>878</v>
      </c>
      <c r="C44" s="1">
        <v>0</v>
      </c>
      <c r="D44" s="1">
        <v>0</v>
      </c>
      <c r="E44" s="1">
        <v>1</v>
      </c>
      <c r="F44" s="1">
        <v>0</v>
      </c>
      <c r="G44" s="1">
        <v>0</v>
      </c>
      <c r="H44" s="1">
        <v>1</v>
      </c>
      <c r="I44" s="1">
        <v>0</v>
      </c>
      <c r="J44" s="1">
        <v>6300</v>
      </c>
      <c r="K44" s="1">
        <v>1700</v>
      </c>
      <c r="L44" s="1">
        <v>157</v>
      </c>
      <c r="M44" s="1">
        <v>0</v>
      </c>
      <c r="N44" s="1" t="s">
        <v>859</v>
      </c>
      <c r="O44" s="1">
        <v>1</v>
      </c>
      <c r="P44" s="1">
        <v>0</v>
      </c>
      <c r="Q44" s="1">
        <v>0</v>
      </c>
      <c r="R44" s="1">
        <v>1</v>
      </c>
      <c r="S44" s="1">
        <v>1</v>
      </c>
      <c r="T44" s="1">
        <v>1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</row>
    <row r="45" spans="1:28" ht="15.75" customHeight="1">
      <c r="A45" s="8">
        <v>44579</v>
      </c>
      <c r="B45" s="1" t="s">
        <v>879</v>
      </c>
      <c r="C45" s="1">
        <v>0</v>
      </c>
      <c r="D45" s="1">
        <v>0</v>
      </c>
      <c r="E45" s="1">
        <v>1</v>
      </c>
      <c r="F45" s="1">
        <v>0</v>
      </c>
      <c r="G45" s="1">
        <v>0</v>
      </c>
      <c r="H45" s="1">
        <v>1</v>
      </c>
      <c r="I45" s="1">
        <v>0</v>
      </c>
      <c r="J45" s="1">
        <v>2000</v>
      </c>
      <c r="K45" s="1">
        <v>509</v>
      </c>
      <c r="L45" s="1">
        <v>111</v>
      </c>
      <c r="M45" s="1">
        <v>0</v>
      </c>
      <c r="N45" s="1" t="s">
        <v>859</v>
      </c>
      <c r="O45" s="1">
        <v>1</v>
      </c>
      <c r="P45" s="1">
        <v>0</v>
      </c>
      <c r="Q45" s="1">
        <v>0</v>
      </c>
      <c r="R45" s="1">
        <v>1</v>
      </c>
      <c r="S45" s="1">
        <v>1</v>
      </c>
      <c r="T45" s="1">
        <v>1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 t="s">
        <v>880</v>
      </c>
    </row>
    <row r="46" spans="1:28" ht="15.75" customHeight="1">
      <c r="A46" s="8">
        <v>44579</v>
      </c>
      <c r="B46" s="1" t="s">
        <v>881</v>
      </c>
      <c r="C46" s="1">
        <v>0</v>
      </c>
      <c r="D46" s="1">
        <v>0</v>
      </c>
      <c r="E46" s="1">
        <v>1</v>
      </c>
      <c r="F46" s="1">
        <v>0</v>
      </c>
      <c r="G46" s="1">
        <v>0</v>
      </c>
      <c r="H46" s="1">
        <v>1</v>
      </c>
      <c r="I46" s="1">
        <v>0</v>
      </c>
      <c r="J46" s="1">
        <v>1600</v>
      </c>
      <c r="K46" s="1">
        <v>779</v>
      </c>
      <c r="L46" s="1">
        <v>94</v>
      </c>
      <c r="M46" s="1">
        <v>0</v>
      </c>
      <c r="N46" s="1" t="s">
        <v>859</v>
      </c>
      <c r="O46" s="1">
        <v>1</v>
      </c>
      <c r="P46" s="1">
        <v>0</v>
      </c>
      <c r="Q46" s="1">
        <v>0</v>
      </c>
      <c r="R46" s="1">
        <v>1</v>
      </c>
      <c r="S46" s="1">
        <v>1</v>
      </c>
      <c r="T46" s="1">
        <v>1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</row>
    <row r="47" spans="1:28" ht="15.75" customHeight="1">
      <c r="A47" s="8">
        <v>44579</v>
      </c>
      <c r="B47" s="1" t="s">
        <v>882</v>
      </c>
      <c r="C47" s="1">
        <v>0</v>
      </c>
      <c r="D47" s="1">
        <v>0</v>
      </c>
      <c r="E47" s="1">
        <v>1</v>
      </c>
      <c r="F47" s="1">
        <v>0</v>
      </c>
      <c r="G47" s="1">
        <v>0</v>
      </c>
      <c r="H47" s="1">
        <v>1</v>
      </c>
      <c r="I47" s="1">
        <v>0</v>
      </c>
      <c r="J47" s="1">
        <v>2300</v>
      </c>
      <c r="K47" s="1">
        <v>651</v>
      </c>
      <c r="L47" s="1">
        <v>304</v>
      </c>
      <c r="M47" s="1">
        <v>0</v>
      </c>
      <c r="N47" s="1" t="s">
        <v>859</v>
      </c>
      <c r="O47" s="1">
        <v>1</v>
      </c>
      <c r="P47" s="1">
        <v>0</v>
      </c>
      <c r="Q47" s="1">
        <v>0</v>
      </c>
      <c r="R47" s="1">
        <v>1</v>
      </c>
      <c r="S47" s="1">
        <v>1</v>
      </c>
      <c r="T47" s="1">
        <v>1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</row>
    <row r="48" spans="1:28" ht="12.95">
      <c r="A48" s="8">
        <v>44579</v>
      </c>
      <c r="B48" s="1" t="s">
        <v>883</v>
      </c>
      <c r="C48" s="1">
        <v>0</v>
      </c>
      <c r="D48" s="1">
        <v>0</v>
      </c>
      <c r="E48" s="1">
        <v>1</v>
      </c>
      <c r="F48" s="1">
        <v>0</v>
      </c>
      <c r="G48" s="1">
        <v>0</v>
      </c>
      <c r="H48" s="1">
        <v>1</v>
      </c>
      <c r="I48" s="1">
        <v>0</v>
      </c>
      <c r="J48" s="1">
        <v>2600</v>
      </c>
      <c r="K48" s="1">
        <v>392</v>
      </c>
      <c r="L48" s="1">
        <v>85</v>
      </c>
      <c r="M48" s="1">
        <v>0</v>
      </c>
      <c r="N48" s="1" t="s">
        <v>859</v>
      </c>
      <c r="O48" s="1">
        <v>1</v>
      </c>
      <c r="P48" s="1">
        <v>0</v>
      </c>
      <c r="Q48" s="1">
        <v>0</v>
      </c>
      <c r="R48" s="1">
        <v>1</v>
      </c>
      <c r="S48" s="1">
        <v>1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</row>
    <row r="49" spans="1:28" ht="12.95">
      <c r="A49" s="8">
        <v>44579</v>
      </c>
      <c r="B49" s="1" t="s">
        <v>884</v>
      </c>
      <c r="C49" s="1">
        <v>0</v>
      </c>
      <c r="D49" s="1">
        <v>1</v>
      </c>
      <c r="E49" s="1">
        <v>0</v>
      </c>
      <c r="F49" s="1">
        <v>0</v>
      </c>
      <c r="G49" s="1">
        <v>0</v>
      </c>
      <c r="H49" s="1">
        <v>1</v>
      </c>
      <c r="I49" s="1">
        <v>0</v>
      </c>
      <c r="J49" s="1">
        <v>5800</v>
      </c>
      <c r="K49" s="1">
        <v>1800</v>
      </c>
      <c r="L49" s="1">
        <v>140</v>
      </c>
      <c r="M49" s="1">
        <v>0</v>
      </c>
      <c r="N49" s="1" t="s">
        <v>868</v>
      </c>
      <c r="O49" s="1">
        <v>1</v>
      </c>
      <c r="P49" s="1">
        <v>0</v>
      </c>
      <c r="Q49" s="1">
        <v>1</v>
      </c>
      <c r="R49" s="1">
        <v>1</v>
      </c>
      <c r="S49" s="1">
        <v>0</v>
      </c>
      <c r="T49" s="1">
        <v>1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 t="s">
        <v>885</v>
      </c>
    </row>
    <row r="50" spans="1:28" ht="12.95">
      <c r="A50" s="8">
        <v>44579</v>
      </c>
      <c r="B50" s="1" t="s">
        <v>886</v>
      </c>
      <c r="C50" s="1">
        <v>0</v>
      </c>
      <c r="D50" s="1">
        <v>0</v>
      </c>
      <c r="E50" s="1">
        <v>1</v>
      </c>
      <c r="F50" s="1">
        <v>0</v>
      </c>
      <c r="G50" s="1">
        <v>0</v>
      </c>
      <c r="H50" s="1">
        <v>1</v>
      </c>
      <c r="I50" s="1">
        <v>0</v>
      </c>
      <c r="J50" s="1">
        <v>1300</v>
      </c>
      <c r="K50" s="1">
        <v>355</v>
      </c>
      <c r="L50" s="1">
        <v>80</v>
      </c>
      <c r="M50" s="1">
        <v>0</v>
      </c>
      <c r="N50" s="1" t="s">
        <v>859</v>
      </c>
      <c r="O50" s="1">
        <v>1</v>
      </c>
      <c r="P50" s="1">
        <v>0</v>
      </c>
      <c r="Q50" s="1">
        <v>0</v>
      </c>
      <c r="R50" s="1">
        <v>0</v>
      </c>
      <c r="S50" s="1">
        <v>1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</row>
    <row r="51" spans="1:28" ht="12.95">
      <c r="A51" s="8">
        <v>44579</v>
      </c>
      <c r="B51" s="1" t="s">
        <v>887</v>
      </c>
      <c r="C51" s="1">
        <v>0</v>
      </c>
      <c r="D51" s="1">
        <v>0</v>
      </c>
      <c r="E51" s="1">
        <v>0</v>
      </c>
      <c r="F51" s="1">
        <v>1</v>
      </c>
      <c r="G51" s="1">
        <v>0</v>
      </c>
      <c r="H51" s="1">
        <v>0</v>
      </c>
      <c r="I51" s="1">
        <v>1</v>
      </c>
      <c r="J51" s="1">
        <v>2000</v>
      </c>
      <c r="K51" s="1">
        <v>1000</v>
      </c>
      <c r="L51" s="1">
        <v>186</v>
      </c>
      <c r="M51" s="1">
        <v>0</v>
      </c>
      <c r="N51" s="1" t="s">
        <v>888</v>
      </c>
      <c r="O51" s="1">
        <v>1</v>
      </c>
      <c r="P51" s="1">
        <v>0</v>
      </c>
      <c r="Q51" s="1">
        <v>0</v>
      </c>
      <c r="R51" s="1">
        <v>1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1</v>
      </c>
      <c r="Z51" s="1">
        <v>0</v>
      </c>
      <c r="AA51" s="1">
        <v>0</v>
      </c>
    </row>
    <row r="52" spans="1:28" ht="12.95">
      <c r="A52" s="8">
        <v>44579</v>
      </c>
      <c r="B52" s="1" t="s">
        <v>889</v>
      </c>
      <c r="C52" s="1">
        <v>0</v>
      </c>
      <c r="D52" s="1">
        <v>0</v>
      </c>
      <c r="E52" s="1">
        <v>0</v>
      </c>
      <c r="F52" s="1">
        <v>1</v>
      </c>
      <c r="G52" s="1">
        <v>0</v>
      </c>
      <c r="H52" s="1">
        <v>0</v>
      </c>
      <c r="I52" s="1">
        <v>1</v>
      </c>
      <c r="J52" s="1">
        <v>1100</v>
      </c>
      <c r="K52" s="1">
        <v>277</v>
      </c>
      <c r="L52" s="1">
        <v>20</v>
      </c>
      <c r="M52" s="1">
        <v>0</v>
      </c>
      <c r="N52" s="1" t="s">
        <v>890</v>
      </c>
      <c r="O52" s="1">
        <v>1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1</v>
      </c>
      <c r="AB52" s="1" t="s">
        <v>891</v>
      </c>
    </row>
    <row r="53" spans="1:28" ht="12.95">
      <c r="A53" s="8">
        <v>44579</v>
      </c>
      <c r="B53" s="1" t="s">
        <v>892</v>
      </c>
      <c r="C53" s="1">
        <v>0</v>
      </c>
      <c r="D53" s="1">
        <v>0</v>
      </c>
      <c r="E53" s="1">
        <v>1</v>
      </c>
      <c r="F53" s="1">
        <v>0</v>
      </c>
      <c r="G53" s="1">
        <v>0</v>
      </c>
      <c r="H53" s="1">
        <v>1</v>
      </c>
      <c r="I53" s="1">
        <v>0</v>
      </c>
      <c r="J53" s="1">
        <v>2700</v>
      </c>
      <c r="K53" s="1">
        <v>519</v>
      </c>
      <c r="L53" s="1">
        <v>72</v>
      </c>
      <c r="M53" s="1">
        <v>1</v>
      </c>
      <c r="N53" s="1" t="s">
        <v>859</v>
      </c>
      <c r="O53" s="1">
        <v>1</v>
      </c>
      <c r="P53" s="1">
        <v>0</v>
      </c>
      <c r="Q53" s="1">
        <v>0</v>
      </c>
      <c r="R53" s="1">
        <v>0</v>
      </c>
      <c r="S53" s="1">
        <v>1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1</v>
      </c>
      <c r="AA53" s="1">
        <v>1</v>
      </c>
      <c r="AB53" s="1" t="s">
        <v>893</v>
      </c>
    </row>
    <row r="54" spans="1:28" ht="12.95">
      <c r="A54" s="8">
        <v>44579</v>
      </c>
      <c r="B54" s="1" t="s">
        <v>894</v>
      </c>
      <c r="C54" s="1">
        <v>0</v>
      </c>
      <c r="D54" s="1">
        <v>0</v>
      </c>
      <c r="E54" s="1">
        <v>1</v>
      </c>
      <c r="F54" s="1">
        <v>0</v>
      </c>
      <c r="G54" s="1">
        <v>0</v>
      </c>
      <c r="H54" s="1">
        <v>1</v>
      </c>
      <c r="I54" s="1">
        <v>0</v>
      </c>
      <c r="J54" s="1">
        <v>5200</v>
      </c>
      <c r="K54" s="1">
        <v>1700</v>
      </c>
      <c r="L54" s="1">
        <v>390</v>
      </c>
      <c r="M54" s="1">
        <v>0</v>
      </c>
      <c r="N54" s="1" t="s">
        <v>859</v>
      </c>
      <c r="O54" s="1">
        <v>1</v>
      </c>
      <c r="P54" s="1">
        <v>0</v>
      </c>
      <c r="Q54" s="1">
        <v>0</v>
      </c>
      <c r="R54" s="1">
        <v>1</v>
      </c>
      <c r="S54" s="1">
        <v>1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</row>
    <row r="55" spans="1:28" ht="12.95">
      <c r="A55" s="8">
        <v>44580</v>
      </c>
      <c r="B55" s="1" t="s">
        <v>895</v>
      </c>
      <c r="C55" s="1">
        <v>0</v>
      </c>
      <c r="D55" s="1">
        <v>0</v>
      </c>
      <c r="E55" s="1">
        <v>0</v>
      </c>
      <c r="F55" s="1">
        <v>1</v>
      </c>
      <c r="G55" s="1">
        <v>0</v>
      </c>
      <c r="H55" s="1">
        <v>0</v>
      </c>
      <c r="I55" s="1">
        <v>1</v>
      </c>
      <c r="J55" s="1">
        <v>904</v>
      </c>
      <c r="K55" s="1">
        <v>456</v>
      </c>
      <c r="L55" s="1">
        <v>10</v>
      </c>
      <c r="M55" s="1">
        <v>0</v>
      </c>
      <c r="N55" s="1" t="s">
        <v>896</v>
      </c>
      <c r="O55" s="1">
        <v>1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</row>
    <row r="56" spans="1:28" ht="12.95">
      <c r="A56" s="8">
        <v>44581</v>
      </c>
      <c r="B56" s="1" t="s">
        <v>897</v>
      </c>
      <c r="C56" s="1">
        <v>0</v>
      </c>
      <c r="D56" s="1">
        <v>0</v>
      </c>
      <c r="E56" s="1">
        <v>0</v>
      </c>
      <c r="F56" s="1">
        <v>1</v>
      </c>
      <c r="G56" s="1">
        <v>0</v>
      </c>
      <c r="H56" s="1">
        <v>0</v>
      </c>
      <c r="I56" s="1">
        <v>1</v>
      </c>
      <c r="J56" s="1">
        <v>424</v>
      </c>
      <c r="K56" s="1">
        <v>181</v>
      </c>
      <c r="L56" s="1">
        <v>47</v>
      </c>
      <c r="M56" s="1">
        <v>0</v>
      </c>
      <c r="N56" s="1" t="s">
        <v>898</v>
      </c>
      <c r="O56" s="1">
        <v>1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</row>
    <row r="57" spans="1:28" ht="12.95">
      <c r="A57" s="8">
        <v>44581</v>
      </c>
      <c r="B57" s="1" t="s">
        <v>899</v>
      </c>
      <c r="C57" s="1">
        <v>0</v>
      </c>
      <c r="D57" s="1">
        <v>0</v>
      </c>
      <c r="E57" s="1">
        <v>0</v>
      </c>
      <c r="F57" s="1">
        <v>1</v>
      </c>
      <c r="G57" s="1">
        <v>0</v>
      </c>
      <c r="H57" s="1">
        <v>0</v>
      </c>
      <c r="I57" s="1">
        <v>1</v>
      </c>
      <c r="J57" s="1">
        <v>2000</v>
      </c>
      <c r="K57" s="1">
        <v>637</v>
      </c>
      <c r="L57" s="1">
        <v>316</v>
      </c>
      <c r="M57" s="1">
        <v>0</v>
      </c>
      <c r="N57" s="1" t="s">
        <v>900</v>
      </c>
      <c r="O57" s="1">
        <v>1</v>
      </c>
      <c r="P57" s="1">
        <v>0</v>
      </c>
      <c r="Q57" s="1">
        <v>0</v>
      </c>
      <c r="R57" s="1">
        <v>1</v>
      </c>
      <c r="S57" s="1">
        <v>0</v>
      </c>
      <c r="T57" s="1">
        <v>1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1</v>
      </c>
      <c r="AB57" s="1" t="s">
        <v>621</v>
      </c>
    </row>
    <row r="58" spans="1:28" ht="12.95">
      <c r="A58" s="8">
        <v>44581</v>
      </c>
      <c r="B58" s="1" t="s">
        <v>901</v>
      </c>
      <c r="C58" s="1">
        <v>0</v>
      </c>
      <c r="D58" s="1">
        <v>0</v>
      </c>
      <c r="E58" s="1">
        <v>0</v>
      </c>
      <c r="F58" s="1">
        <v>1</v>
      </c>
      <c r="G58" s="1">
        <v>0</v>
      </c>
      <c r="H58" s="1">
        <v>0</v>
      </c>
      <c r="I58" s="1">
        <v>1</v>
      </c>
      <c r="J58" s="1">
        <v>1100</v>
      </c>
      <c r="K58" s="1">
        <v>225</v>
      </c>
      <c r="L58" s="1">
        <v>39</v>
      </c>
      <c r="M58" s="1">
        <v>0</v>
      </c>
      <c r="N58" s="1" t="s">
        <v>508</v>
      </c>
      <c r="O58" s="1">
        <v>1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1</v>
      </c>
      <c r="Z58" s="1">
        <v>0</v>
      </c>
      <c r="AA58" s="1">
        <v>0</v>
      </c>
    </row>
    <row r="59" spans="1:28" ht="12.95">
      <c r="A59" s="8">
        <v>44581</v>
      </c>
      <c r="B59" s="1" t="s">
        <v>902</v>
      </c>
      <c r="C59" s="1">
        <v>0</v>
      </c>
      <c r="D59" s="1">
        <v>0</v>
      </c>
      <c r="E59" s="1">
        <v>0</v>
      </c>
      <c r="F59" s="1">
        <v>1</v>
      </c>
      <c r="G59" s="1">
        <v>0</v>
      </c>
      <c r="H59" s="1">
        <v>0</v>
      </c>
      <c r="I59" s="1">
        <v>1</v>
      </c>
      <c r="J59" s="1">
        <v>353</v>
      </c>
      <c r="K59" s="1">
        <v>247</v>
      </c>
      <c r="L59" s="1">
        <v>38</v>
      </c>
      <c r="M59" s="1">
        <v>0</v>
      </c>
      <c r="N59" s="1" t="s">
        <v>903</v>
      </c>
      <c r="O59" s="1">
        <v>0</v>
      </c>
      <c r="P59" s="1">
        <v>0</v>
      </c>
      <c r="Q59" s="1">
        <v>0</v>
      </c>
      <c r="R59" s="1">
        <v>1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</row>
    <row r="60" spans="1:28" ht="12.95">
      <c r="A60" s="8">
        <v>44581</v>
      </c>
      <c r="B60" s="1" t="s">
        <v>904</v>
      </c>
      <c r="C60" s="1">
        <v>0</v>
      </c>
      <c r="D60" s="1">
        <v>0</v>
      </c>
      <c r="E60" s="1">
        <v>0</v>
      </c>
      <c r="F60" s="1">
        <v>0</v>
      </c>
      <c r="G60" s="1" t="s">
        <v>905</v>
      </c>
      <c r="H60" s="1">
        <v>1</v>
      </c>
      <c r="I60" s="1">
        <v>0</v>
      </c>
      <c r="J60" s="1">
        <v>354</v>
      </c>
      <c r="K60" s="1">
        <v>124</v>
      </c>
      <c r="L60" s="1" t="s">
        <v>126</v>
      </c>
      <c r="M60" s="1">
        <v>0</v>
      </c>
      <c r="N60" s="1" t="s">
        <v>906</v>
      </c>
      <c r="O60" s="1">
        <v>1</v>
      </c>
      <c r="P60" s="1">
        <v>0</v>
      </c>
      <c r="Q60" s="1">
        <v>0</v>
      </c>
      <c r="R60" s="1">
        <v>0</v>
      </c>
      <c r="S60" s="1">
        <v>1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</row>
    <row r="61" spans="1:28" ht="12.95">
      <c r="A61" s="8">
        <v>44581</v>
      </c>
      <c r="B61" s="1" t="s">
        <v>907</v>
      </c>
      <c r="C61" s="1">
        <v>0</v>
      </c>
      <c r="D61" s="1">
        <v>1</v>
      </c>
      <c r="E61" s="1">
        <v>0</v>
      </c>
      <c r="F61" s="1">
        <v>0</v>
      </c>
      <c r="G61" s="1">
        <v>0</v>
      </c>
      <c r="H61" s="1">
        <v>1</v>
      </c>
      <c r="I61" s="1">
        <v>0</v>
      </c>
      <c r="J61" s="1">
        <v>1400</v>
      </c>
      <c r="K61" s="1">
        <v>360</v>
      </c>
      <c r="L61" s="1">
        <v>17</v>
      </c>
      <c r="M61" s="1">
        <v>0</v>
      </c>
      <c r="N61" s="1" t="s">
        <v>906</v>
      </c>
      <c r="O61" s="1">
        <v>1</v>
      </c>
      <c r="P61" s="1">
        <v>0</v>
      </c>
      <c r="Q61" s="1">
        <v>0</v>
      </c>
      <c r="R61" s="1">
        <v>0</v>
      </c>
      <c r="S61" s="1">
        <v>1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</row>
    <row r="62" spans="1:28" ht="12.95">
      <c r="A62" s="8">
        <v>44581</v>
      </c>
      <c r="B62" s="1" t="s">
        <v>908</v>
      </c>
      <c r="C62" s="1">
        <v>0</v>
      </c>
      <c r="D62" s="1">
        <v>0</v>
      </c>
      <c r="E62" s="1">
        <v>1</v>
      </c>
      <c r="F62" s="1">
        <v>0</v>
      </c>
      <c r="G62" s="1" t="s">
        <v>905</v>
      </c>
      <c r="H62" s="1">
        <v>1</v>
      </c>
      <c r="I62" s="1">
        <v>0</v>
      </c>
      <c r="J62" s="1">
        <v>1800</v>
      </c>
      <c r="K62" s="1">
        <v>2000</v>
      </c>
      <c r="L62" s="1">
        <v>120</v>
      </c>
      <c r="M62" s="1">
        <v>0</v>
      </c>
      <c r="N62" s="1" t="s">
        <v>906</v>
      </c>
      <c r="O62" s="1">
        <v>1</v>
      </c>
      <c r="P62" s="1">
        <v>0</v>
      </c>
      <c r="Q62" s="1">
        <v>0</v>
      </c>
      <c r="R62" s="1">
        <v>1</v>
      </c>
      <c r="S62" s="1">
        <v>1</v>
      </c>
      <c r="T62" s="1">
        <v>1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</row>
    <row r="63" spans="1:28" ht="12.95">
      <c r="A63" s="8">
        <v>44581</v>
      </c>
      <c r="B63" s="1" t="s">
        <v>904</v>
      </c>
      <c r="C63" s="1">
        <v>0</v>
      </c>
      <c r="D63" s="1">
        <v>1</v>
      </c>
      <c r="E63" s="1">
        <v>0</v>
      </c>
      <c r="F63" s="1">
        <v>0</v>
      </c>
      <c r="G63" s="1">
        <v>0</v>
      </c>
      <c r="H63" s="1">
        <v>1</v>
      </c>
      <c r="I63" s="1">
        <v>0</v>
      </c>
      <c r="J63" s="1">
        <v>2100</v>
      </c>
      <c r="K63" s="1">
        <v>381</v>
      </c>
      <c r="L63" s="1">
        <v>30</v>
      </c>
      <c r="M63" s="1">
        <v>0</v>
      </c>
      <c r="N63" s="1" t="s">
        <v>906</v>
      </c>
      <c r="O63" s="1">
        <v>1</v>
      </c>
      <c r="P63" s="1">
        <v>0</v>
      </c>
      <c r="Q63" s="1">
        <v>0</v>
      </c>
      <c r="R63" s="1">
        <v>0</v>
      </c>
      <c r="S63" s="1">
        <v>0</v>
      </c>
      <c r="T63" s="1">
        <v>1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</row>
    <row r="64" spans="1:28" ht="12.95">
      <c r="A64" s="8">
        <v>44581</v>
      </c>
      <c r="B64" s="1" t="s">
        <v>909</v>
      </c>
      <c r="C64" s="1">
        <v>0</v>
      </c>
      <c r="D64" s="1">
        <v>1</v>
      </c>
      <c r="E64" s="1">
        <v>0</v>
      </c>
      <c r="F64" s="1">
        <v>0</v>
      </c>
      <c r="G64" s="1">
        <v>0</v>
      </c>
      <c r="H64" s="1">
        <v>1</v>
      </c>
      <c r="I64" s="1">
        <v>0</v>
      </c>
      <c r="J64" s="1">
        <v>1700</v>
      </c>
      <c r="K64" s="1">
        <v>333</v>
      </c>
      <c r="L64" s="1">
        <v>37</v>
      </c>
      <c r="M64" s="1">
        <v>0</v>
      </c>
      <c r="N64" s="1" t="s">
        <v>906</v>
      </c>
      <c r="O64" s="1">
        <v>1</v>
      </c>
      <c r="P64" s="1">
        <v>1</v>
      </c>
      <c r="Q64" s="1">
        <v>0</v>
      </c>
      <c r="R64" s="1">
        <v>0</v>
      </c>
      <c r="S64" s="1">
        <v>0</v>
      </c>
      <c r="T64" s="1">
        <v>1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</row>
    <row r="65" spans="1:40" ht="12.95">
      <c r="A65" s="8">
        <v>44581</v>
      </c>
      <c r="B65" s="1" t="s">
        <v>910</v>
      </c>
      <c r="C65" s="1">
        <v>1</v>
      </c>
      <c r="D65" s="1">
        <v>0</v>
      </c>
      <c r="E65" s="1">
        <v>0</v>
      </c>
      <c r="F65" s="1">
        <v>0</v>
      </c>
      <c r="G65" s="1">
        <v>0</v>
      </c>
      <c r="H65" s="1">
        <v>1</v>
      </c>
      <c r="I65" s="1">
        <v>0</v>
      </c>
      <c r="J65" s="1">
        <v>5900</v>
      </c>
      <c r="K65" s="1">
        <v>2500</v>
      </c>
      <c r="L65" s="1">
        <v>218</v>
      </c>
      <c r="M65" s="1">
        <v>0</v>
      </c>
      <c r="N65" s="1" t="s">
        <v>508</v>
      </c>
      <c r="O65" s="1">
        <v>1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1</v>
      </c>
      <c r="Z65" s="1">
        <v>0</v>
      </c>
      <c r="AA65" s="1">
        <v>0</v>
      </c>
    </row>
    <row r="66" spans="1:40" ht="12.95">
      <c r="A66" s="8">
        <v>44581</v>
      </c>
      <c r="B66" s="1" t="s">
        <v>911</v>
      </c>
      <c r="C66" s="1">
        <v>0</v>
      </c>
      <c r="D66" s="1">
        <v>0</v>
      </c>
      <c r="E66" s="1">
        <v>0</v>
      </c>
      <c r="F66" s="1">
        <v>0</v>
      </c>
      <c r="G66" s="1" t="s">
        <v>44</v>
      </c>
      <c r="H66" s="1">
        <v>0</v>
      </c>
      <c r="I66" s="1">
        <v>1</v>
      </c>
      <c r="J66" s="1">
        <v>6400</v>
      </c>
      <c r="K66" s="1">
        <v>1700</v>
      </c>
      <c r="L66" s="1">
        <v>310</v>
      </c>
      <c r="M66" s="1">
        <v>0</v>
      </c>
      <c r="N66" s="1" t="s">
        <v>906</v>
      </c>
      <c r="O66" s="1">
        <v>1</v>
      </c>
      <c r="P66" s="1">
        <v>1</v>
      </c>
      <c r="Q66" s="1">
        <v>0</v>
      </c>
      <c r="R66" s="1">
        <v>0</v>
      </c>
      <c r="S66" s="1">
        <v>1</v>
      </c>
      <c r="T66" s="1">
        <v>1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</row>
    <row r="67" spans="1:40" ht="12.95">
      <c r="A67" s="8">
        <v>44581</v>
      </c>
      <c r="B67" s="1" t="s">
        <v>912</v>
      </c>
      <c r="C67" s="1">
        <v>0</v>
      </c>
      <c r="D67" s="1">
        <v>1</v>
      </c>
      <c r="E67" s="1">
        <v>0</v>
      </c>
      <c r="F67" s="1">
        <v>0</v>
      </c>
      <c r="G67" s="1">
        <v>0</v>
      </c>
      <c r="H67" s="1">
        <v>1</v>
      </c>
      <c r="I67" s="1">
        <v>0</v>
      </c>
      <c r="J67" s="1">
        <v>1200</v>
      </c>
      <c r="K67" s="1">
        <v>298</v>
      </c>
      <c r="L67" s="1">
        <v>15</v>
      </c>
      <c r="M67" s="1">
        <v>0</v>
      </c>
      <c r="N67" s="1" t="s">
        <v>913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1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</row>
    <row r="68" spans="1:40" ht="12.95">
      <c r="A68" s="8">
        <v>44581</v>
      </c>
      <c r="B68" s="1" t="s">
        <v>914</v>
      </c>
      <c r="C68" s="1">
        <v>1</v>
      </c>
      <c r="D68" s="1">
        <v>0</v>
      </c>
      <c r="E68" s="1">
        <v>0</v>
      </c>
      <c r="F68" s="1">
        <v>0</v>
      </c>
      <c r="G68" s="1">
        <v>0</v>
      </c>
      <c r="H68" s="1">
        <v>1</v>
      </c>
      <c r="I68" s="1">
        <v>0</v>
      </c>
      <c r="J68" s="1">
        <v>4500</v>
      </c>
      <c r="K68" s="1">
        <v>1200</v>
      </c>
      <c r="L68" s="1">
        <v>89</v>
      </c>
      <c r="M68" s="1">
        <v>0</v>
      </c>
      <c r="N68" s="1" t="s">
        <v>915</v>
      </c>
      <c r="O68" s="1">
        <v>1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1</v>
      </c>
      <c r="Z68" s="1">
        <v>0</v>
      </c>
      <c r="AA68" s="1">
        <v>0</v>
      </c>
    </row>
    <row r="69" spans="1:40" ht="12.95">
      <c r="A69" s="8">
        <v>44581</v>
      </c>
      <c r="B69" s="1" t="s">
        <v>916</v>
      </c>
      <c r="C69" s="1">
        <v>1</v>
      </c>
      <c r="D69" s="1">
        <v>0</v>
      </c>
      <c r="E69" s="1">
        <v>0</v>
      </c>
      <c r="F69" s="1">
        <v>0</v>
      </c>
      <c r="G69" s="1">
        <v>0</v>
      </c>
      <c r="H69" s="1">
        <v>1</v>
      </c>
      <c r="I69" s="1">
        <v>0</v>
      </c>
      <c r="J69" s="1">
        <v>4800</v>
      </c>
      <c r="K69" s="1">
        <v>1300</v>
      </c>
      <c r="L69" s="1">
        <v>95</v>
      </c>
      <c r="M69" s="1">
        <v>0</v>
      </c>
      <c r="N69" s="1" t="s">
        <v>452</v>
      </c>
      <c r="O69" s="1">
        <v>1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1</v>
      </c>
      <c r="Z69" s="1">
        <v>0</v>
      </c>
      <c r="AA69" s="1">
        <v>0</v>
      </c>
    </row>
    <row r="70" spans="1:40" ht="12.95">
      <c r="A70" s="8">
        <v>44581</v>
      </c>
      <c r="B70" s="1" t="s">
        <v>917</v>
      </c>
      <c r="C70" s="1">
        <v>1</v>
      </c>
      <c r="D70" s="1">
        <v>0</v>
      </c>
      <c r="E70" s="1">
        <v>0</v>
      </c>
      <c r="F70" s="1">
        <v>0</v>
      </c>
      <c r="G70" s="1">
        <v>0</v>
      </c>
      <c r="H70" s="1">
        <v>1</v>
      </c>
      <c r="I70" s="1">
        <v>0</v>
      </c>
      <c r="J70" s="1">
        <v>2700</v>
      </c>
      <c r="K70" s="1">
        <v>899</v>
      </c>
      <c r="L70" s="1">
        <v>74</v>
      </c>
      <c r="M70" s="1">
        <v>0</v>
      </c>
      <c r="N70" s="1" t="s">
        <v>468</v>
      </c>
      <c r="O70" s="1">
        <v>1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1</v>
      </c>
      <c r="Z70" s="1">
        <v>0</v>
      </c>
      <c r="AA70" s="1">
        <v>0</v>
      </c>
    </row>
    <row r="71" spans="1:40" ht="12.95">
      <c r="A71" s="8">
        <v>44581</v>
      </c>
      <c r="B71" s="1" t="s">
        <v>918</v>
      </c>
      <c r="C71" s="1">
        <v>1</v>
      </c>
      <c r="D71" s="1">
        <v>0</v>
      </c>
      <c r="E71" s="1">
        <v>0</v>
      </c>
      <c r="F71" s="1">
        <v>0</v>
      </c>
      <c r="G71" s="1">
        <v>0</v>
      </c>
      <c r="H71" s="1">
        <v>1</v>
      </c>
      <c r="I71" s="1">
        <v>0</v>
      </c>
      <c r="J71" s="1">
        <v>4900</v>
      </c>
      <c r="K71" s="1">
        <v>1600</v>
      </c>
      <c r="L71" s="1">
        <v>276</v>
      </c>
      <c r="M71" s="1">
        <v>0</v>
      </c>
      <c r="N71" s="1" t="s">
        <v>447</v>
      </c>
      <c r="O71" s="1">
        <v>1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1</v>
      </c>
      <c r="Z71" s="1">
        <v>0</v>
      </c>
      <c r="AA71" s="1">
        <v>0</v>
      </c>
    </row>
    <row r="72" spans="1:40" ht="12.95">
      <c r="A72" s="8">
        <v>44581</v>
      </c>
      <c r="B72" s="1" t="s">
        <v>919</v>
      </c>
      <c r="C72" s="1">
        <v>0</v>
      </c>
      <c r="D72" s="1">
        <v>0</v>
      </c>
      <c r="E72" s="1">
        <v>1</v>
      </c>
      <c r="F72" s="1">
        <v>0</v>
      </c>
      <c r="G72" s="1">
        <v>0</v>
      </c>
      <c r="H72" s="1">
        <v>1</v>
      </c>
      <c r="I72" s="1">
        <v>0</v>
      </c>
      <c r="J72" s="1">
        <v>3100</v>
      </c>
      <c r="K72" s="1">
        <v>1100</v>
      </c>
      <c r="L72" s="1">
        <v>194</v>
      </c>
      <c r="M72" s="1">
        <v>0</v>
      </c>
      <c r="N72" s="1" t="s">
        <v>906</v>
      </c>
      <c r="O72" s="1">
        <v>1</v>
      </c>
      <c r="P72" s="1">
        <v>1</v>
      </c>
      <c r="Q72" s="1">
        <v>0</v>
      </c>
      <c r="R72" s="1">
        <v>1</v>
      </c>
      <c r="S72" s="1">
        <v>1</v>
      </c>
      <c r="T72" s="1">
        <v>1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</row>
    <row r="73" spans="1:40" ht="12.95">
      <c r="A73" s="8">
        <v>44581</v>
      </c>
      <c r="B73" s="1" t="s">
        <v>920</v>
      </c>
      <c r="C73" s="1">
        <v>0</v>
      </c>
      <c r="D73" s="1">
        <v>1</v>
      </c>
      <c r="E73" s="1">
        <v>0</v>
      </c>
      <c r="F73" s="1">
        <v>0</v>
      </c>
      <c r="G73" s="1">
        <v>0</v>
      </c>
      <c r="H73" s="1">
        <v>1</v>
      </c>
      <c r="I73" s="1">
        <v>0</v>
      </c>
      <c r="J73" s="1">
        <v>5900</v>
      </c>
      <c r="K73" s="1">
        <v>881</v>
      </c>
      <c r="L73" s="1">
        <v>126</v>
      </c>
      <c r="M73" s="1">
        <v>0</v>
      </c>
      <c r="N73" s="1" t="s">
        <v>906</v>
      </c>
      <c r="O73" s="1">
        <v>1</v>
      </c>
      <c r="P73" s="1">
        <v>0</v>
      </c>
      <c r="Q73" s="1">
        <v>0</v>
      </c>
      <c r="R73" s="1">
        <v>0</v>
      </c>
      <c r="S73" s="1">
        <v>1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</row>
    <row r="74" spans="1:40" ht="12.95">
      <c r="A74" s="8">
        <v>44582</v>
      </c>
      <c r="B74" s="1" t="s">
        <v>921</v>
      </c>
      <c r="C74" s="1">
        <v>0</v>
      </c>
      <c r="D74" s="1">
        <v>0</v>
      </c>
      <c r="E74" s="1">
        <v>1</v>
      </c>
      <c r="F74" s="1">
        <v>0</v>
      </c>
      <c r="G74" s="1">
        <v>0</v>
      </c>
      <c r="H74" s="1">
        <v>1</v>
      </c>
      <c r="I74" s="1">
        <v>0</v>
      </c>
      <c r="J74" s="1">
        <v>3000</v>
      </c>
      <c r="K74" s="1">
        <v>612</v>
      </c>
      <c r="L74" s="1">
        <v>95</v>
      </c>
      <c r="M74" s="1">
        <v>0</v>
      </c>
      <c r="N74" s="1" t="s">
        <v>922</v>
      </c>
      <c r="O74" s="1">
        <v>1</v>
      </c>
      <c r="P74" s="1">
        <v>0</v>
      </c>
      <c r="Q74" s="1">
        <v>0</v>
      </c>
      <c r="R74" s="1">
        <v>0</v>
      </c>
      <c r="S74" s="1">
        <v>0</v>
      </c>
      <c r="T74" s="1">
        <v>1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</row>
    <row r="75" spans="1:40" ht="12.95">
      <c r="A75" s="8">
        <v>44582</v>
      </c>
      <c r="B75" s="1" t="s">
        <v>923</v>
      </c>
      <c r="C75" s="1">
        <v>0</v>
      </c>
      <c r="D75" s="1">
        <v>0</v>
      </c>
      <c r="E75" s="1">
        <v>1</v>
      </c>
      <c r="F75" s="1">
        <v>0</v>
      </c>
      <c r="G75" s="1">
        <v>0</v>
      </c>
      <c r="H75" s="1">
        <v>1</v>
      </c>
      <c r="I75" s="1">
        <v>0</v>
      </c>
      <c r="J75" s="1">
        <v>889</v>
      </c>
      <c r="K75" s="1">
        <v>396</v>
      </c>
      <c r="L75" s="1">
        <v>30</v>
      </c>
      <c r="M75" s="1">
        <v>1</v>
      </c>
      <c r="N75" s="1" t="s">
        <v>859</v>
      </c>
      <c r="O75" s="1">
        <v>1</v>
      </c>
      <c r="P75" s="1">
        <v>0</v>
      </c>
      <c r="Q75" s="1">
        <v>0</v>
      </c>
      <c r="R75" s="1">
        <v>0</v>
      </c>
      <c r="S75" s="1">
        <v>1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</row>
    <row r="76" spans="1:40" ht="12.95">
      <c r="A76" s="9" t="s">
        <v>242</v>
      </c>
      <c r="B76" s="9">
        <v>66</v>
      </c>
      <c r="C76" s="9">
        <f t="shared" ref="C76:F76" si="0">SUM(C10:C75)</f>
        <v>14</v>
      </c>
      <c r="D76" s="9">
        <f t="shared" si="0"/>
        <v>10</v>
      </c>
      <c r="E76" s="9">
        <f t="shared" si="0"/>
        <v>23</v>
      </c>
      <c r="F76" s="9">
        <f t="shared" si="0"/>
        <v>19</v>
      </c>
      <c r="G76" s="9" t="s">
        <v>659</v>
      </c>
      <c r="H76" s="9">
        <f t="shared" ref="H76:M76" si="1">SUM(H10:H75)</f>
        <v>44</v>
      </c>
      <c r="I76" s="9">
        <f t="shared" si="1"/>
        <v>22</v>
      </c>
      <c r="J76" s="9">
        <f t="shared" si="1"/>
        <v>218662</v>
      </c>
      <c r="K76" s="9">
        <f t="shared" si="1"/>
        <v>72621</v>
      </c>
      <c r="L76" s="9">
        <f t="shared" si="1"/>
        <v>10434</v>
      </c>
      <c r="M76" s="9">
        <f t="shared" si="1"/>
        <v>2</v>
      </c>
      <c r="N76" s="9"/>
      <c r="O76" s="9">
        <f t="shared" ref="O76:AA76" si="2">SUM(O9:O75)</f>
        <v>61</v>
      </c>
      <c r="P76" s="9">
        <f t="shared" si="2"/>
        <v>10</v>
      </c>
      <c r="Q76" s="9">
        <f t="shared" si="2"/>
        <v>2</v>
      </c>
      <c r="R76" s="9">
        <f t="shared" si="2"/>
        <v>18</v>
      </c>
      <c r="S76" s="9">
        <f t="shared" si="2"/>
        <v>19</v>
      </c>
      <c r="T76" s="9">
        <f t="shared" si="2"/>
        <v>22</v>
      </c>
      <c r="U76" s="9">
        <f t="shared" si="2"/>
        <v>0</v>
      </c>
      <c r="V76" s="9">
        <f t="shared" si="2"/>
        <v>0</v>
      </c>
      <c r="W76" s="9">
        <f t="shared" si="2"/>
        <v>0</v>
      </c>
      <c r="X76" s="9">
        <f t="shared" si="2"/>
        <v>0</v>
      </c>
      <c r="Y76" s="9">
        <f t="shared" si="2"/>
        <v>15</v>
      </c>
      <c r="Z76" s="9">
        <f t="shared" si="2"/>
        <v>3</v>
      </c>
      <c r="AA76" s="9">
        <f t="shared" si="2"/>
        <v>5</v>
      </c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</row>
    <row r="77" spans="1:40" ht="12.95">
      <c r="G77" s="1" t="s">
        <v>924</v>
      </c>
    </row>
    <row r="79" spans="1:40" ht="12.95">
      <c r="B79" s="1" t="s">
        <v>925</v>
      </c>
      <c r="D79" s="1" t="s">
        <v>926</v>
      </c>
    </row>
    <row r="80" spans="1:40" ht="12.95">
      <c r="B80" s="1" t="s">
        <v>927</v>
      </c>
      <c r="E80" s="1" t="s">
        <v>928</v>
      </c>
    </row>
    <row r="81" spans="1:31" ht="12.95">
      <c r="B81" s="1" t="s">
        <v>929</v>
      </c>
    </row>
    <row r="82" spans="1:31" ht="12.95">
      <c r="B82" s="1" t="s">
        <v>930</v>
      </c>
    </row>
    <row r="84" spans="1:31" ht="12.95">
      <c r="A84" s="14" t="s">
        <v>2</v>
      </c>
      <c r="B84" s="52" t="s">
        <v>821</v>
      </c>
      <c r="O84" s="1" t="s">
        <v>4</v>
      </c>
      <c r="U84" s="1" t="s">
        <v>1</v>
      </c>
    </row>
    <row r="85" spans="1:31" ht="12.95">
      <c r="A85" s="14" t="s">
        <v>6</v>
      </c>
      <c r="B85" s="52" t="s">
        <v>381</v>
      </c>
      <c r="C85" s="1"/>
      <c r="D85" s="1"/>
      <c r="E85" s="1"/>
      <c r="F85" s="1"/>
      <c r="I85" s="1"/>
      <c r="J85" s="1"/>
      <c r="K85" s="1"/>
      <c r="O85" s="1" t="s">
        <v>8</v>
      </c>
      <c r="U85" s="1" t="s">
        <v>5</v>
      </c>
    </row>
    <row r="86" spans="1:31" ht="12.95">
      <c r="A86" s="14" t="s">
        <v>10</v>
      </c>
      <c r="B86" s="52">
        <v>483500</v>
      </c>
      <c r="C86" s="1"/>
      <c r="D86" s="1"/>
      <c r="E86" s="1"/>
      <c r="F86" s="1"/>
      <c r="I86" s="1"/>
      <c r="J86" s="1"/>
      <c r="K86" s="1"/>
      <c r="O86" s="1" t="s">
        <v>11</v>
      </c>
      <c r="U86" s="1" t="s">
        <v>9</v>
      </c>
    </row>
    <row r="87" spans="1:31" ht="12.95">
      <c r="A87" s="14" t="s">
        <v>13</v>
      </c>
      <c r="B87" s="52"/>
      <c r="N87" s="1"/>
      <c r="O87" s="1" t="s">
        <v>15</v>
      </c>
      <c r="P87" s="1"/>
      <c r="Q87" s="1"/>
      <c r="R87" s="1"/>
      <c r="S87" s="1"/>
      <c r="T87" s="1"/>
      <c r="U87" s="1" t="s">
        <v>12</v>
      </c>
      <c r="AD87" s="1"/>
    </row>
    <row r="88" spans="1:31" ht="12.95">
      <c r="A88" s="14" t="s">
        <v>16</v>
      </c>
      <c r="B88" s="52"/>
      <c r="O88" s="1" t="s">
        <v>17</v>
      </c>
    </row>
    <row r="89" spans="1:31" ht="12.95">
      <c r="O89" s="1"/>
    </row>
    <row r="90" spans="1:31" ht="12.95">
      <c r="B90" s="1"/>
      <c r="C90" s="112" t="s">
        <v>121</v>
      </c>
      <c r="D90" s="113"/>
      <c r="E90" s="113"/>
      <c r="F90" s="113"/>
      <c r="G90" s="113"/>
      <c r="H90" s="113"/>
      <c r="I90" s="113"/>
      <c r="J90" s="114" t="s">
        <v>122</v>
      </c>
      <c r="K90" s="113"/>
      <c r="L90" s="113"/>
      <c r="O90" s="115" t="s">
        <v>123</v>
      </c>
      <c r="P90" s="113"/>
      <c r="Q90" s="113"/>
      <c r="R90" s="113"/>
      <c r="S90" s="113"/>
      <c r="T90" s="113"/>
      <c r="U90" s="116" t="s">
        <v>124</v>
      </c>
      <c r="V90" s="113"/>
      <c r="W90" s="113"/>
      <c r="X90" s="113"/>
      <c r="Y90" s="7" t="s">
        <v>125</v>
      </c>
      <c r="Z90" s="7"/>
      <c r="AA90" s="7"/>
      <c r="AE90" s="1"/>
    </row>
    <row r="91" spans="1:31" ht="12.95">
      <c r="A91" s="1"/>
      <c r="B91" s="1" t="s">
        <v>18</v>
      </c>
      <c r="C91" s="3" t="s">
        <v>19</v>
      </c>
      <c r="D91" s="3" t="s">
        <v>20</v>
      </c>
      <c r="E91" s="3" t="s">
        <v>21</v>
      </c>
      <c r="F91" s="3" t="s">
        <v>22</v>
      </c>
      <c r="G91" s="3" t="s">
        <v>23</v>
      </c>
      <c r="H91" s="3" t="s">
        <v>24</v>
      </c>
      <c r="I91" s="3" t="s">
        <v>25</v>
      </c>
      <c r="J91" s="4" t="s">
        <v>26</v>
      </c>
      <c r="K91" s="4" t="s">
        <v>27</v>
      </c>
      <c r="L91" s="4" t="s">
        <v>148</v>
      </c>
      <c r="M91" s="1" t="s">
        <v>13</v>
      </c>
      <c r="N91" s="1" t="s">
        <v>29</v>
      </c>
      <c r="O91" s="5" t="s">
        <v>30</v>
      </c>
      <c r="P91" s="5" t="s">
        <v>31</v>
      </c>
      <c r="Q91" s="5" t="s">
        <v>32</v>
      </c>
      <c r="R91" s="5" t="s">
        <v>33</v>
      </c>
      <c r="S91" s="5" t="s">
        <v>34</v>
      </c>
      <c r="T91" s="5" t="s">
        <v>35</v>
      </c>
      <c r="U91" s="6" t="s">
        <v>36</v>
      </c>
      <c r="V91" s="6" t="s">
        <v>37</v>
      </c>
      <c r="W91" s="6" t="s">
        <v>38</v>
      </c>
      <c r="X91" s="6" t="s">
        <v>39</v>
      </c>
      <c r="Y91" s="7" t="s">
        <v>40</v>
      </c>
      <c r="Z91" s="7" t="s">
        <v>41</v>
      </c>
      <c r="AA91" s="7" t="s">
        <v>42</v>
      </c>
      <c r="AE91" s="1"/>
    </row>
    <row r="93" spans="1:31" ht="12.95">
      <c r="B93" s="1" t="s">
        <v>931</v>
      </c>
    </row>
  </sheetData>
  <mergeCells count="8">
    <mergeCell ref="C8:I8"/>
    <mergeCell ref="J8:L8"/>
    <mergeCell ref="O8:T8"/>
    <mergeCell ref="U8:X8"/>
    <mergeCell ref="C90:I90"/>
    <mergeCell ref="J90:L90"/>
    <mergeCell ref="O90:T90"/>
    <mergeCell ref="U90:X90"/>
  </mergeCells>
  <pageMargins left="0" right="0" top="0" bottom="0" header="0" footer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</sheetPr>
  <dimension ref="A1:Z981"/>
  <sheetViews>
    <sheetView workbookViewId="0"/>
  </sheetViews>
  <sheetFormatPr defaultColWidth="12.42578125" defaultRowHeight="15.75" customHeight="1"/>
  <cols>
    <col min="1" max="1" width="23.140625" customWidth="1"/>
    <col min="2" max="2" width="12.42578125" customWidth="1"/>
  </cols>
  <sheetData>
    <row r="1" spans="1:26" ht="15.75" customHeight="1">
      <c r="A1" s="1"/>
      <c r="B1" s="77" t="s">
        <v>7</v>
      </c>
      <c r="C1" s="77" t="s">
        <v>597</v>
      </c>
      <c r="D1" s="77" t="s">
        <v>932</v>
      </c>
    </row>
    <row r="2" spans="1:26" ht="15.75" customHeight="1">
      <c r="A2" s="38" t="s">
        <v>933</v>
      </c>
      <c r="B2" s="39">
        <v>28737</v>
      </c>
      <c r="C2" s="40">
        <v>4541</v>
      </c>
      <c r="D2" s="40">
        <v>22800</v>
      </c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</row>
    <row r="3" spans="1:26" ht="15.75" customHeight="1">
      <c r="A3" s="1" t="s">
        <v>3</v>
      </c>
      <c r="B3" s="41">
        <v>36025</v>
      </c>
      <c r="C3" s="77">
        <v>6019</v>
      </c>
      <c r="D3" s="77">
        <v>49200</v>
      </c>
    </row>
    <row r="4" spans="1:26" ht="15.75" customHeight="1">
      <c r="A4" s="38" t="s">
        <v>934</v>
      </c>
      <c r="B4" s="40">
        <v>42879</v>
      </c>
      <c r="C4" s="40">
        <v>11800</v>
      </c>
      <c r="D4" s="42">
        <v>33600</v>
      </c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</row>
    <row r="5" spans="1:26" ht="15.75" customHeight="1">
      <c r="A5" s="1" t="s">
        <v>194</v>
      </c>
      <c r="B5" s="77">
        <v>76372</v>
      </c>
      <c r="C5" s="77">
        <v>52000</v>
      </c>
      <c r="D5" s="43">
        <v>115500</v>
      </c>
    </row>
    <row r="6" spans="1:26" ht="15.75" customHeight="1">
      <c r="A6" s="38" t="s">
        <v>935</v>
      </c>
      <c r="B6" s="40">
        <v>71049</v>
      </c>
      <c r="C6" s="40">
        <v>14500</v>
      </c>
      <c r="D6" s="40">
        <v>54400</v>
      </c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</row>
    <row r="7" spans="1:26" ht="15.75" customHeight="1">
      <c r="A7" s="1" t="s">
        <v>380</v>
      </c>
      <c r="B7" s="77">
        <v>81658</v>
      </c>
      <c r="C7" s="77">
        <v>27800</v>
      </c>
      <c r="D7" s="77">
        <v>202400</v>
      </c>
    </row>
    <row r="8" spans="1:26" ht="15.75" customHeight="1">
      <c r="A8" s="38" t="s">
        <v>936</v>
      </c>
      <c r="B8" s="40">
        <v>31344</v>
      </c>
      <c r="C8" s="40" t="s">
        <v>126</v>
      </c>
      <c r="D8" s="40">
        <v>1513</v>
      </c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</row>
    <row r="9" spans="1:26" ht="15.75" customHeight="1">
      <c r="A9" s="1" t="s">
        <v>401</v>
      </c>
      <c r="B9" s="77">
        <v>348902</v>
      </c>
      <c r="C9" s="77">
        <v>26100</v>
      </c>
      <c r="D9" s="77">
        <v>41200</v>
      </c>
    </row>
    <row r="10" spans="1:26" ht="15.75" customHeight="1">
      <c r="A10" s="38" t="s">
        <v>937</v>
      </c>
      <c r="B10" s="40">
        <v>189157</v>
      </c>
      <c r="C10" s="40">
        <v>49400</v>
      </c>
      <c r="D10" s="42">
        <v>66500</v>
      </c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</row>
    <row r="11" spans="1:26" ht="15.75" customHeight="1">
      <c r="A11" s="1" t="s">
        <v>661</v>
      </c>
      <c r="B11" s="77">
        <v>93251</v>
      </c>
      <c r="C11" s="77">
        <v>51100</v>
      </c>
      <c r="D11" s="43">
        <v>138400</v>
      </c>
    </row>
    <row r="12" spans="1:26" ht="15.75" customHeight="1">
      <c r="A12" s="38" t="s">
        <v>938</v>
      </c>
      <c r="B12" s="40">
        <v>127008</v>
      </c>
      <c r="C12" s="40">
        <v>18100</v>
      </c>
      <c r="D12" s="42">
        <v>54300</v>
      </c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</row>
    <row r="13" spans="1:26" ht="15.75" customHeight="1">
      <c r="A13" s="1" t="s">
        <v>708</v>
      </c>
      <c r="B13" s="77">
        <v>42324</v>
      </c>
      <c r="C13" s="77">
        <v>40700</v>
      </c>
      <c r="D13" s="43">
        <v>124900</v>
      </c>
    </row>
    <row r="14" spans="1:26" ht="15.75" customHeight="1">
      <c r="A14" s="38" t="s">
        <v>939</v>
      </c>
      <c r="B14" s="40">
        <v>95371</v>
      </c>
      <c r="C14" s="40" t="s">
        <v>126</v>
      </c>
      <c r="D14" s="40" t="s">
        <v>126</v>
      </c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</row>
    <row r="15" spans="1:26" ht="15.75" customHeight="1">
      <c r="A15" s="1" t="s">
        <v>821</v>
      </c>
      <c r="B15" s="77">
        <v>303542</v>
      </c>
      <c r="C15" s="77" t="s">
        <v>126</v>
      </c>
      <c r="D15" s="77">
        <v>484000</v>
      </c>
    </row>
    <row r="16" spans="1:26" ht="15.75" customHeight="1">
      <c r="A16" s="1"/>
      <c r="B16" s="77"/>
      <c r="C16" s="77"/>
      <c r="D16" s="77"/>
    </row>
    <row r="17" spans="1:4" ht="15.75" customHeight="1">
      <c r="A17" s="1"/>
      <c r="B17" s="77"/>
      <c r="C17" s="77"/>
      <c r="D17" s="77"/>
    </row>
    <row r="18" spans="1:4" ht="15.75" customHeight="1">
      <c r="A18" s="1"/>
      <c r="B18" s="77"/>
      <c r="C18" s="77"/>
      <c r="D18" s="77"/>
    </row>
    <row r="19" spans="1:4" ht="15.75" customHeight="1">
      <c r="A19" s="1"/>
      <c r="B19" s="77"/>
      <c r="C19" s="77"/>
      <c r="D19" s="77"/>
    </row>
    <row r="20" spans="1:4" ht="15.75" customHeight="1">
      <c r="A20" s="1"/>
      <c r="B20" s="77"/>
      <c r="C20" s="77"/>
      <c r="D20" s="77"/>
    </row>
    <row r="21" spans="1:4" ht="15.75" customHeight="1">
      <c r="A21" s="1"/>
      <c r="B21" s="77"/>
      <c r="C21" s="77"/>
      <c r="D21" s="77"/>
    </row>
    <row r="22" spans="1:4" ht="15.75" customHeight="1">
      <c r="A22" s="1"/>
      <c r="B22" s="77"/>
      <c r="C22" s="77"/>
      <c r="D22" s="77"/>
    </row>
    <row r="23" spans="1:4" ht="15.75" customHeight="1">
      <c r="A23" s="1"/>
      <c r="B23" s="77"/>
      <c r="C23" s="77"/>
      <c r="D23" s="77"/>
    </row>
    <row r="24" spans="1:4" ht="15.75" customHeight="1">
      <c r="A24" s="1"/>
      <c r="B24" s="77"/>
      <c r="C24" s="77"/>
      <c r="D24" s="77"/>
    </row>
    <row r="25" spans="1:4" ht="15.75" customHeight="1">
      <c r="A25" s="1"/>
      <c r="B25" s="77"/>
      <c r="C25" s="77"/>
      <c r="D25" s="77"/>
    </row>
    <row r="26" spans="1:4" ht="15.75" customHeight="1">
      <c r="A26" s="1"/>
      <c r="B26" s="77"/>
      <c r="C26" s="77"/>
      <c r="D26" s="77"/>
    </row>
    <row r="27" spans="1:4" ht="15.75" customHeight="1">
      <c r="A27" s="1"/>
      <c r="B27" s="77"/>
      <c r="C27" s="77"/>
      <c r="D27" s="77"/>
    </row>
    <row r="28" spans="1:4" ht="15.75" customHeight="1">
      <c r="A28" s="1"/>
      <c r="B28" s="77"/>
      <c r="C28" s="77"/>
      <c r="D28" s="77"/>
    </row>
    <row r="29" spans="1:4" ht="15.75" customHeight="1">
      <c r="A29" s="1"/>
      <c r="B29" s="77"/>
      <c r="C29" s="77"/>
      <c r="D29" s="77"/>
    </row>
    <row r="30" spans="1:4" ht="15.75" customHeight="1">
      <c r="A30" s="1"/>
      <c r="B30" s="77"/>
      <c r="C30" s="77"/>
      <c r="D30" s="77"/>
    </row>
    <row r="31" spans="1:4" ht="15.75" customHeight="1">
      <c r="A31" s="1"/>
      <c r="B31" s="77"/>
      <c r="C31" s="77"/>
      <c r="D31" s="77"/>
    </row>
    <row r="32" spans="1:4" ht="15.75" customHeight="1">
      <c r="A32" s="1"/>
      <c r="B32" s="77"/>
      <c r="C32" s="77"/>
      <c r="D32" s="77"/>
    </row>
    <row r="33" spans="1:4" ht="15.75" customHeight="1">
      <c r="A33" s="1"/>
      <c r="B33" s="77"/>
      <c r="C33" s="77"/>
      <c r="D33" s="77"/>
    </row>
    <row r="34" spans="1:4" ht="15.75" customHeight="1">
      <c r="A34" s="1"/>
      <c r="B34" s="77"/>
      <c r="C34" s="77"/>
      <c r="D34" s="77"/>
    </row>
    <row r="35" spans="1:4" ht="15.75" customHeight="1">
      <c r="A35" s="1"/>
      <c r="B35" s="77"/>
      <c r="C35" s="77"/>
      <c r="D35" s="77"/>
    </row>
    <row r="36" spans="1:4" ht="15.75" customHeight="1">
      <c r="A36" s="1"/>
      <c r="B36" s="77"/>
      <c r="C36" s="77"/>
      <c r="D36" s="77"/>
    </row>
    <row r="37" spans="1:4" ht="15.75" customHeight="1">
      <c r="A37" s="1"/>
      <c r="B37" s="77"/>
      <c r="C37" s="77"/>
      <c r="D37" s="77"/>
    </row>
    <row r="38" spans="1:4" ht="15.75" customHeight="1">
      <c r="A38" s="1"/>
      <c r="B38" s="77"/>
      <c r="C38" s="77"/>
      <c r="D38" s="77"/>
    </row>
    <row r="39" spans="1:4" ht="15.75" customHeight="1">
      <c r="A39" s="1"/>
      <c r="B39" s="77"/>
      <c r="C39" s="77"/>
      <c r="D39" s="77"/>
    </row>
    <row r="40" spans="1:4" ht="15.75" customHeight="1">
      <c r="A40" s="1"/>
      <c r="B40" s="77"/>
      <c r="C40" s="77"/>
      <c r="D40" s="77"/>
    </row>
    <row r="41" spans="1:4" ht="15.75" customHeight="1">
      <c r="A41" s="1"/>
      <c r="B41" s="77"/>
      <c r="C41" s="77"/>
      <c r="D41" s="77"/>
    </row>
    <row r="42" spans="1:4" ht="15.75" customHeight="1">
      <c r="A42" s="1"/>
      <c r="B42" s="77"/>
      <c r="C42" s="77"/>
      <c r="D42" s="77"/>
    </row>
    <row r="43" spans="1:4" ht="15.75" customHeight="1">
      <c r="A43" s="1"/>
      <c r="B43" s="77"/>
      <c r="C43" s="77"/>
      <c r="D43" s="77"/>
    </row>
    <row r="44" spans="1:4" ht="15.75" customHeight="1">
      <c r="A44" s="1"/>
      <c r="B44" s="77"/>
      <c r="C44" s="77"/>
      <c r="D44" s="77"/>
    </row>
    <row r="45" spans="1:4" ht="15.75" customHeight="1">
      <c r="A45" s="1"/>
      <c r="B45" s="77"/>
      <c r="C45" s="77"/>
      <c r="D45" s="77"/>
    </row>
    <row r="46" spans="1:4" ht="15.75" customHeight="1">
      <c r="A46" s="1"/>
      <c r="B46" s="77"/>
      <c r="C46" s="77"/>
      <c r="D46" s="77"/>
    </row>
    <row r="47" spans="1:4" ht="12.95">
      <c r="A47" s="1"/>
      <c r="B47" s="77"/>
      <c r="C47" s="77"/>
      <c r="D47" s="77"/>
    </row>
    <row r="48" spans="1:4" ht="12.95">
      <c r="A48" s="1"/>
      <c r="B48" s="77"/>
      <c r="C48" s="77"/>
      <c r="D48" s="77"/>
    </row>
    <row r="49" spans="1:4" ht="12.95">
      <c r="A49" s="1"/>
      <c r="B49" s="77"/>
      <c r="C49" s="77"/>
      <c r="D49" s="77"/>
    </row>
    <row r="50" spans="1:4" ht="12.95">
      <c r="A50" s="1"/>
      <c r="B50" s="77"/>
      <c r="C50" s="77"/>
      <c r="D50" s="77"/>
    </row>
    <row r="51" spans="1:4" ht="12.95">
      <c r="A51" s="1"/>
      <c r="B51" s="77"/>
      <c r="C51" s="77"/>
      <c r="D51" s="77"/>
    </row>
    <row r="52" spans="1:4" ht="12.95">
      <c r="A52" s="1"/>
      <c r="B52" s="77"/>
      <c r="C52" s="77"/>
      <c r="D52" s="77"/>
    </row>
    <row r="53" spans="1:4" ht="12.95">
      <c r="A53" s="1"/>
      <c r="B53" s="77"/>
      <c r="C53" s="77"/>
      <c r="D53" s="77"/>
    </row>
    <row r="54" spans="1:4" ht="12.95">
      <c r="A54" s="1"/>
      <c r="B54" s="77"/>
      <c r="C54" s="77"/>
      <c r="D54" s="77"/>
    </row>
    <row r="55" spans="1:4" ht="12.95">
      <c r="A55" s="1"/>
      <c r="B55" s="77"/>
      <c r="C55" s="77"/>
      <c r="D55" s="77"/>
    </row>
    <row r="56" spans="1:4" ht="12.95">
      <c r="A56" s="1"/>
      <c r="B56" s="77"/>
      <c r="C56" s="77"/>
      <c r="D56" s="77"/>
    </row>
    <row r="57" spans="1:4" ht="12.95">
      <c r="A57" s="1"/>
      <c r="B57" s="77"/>
      <c r="C57" s="77"/>
      <c r="D57" s="77"/>
    </row>
    <row r="58" spans="1:4" ht="12.95">
      <c r="A58" s="1"/>
      <c r="B58" s="77"/>
      <c r="C58" s="77"/>
      <c r="D58" s="77"/>
    </row>
    <row r="59" spans="1:4" ht="12.95">
      <c r="A59" s="1"/>
      <c r="B59" s="77"/>
      <c r="C59" s="77"/>
      <c r="D59" s="77"/>
    </row>
    <row r="60" spans="1:4" ht="12.95">
      <c r="A60" s="1"/>
      <c r="B60" s="77"/>
      <c r="C60" s="77"/>
      <c r="D60" s="77"/>
    </row>
    <row r="61" spans="1:4" ht="12.95">
      <c r="A61" s="1"/>
      <c r="B61" s="77"/>
      <c r="C61" s="77"/>
      <c r="D61" s="77"/>
    </row>
    <row r="62" spans="1:4" ht="12.95">
      <c r="A62" s="1"/>
      <c r="B62" s="77"/>
      <c r="C62" s="77"/>
      <c r="D62" s="77"/>
    </row>
    <row r="63" spans="1:4" ht="12.95">
      <c r="A63" s="1"/>
      <c r="B63" s="77"/>
      <c r="C63" s="77"/>
      <c r="D63" s="77"/>
    </row>
    <row r="64" spans="1:4" ht="12.95">
      <c r="A64" s="1"/>
      <c r="B64" s="77"/>
      <c r="C64" s="77"/>
      <c r="D64" s="77"/>
    </row>
    <row r="65" spans="1:4" ht="12.95">
      <c r="A65" s="1"/>
      <c r="B65" s="77"/>
      <c r="C65" s="77"/>
      <c r="D65" s="77"/>
    </row>
    <row r="66" spans="1:4" ht="12.95">
      <c r="A66" s="1"/>
      <c r="B66" s="77"/>
      <c r="C66" s="77"/>
      <c r="D66" s="77"/>
    </row>
    <row r="67" spans="1:4" ht="12.95">
      <c r="A67" s="1"/>
      <c r="B67" s="77"/>
      <c r="C67" s="77"/>
      <c r="D67" s="77"/>
    </row>
    <row r="68" spans="1:4" ht="12.95">
      <c r="A68" s="1"/>
      <c r="B68" s="77"/>
      <c r="C68" s="77"/>
      <c r="D68" s="77"/>
    </row>
    <row r="69" spans="1:4" ht="12.95">
      <c r="A69" s="1"/>
      <c r="B69" s="77"/>
      <c r="C69" s="77"/>
      <c r="D69" s="77"/>
    </row>
    <row r="70" spans="1:4" ht="12.95">
      <c r="A70" s="1"/>
      <c r="B70" s="77"/>
      <c r="C70" s="77"/>
      <c r="D70" s="77"/>
    </row>
    <row r="71" spans="1:4" ht="12.95">
      <c r="A71" s="1"/>
      <c r="B71" s="77"/>
      <c r="C71" s="77"/>
      <c r="D71" s="77"/>
    </row>
    <row r="72" spans="1:4" ht="12.95">
      <c r="A72" s="1"/>
      <c r="B72" s="77"/>
      <c r="C72" s="77"/>
      <c r="D72" s="77"/>
    </row>
    <row r="73" spans="1:4" ht="12.95">
      <c r="A73" s="1"/>
      <c r="B73" s="77"/>
      <c r="C73" s="77"/>
      <c r="D73" s="77"/>
    </row>
    <row r="74" spans="1:4" ht="12.95">
      <c r="A74" s="1"/>
      <c r="B74" s="77"/>
      <c r="C74" s="77"/>
      <c r="D74" s="77"/>
    </row>
    <row r="75" spans="1:4" ht="12.95">
      <c r="A75" s="1"/>
      <c r="B75" s="77"/>
      <c r="C75" s="77"/>
      <c r="D75" s="77"/>
    </row>
    <row r="76" spans="1:4" ht="12.95">
      <c r="A76" s="1"/>
      <c r="B76" s="77"/>
      <c r="C76" s="77"/>
      <c r="D76" s="77"/>
    </row>
    <row r="77" spans="1:4" ht="12.95">
      <c r="A77" s="1"/>
      <c r="B77" s="77"/>
      <c r="C77" s="77"/>
      <c r="D77" s="77"/>
    </row>
    <row r="78" spans="1:4" ht="12.95">
      <c r="A78" s="1"/>
      <c r="B78" s="77"/>
      <c r="C78" s="77"/>
      <c r="D78" s="77"/>
    </row>
    <row r="79" spans="1:4" ht="12.95">
      <c r="A79" s="1"/>
      <c r="B79" s="77"/>
      <c r="C79" s="77"/>
      <c r="D79" s="77"/>
    </row>
    <row r="80" spans="1:4" ht="12.95">
      <c r="A80" s="1"/>
      <c r="B80" s="77"/>
      <c r="C80" s="77"/>
      <c r="D80" s="77"/>
    </row>
    <row r="81" spans="1:4" ht="12.95">
      <c r="A81" s="1"/>
      <c r="B81" s="77"/>
      <c r="C81" s="77"/>
      <c r="D81" s="77"/>
    </row>
    <row r="82" spans="1:4" ht="12.95">
      <c r="A82" s="1"/>
      <c r="B82" s="77"/>
      <c r="C82" s="77"/>
      <c r="D82" s="77"/>
    </row>
    <row r="83" spans="1:4" ht="12.95">
      <c r="A83" s="1"/>
      <c r="B83" s="77"/>
      <c r="C83" s="77"/>
      <c r="D83" s="77"/>
    </row>
    <row r="84" spans="1:4" ht="12.95">
      <c r="A84" s="1"/>
      <c r="B84" s="77"/>
      <c r="C84" s="77"/>
      <c r="D84" s="77"/>
    </row>
    <row r="85" spans="1:4" ht="12.95">
      <c r="A85" s="1"/>
      <c r="B85" s="77"/>
      <c r="C85" s="77"/>
      <c r="D85" s="77"/>
    </row>
    <row r="86" spans="1:4" ht="12.95">
      <c r="A86" s="1"/>
      <c r="B86" s="77"/>
      <c r="C86" s="77"/>
      <c r="D86" s="77"/>
    </row>
    <row r="87" spans="1:4" ht="12.95">
      <c r="A87" s="1"/>
      <c r="B87" s="77"/>
      <c r="C87" s="77"/>
      <c r="D87" s="77"/>
    </row>
    <row r="88" spans="1:4" ht="12.95">
      <c r="A88" s="1"/>
      <c r="B88" s="77"/>
      <c r="C88" s="77"/>
      <c r="D88" s="77"/>
    </row>
    <row r="89" spans="1:4" ht="12.95">
      <c r="A89" s="1"/>
      <c r="B89" s="77"/>
      <c r="C89" s="77"/>
      <c r="D89" s="77"/>
    </row>
    <row r="90" spans="1:4" ht="12.95">
      <c r="A90" s="1"/>
      <c r="B90" s="77"/>
      <c r="C90" s="77"/>
      <c r="D90" s="77"/>
    </row>
    <row r="91" spans="1:4" ht="12.95">
      <c r="A91" s="1"/>
      <c r="B91" s="77"/>
      <c r="C91" s="77"/>
      <c r="D91" s="77"/>
    </row>
    <row r="92" spans="1:4" ht="12.95">
      <c r="A92" s="1"/>
      <c r="B92" s="77"/>
      <c r="C92" s="77"/>
      <c r="D92" s="77"/>
    </row>
    <row r="93" spans="1:4" ht="12.95">
      <c r="A93" s="1"/>
      <c r="B93" s="77"/>
      <c r="C93" s="77"/>
      <c r="D93" s="77"/>
    </row>
    <row r="94" spans="1:4" ht="12.95">
      <c r="A94" s="1"/>
      <c r="B94" s="77"/>
      <c r="C94" s="77"/>
      <c r="D94" s="77"/>
    </row>
    <row r="95" spans="1:4" ht="12.95">
      <c r="A95" s="1"/>
      <c r="B95" s="77"/>
      <c r="C95" s="77"/>
      <c r="D95" s="77"/>
    </row>
    <row r="96" spans="1:4" ht="12.95">
      <c r="A96" s="1"/>
      <c r="B96" s="77"/>
      <c r="C96" s="77"/>
      <c r="D96" s="77"/>
    </row>
    <row r="97" spans="1:4" ht="12.95">
      <c r="A97" s="1"/>
      <c r="B97" s="77"/>
      <c r="C97" s="77"/>
      <c r="D97" s="77"/>
    </row>
    <row r="98" spans="1:4" ht="12.95">
      <c r="A98" s="1"/>
      <c r="B98" s="77"/>
      <c r="C98" s="77"/>
      <c r="D98" s="77"/>
    </row>
    <row r="99" spans="1:4" ht="12.95">
      <c r="A99" s="1"/>
      <c r="B99" s="77"/>
      <c r="C99" s="77"/>
      <c r="D99" s="77"/>
    </row>
    <row r="100" spans="1:4" ht="12.95">
      <c r="A100" s="1"/>
      <c r="B100" s="77"/>
      <c r="C100" s="77"/>
      <c r="D100" s="77"/>
    </row>
    <row r="101" spans="1:4" ht="12.95">
      <c r="A101" s="1"/>
      <c r="B101" s="77"/>
      <c r="C101" s="77"/>
      <c r="D101" s="77"/>
    </row>
    <row r="102" spans="1:4" ht="12.95">
      <c r="A102" s="1"/>
      <c r="B102" s="77"/>
      <c r="C102" s="77"/>
      <c r="D102" s="77"/>
    </row>
    <row r="103" spans="1:4" ht="12.95">
      <c r="A103" s="1"/>
      <c r="B103" s="77"/>
      <c r="C103" s="77"/>
      <c r="D103" s="77"/>
    </row>
    <row r="104" spans="1:4" ht="12.95">
      <c r="A104" s="1"/>
      <c r="B104" s="77"/>
      <c r="C104" s="77"/>
      <c r="D104" s="77"/>
    </row>
    <row r="105" spans="1:4" ht="12.95">
      <c r="A105" s="1"/>
      <c r="B105" s="77"/>
      <c r="C105" s="77"/>
      <c r="D105" s="77"/>
    </row>
    <row r="106" spans="1:4" ht="12.95">
      <c r="A106" s="1"/>
      <c r="B106" s="77"/>
      <c r="C106" s="77"/>
      <c r="D106" s="77"/>
    </row>
    <row r="107" spans="1:4" ht="12.95">
      <c r="A107" s="1"/>
      <c r="B107" s="77"/>
      <c r="C107" s="77"/>
      <c r="D107" s="77"/>
    </row>
    <row r="108" spans="1:4" ht="12.95">
      <c r="A108" s="1"/>
      <c r="B108" s="77"/>
      <c r="C108" s="77"/>
      <c r="D108" s="77"/>
    </row>
    <row r="109" spans="1:4" ht="12.95">
      <c r="A109" s="1"/>
      <c r="B109" s="77"/>
      <c r="C109" s="77"/>
      <c r="D109" s="77"/>
    </row>
    <row r="110" spans="1:4" ht="12.95">
      <c r="A110" s="1"/>
      <c r="B110" s="77"/>
      <c r="C110" s="77"/>
      <c r="D110" s="77"/>
    </row>
    <row r="111" spans="1:4" ht="12.95">
      <c r="A111" s="1"/>
      <c r="B111" s="77"/>
      <c r="C111" s="77"/>
      <c r="D111" s="77"/>
    </row>
    <row r="112" spans="1:4" ht="12.95">
      <c r="A112" s="1"/>
      <c r="B112" s="77"/>
      <c r="C112" s="77"/>
      <c r="D112" s="77"/>
    </row>
    <row r="113" spans="1:4" ht="12.95">
      <c r="A113" s="1"/>
      <c r="B113" s="77"/>
      <c r="C113" s="77"/>
      <c r="D113" s="77"/>
    </row>
    <row r="114" spans="1:4" ht="12.95">
      <c r="A114" s="1"/>
      <c r="B114" s="77"/>
      <c r="C114" s="77"/>
      <c r="D114" s="77"/>
    </row>
    <row r="115" spans="1:4" ht="12.95">
      <c r="A115" s="1"/>
      <c r="B115" s="77"/>
      <c r="C115" s="77"/>
      <c r="D115" s="77"/>
    </row>
    <row r="116" spans="1:4" ht="12.95">
      <c r="A116" s="1"/>
      <c r="B116" s="77"/>
      <c r="C116" s="77"/>
      <c r="D116" s="77"/>
    </row>
    <row r="117" spans="1:4" ht="12.95">
      <c r="A117" s="1"/>
      <c r="B117" s="77"/>
      <c r="C117" s="77"/>
      <c r="D117" s="77"/>
    </row>
    <row r="118" spans="1:4" ht="12.95">
      <c r="A118" s="1"/>
      <c r="B118" s="77"/>
      <c r="C118" s="77"/>
      <c r="D118" s="77"/>
    </row>
    <row r="119" spans="1:4" ht="12.95">
      <c r="A119" s="1"/>
      <c r="B119" s="77"/>
      <c r="C119" s="77"/>
      <c r="D119" s="77"/>
    </row>
    <row r="120" spans="1:4" ht="12.95">
      <c r="A120" s="1"/>
      <c r="B120" s="77"/>
      <c r="C120" s="77"/>
      <c r="D120" s="77"/>
    </row>
    <row r="121" spans="1:4" ht="12.95">
      <c r="A121" s="1"/>
      <c r="B121" s="77"/>
      <c r="C121" s="77"/>
      <c r="D121" s="77"/>
    </row>
    <row r="122" spans="1:4" ht="12.95">
      <c r="A122" s="1"/>
      <c r="B122" s="77"/>
      <c r="C122" s="77"/>
      <c r="D122" s="77"/>
    </row>
    <row r="123" spans="1:4" ht="12.95">
      <c r="A123" s="1"/>
      <c r="B123" s="77"/>
      <c r="C123" s="77"/>
      <c r="D123" s="77"/>
    </row>
    <row r="124" spans="1:4" ht="12.95">
      <c r="A124" s="1"/>
      <c r="B124" s="77"/>
      <c r="C124" s="77"/>
      <c r="D124" s="77"/>
    </row>
    <row r="125" spans="1:4" ht="12.95">
      <c r="A125" s="1"/>
      <c r="B125" s="77"/>
      <c r="C125" s="77"/>
      <c r="D125" s="77"/>
    </row>
    <row r="126" spans="1:4" ht="12.95">
      <c r="A126" s="1"/>
      <c r="B126" s="77"/>
      <c r="C126" s="77"/>
      <c r="D126" s="77"/>
    </row>
    <row r="127" spans="1:4" ht="12.95">
      <c r="A127" s="1"/>
      <c r="B127" s="77"/>
      <c r="C127" s="77"/>
      <c r="D127" s="77"/>
    </row>
    <row r="128" spans="1:4" ht="12.95">
      <c r="A128" s="1"/>
      <c r="B128" s="77"/>
      <c r="C128" s="77"/>
      <c r="D128" s="77"/>
    </row>
    <row r="129" spans="1:4" ht="12.95">
      <c r="A129" s="1"/>
      <c r="B129" s="77"/>
      <c r="C129" s="77"/>
      <c r="D129" s="77"/>
    </row>
    <row r="130" spans="1:4" ht="12.95">
      <c r="A130" s="1"/>
      <c r="B130" s="77"/>
      <c r="C130" s="77"/>
      <c r="D130" s="77"/>
    </row>
    <row r="131" spans="1:4" ht="12.95">
      <c r="A131" s="1"/>
      <c r="B131" s="77"/>
      <c r="C131" s="77"/>
      <c r="D131" s="77"/>
    </row>
    <row r="132" spans="1:4" ht="12.95">
      <c r="A132" s="1"/>
      <c r="B132" s="77"/>
      <c r="C132" s="77"/>
      <c r="D132" s="77"/>
    </row>
    <row r="133" spans="1:4" ht="12.95">
      <c r="A133" s="1"/>
      <c r="B133" s="77"/>
      <c r="C133" s="77"/>
      <c r="D133" s="77"/>
    </row>
    <row r="134" spans="1:4" ht="12.95">
      <c r="A134" s="1"/>
      <c r="B134" s="77"/>
      <c r="C134" s="77"/>
      <c r="D134" s="77"/>
    </row>
    <row r="135" spans="1:4" ht="12.95">
      <c r="A135" s="1"/>
      <c r="B135" s="77"/>
      <c r="C135" s="77"/>
      <c r="D135" s="77"/>
    </row>
    <row r="136" spans="1:4" ht="12.95">
      <c r="A136" s="1"/>
      <c r="B136" s="77"/>
      <c r="C136" s="77"/>
      <c r="D136" s="77"/>
    </row>
    <row r="137" spans="1:4" ht="12.95">
      <c r="A137" s="1"/>
      <c r="B137" s="77"/>
      <c r="C137" s="77"/>
      <c r="D137" s="77"/>
    </row>
    <row r="138" spans="1:4" ht="12.95">
      <c r="A138" s="1"/>
      <c r="B138" s="77"/>
      <c r="C138" s="77"/>
      <c r="D138" s="77"/>
    </row>
    <row r="139" spans="1:4" ht="12.95">
      <c r="A139" s="1"/>
      <c r="B139" s="77"/>
      <c r="C139" s="77"/>
      <c r="D139" s="77"/>
    </row>
    <row r="140" spans="1:4" ht="12.95">
      <c r="A140" s="1"/>
      <c r="B140" s="77"/>
      <c r="C140" s="77"/>
      <c r="D140" s="77"/>
    </row>
    <row r="141" spans="1:4" ht="12.95">
      <c r="A141" s="1"/>
      <c r="B141" s="77"/>
      <c r="C141" s="77"/>
      <c r="D141" s="77"/>
    </row>
    <row r="142" spans="1:4" ht="12.95">
      <c r="A142" s="1"/>
      <c r="B142" s="77"/>
      <c r="C142" s="77"/>
      <c r="D142" s="77"/>
    </row>
    <row r="143" spans="1:4" ht="12.95">
      <c r="A143" s="1"/>
      <c r="B143" s="77"/>
      <c r="C143" s="77"/>
      <c r="D143" s="77"/>
    </row>
    <row r="144" spans="1:4" ht="12.95">
      <c r="A144" s="1"/>
      <c r="B144" s="77"/>
      <c r="C144" s="77"/>
      <c r="D144" s="77"/>
    </row>
    <row r="145" spans="1:4" ht="12.95">
      <c r="A145" s="1"/>
      <c r="B145" s="77"/>
      <c r="C145" s="77"/>
      <c r="D145" s="77"/>
    </row>
    <row r="146" spans="1:4" ht="12.95">
      <c r="A146" s="1"/>
      <c r="B146" s="77"/>
      <c r="C146" s="77"/>
      <c r="D146" s="77"/>
    </row>
    <row r="147" spans="1:4" ht="12.95">
      <c r="A147" s="1"/>
      <c r="B147" s="77"/>
      <c r="C147" s="77"/>
      <c r="D147" s="77"/>
    </row>
    <row r="148" spans="1:4" ht="12.95">
      <c r="A148" s="1"/>
      <c r="B148" s="77"/>
      <c r="C148" s="77"/>
      <c r="D148" s="77"/>
    </row>
    <row r="149" spans="1:4" ht="12.95">
      <c r="A149" s="1"/>
      <c r="B149" s="77"/>
      <c r="C149" s="77"/>
      <c r="D149" s="77"/>
    </row>
    <row r="150" spans="1:4" ht="12.95">
      <c r="A150" s="1"/>
      <c r="B150" s="77"/>
      <c r="C150" s="77"/>
      <c r="D150" s="77"/>
    </row>
    <row r="151" spans="1:4" ht="12.95">
      <c r="A151" s="1"/>
      <c r="B151" s="77"/>
      <c r="C151" s="77"/>
      <c r="D151" s="77"/>
    </row>
    <row r="152" spans="1:4" ht="12.95">
      <c r="A152" s="1"/>
      <c r="B152" s="77"/>
      <c r="C152" s="77"/>
      <c r="D152" s="77"/>
    </row>
    <row r="153" spans="1:4" ht="12.95">
      <c r="A153" s="1"/>
      <c r="B153" s="77"/>
      <c r="C153" s="77"/>
      <c r="D153" s="77"/>
    </row>
    <row r="154" spans="1:4" ht="12.95">
      <c r="A154" s="1"/>
      <c r="B154" s="77"/>
      <c r="C154" s="77"/>
      <c r="D154" s="77"/>
    </row>
    <row r="155" spans="1:4" ht="12.95">
      <c r="A155" s="1"/>
      <c r="B155" s="77"/>
      <c r="C155" s="77"/>
      <c r="D155" s="77"/>
    </row>
    <row r="156" spans="1:4" ht="12.95">
      <c r="A156" s="1"/>
      <c r="B156" s="77"/>
      <c r="C156" s="77"/>
      <c r="D156" s="77"/>
    </row>
    <row r="157" spans="1:4" ht="12.95">
      <c r="A157" s="1"/>
      <c r="B157" s="77"/>
      <c r="C157" s="77"/>
      <c r="D157" s="77"/>
    </row>
    <row r="158" spans="1:4" ht="12.95">
      <c r="A158" s="1"/>
      <c r="B158" s="77"/>
      <c r="C158" s="77"/>
      <c r="D158" s="77"/>
    </row>
    <row r="159" spans="1:4" ht="12.95">
      <c r="A159" s="1"/>
      <c r="B159" s="77"/>
      <c r="C159" s="77"/>
      <c r="D159" s="77"/>
    </row>
    <row r="160" spans="1:4" ht="12.95">
      <c r="A160" s="1"/>
      <c r="B160" s="77"/>
      <c r="C160" s="77"/>
      <c r="D160" s="77"/>
    </row>
    <row r="161" spans="1:4" ht="12.95">
      <c r="A161" s="1"/>
      <c r="B161" s="77"/>
      <c r="C161" s="77"/>
      <c r="D161" s="77"/>
    </row>
    <row r="162" spans="1:4" ht="12.95">
      <c r="A162" s="1"/>
      <c r="B162" s="77"/>
      <c r="C162" s="77"/>
      <c r="D162" s="77"/>
    </row>
    <row r="163" spans="1:4" ht="12.95">
      <c r="A163" s="1"/>
      <c r="B163" s="77"/>
      <c r="C163" s="77"/>
      <c r="D163" s="77"/>
    </row>
    <row r="164" spans="1:4" ht="12.95">
      <c r="A164" s="1"/>
      <c r="B164" s="77"/>
      <c r="C164" s="77"/>
      <c r="D164" s="77"/>
    </row>
    <row r="165" spans="1:4" ht="12.95">
      <c r="A165" s="1"/>
      <c r="B165" s="77"/>
      <c r="C165" s="77"/>
      <c r="D165" s="77"/>
    </row>
    <row r="166" spans="1:4" ht="12.95">
      <c r="A166" s="1"/>
      <c r="B166" s="77"/>
      <c r="C166" s="77"/>
      <c r="D166" s="77"/>
    </row>
    <row r="167" spans="1:4" ht="12.95">
      <c r="A167" s="1"/>
      <c r="B167" s="77"/>
      <c r="C167" s="77"/>
      <c r="D167" s="77"/>
    </row>
    <row r="168" spans="1:4" ht="12.95">
      <c r="A168" s="1"/>
      <c r="B168" s="77"/>
      <c r="C168" s="77"/>
      <c r="D168" s="77"/>
    </row>
    <row r="169" spans="1:4" ht="12.95">
      <c r="A169" s="1"/>
      <c r="B169" s="77"/>
      <c r="C169" s="77"/>
      <c r="D169" s="77"/>
    </row>
    <row r="170" spans="1:4" ht="12.95">
      <c r="A170" s="1"/>
      <c r="B170" s="77"/>
      <c r="C170" s="77"/>
      <c r="D170" s="77"/>
    </row>
    <row r="171" spans="1:4" ht="12.95">
      <c r="A171" s="1"/>
      <c r="B171" s="77"/>
      <c r="C171" s="77"/>
      <c r="D171" s="77"/>
    </row>
    <row r="172" spans="1:4" ht="12.95">
      <c r="A172" s="1"/>
      <c r="B172" s="77"/>
      <c r="C172" s="77"/>
      <c r="D172" s="77"/>
    </row>
    <row r="173" spans="1:4" ht="12.95">
      <c r="A173" s="1"/>
      <c r="B173" s="77"/>
      <c r="C173" s="77"/>
      <c r="D173" s="77"/>
    </row>
    <row r="174" spans="1:4" ht="12.95">
      <c r="A174" s="1"/>
      <c r="B174" s="77"/>
      <c r="C174" s="77"/>
      <c r="D174" s="77"/>
    </row>
    <row r="175" spans="1:4" ht="12.95">
      <c r="A175" s="1"/>
      <c r="B175" s="77"/>
      <c r="C175" s="77"/>
      <c r="D175" s="77"/>
    </row>
    <row r="176" spans="1:4" ht="12.95">
      <c r="A176" s="1"/>
      <c r="B176" s="77"/>
      <c r="C176" s="77"/>
      <c r="D176" s="77"/>
    </row>
    <row r="177" spans="1:4" ht="12.95">
      <c r="A177" s="1"/>
      <c r="B177" s="77"/>
      <c r="C177" s="77"/>
      <c r="D177" s="77"/>
    </row>
    <row r="178" spans="1:4" ht="12.95">
      <c r="A178" s="1"/>
      <c r="B178" s="77"/>
      <c r="C178" s="77"/>
      <c r="D178" s="77"/>
    </row>
    <row r="179" spans="1:4" ht="12.95">
      <c r="A179" s="1"/>
      <c r="B179" s="77"/>
      <c r="C179" s="77"/>
      <c r="D179" s="77"/>
    </row>
    <row r="180" spans="1:4" ht="12.95">
      <c r="A180" s="1"/>
      <c r="B180" s="77"/>
      <c r="C180" s="77"/>
      <c r="D180" s="77"/>
    </row>
    <row r="181" spans="1:4" ht="12.95">
      <c r="A181" s="1"/>
      <c r="B181" s="77"/>
      <c r="C181" s="77"/>
      <c r="D181" s="77"/>
    </row>
    <row r="182" spans="1:4" ht="12.95">
      <c r="A182" s="1"/>
      <c r="B182" s="77"/>
      <c r="C182" s="77"/>
      <c r="D182" s="77"/>
    </row>
    <row r="183" spans="1:4" ht="12.95">
      <c r="A183" s="1"/>
      <c r="B183" s="77"/>
      <c r="C183" s="77"/>
      <c r="D183" s="77"/>
    </row>
    <row r="184" spans="1:4" ht="12.95">
      <c r="A184" s="1"/>
      <c r="B184" s="77"/>
      <c r="C184" s="77"/>
      <c r="D184" s="77"/>
    </row>
    <row r="185" spans="1:4" ht="12.95">
      <c r="A185" s="1"/>
      <c r="B185" s="77"/>
      <c r="C185" s="77"/>
      <c r="D185" s="77"/>
    </row>
    <row r="186" spans="1:4" ht="12.95">
      <c r="A186" s="1"/>
      <c r="B186" s="77"/>
      <c r="C186" s="77"/>
      <c r="D186" s="77"/>
    </row>
    <row r="187" spans="1:4" ht="12.95">
      <c r="A187" s="1"/>
      <c r="B187" s="77"/>
      <c r="C187" s="77"/>
      <c r="D187" s="77"/>
    </row>
    <row r="188" spans="1:4" ht="12.95">
      <c r="A188" s="1"/>
      <c r="B188" s="77"/>
      <c r="C188" s="77"/>
      <c r="D188" s="77"/>
    </row>
    <row r="189" spans="1:4" ht="12.95">
      <c r="A189" s="1"/>
      <c r="B189" s="77"/>
      <c r="C189" s="77"/>
      <c r="D189" s="77"/>
    </row>
    <row r="190" spans="1:4" ht="12.95">
      <c r="A190" s="1"/>
      <c r="B190" s="77"/>
      <c r="C190" s="77"/>
      <c r="D190" s="77"/>
    </row>
    <row r="191" spans="1:4" ht="12.95">
      <c r="A191" s="1"/>
      <c r="B191" s="77"/>
      <c r="C191" s="77"/>
      <c r="D191" s="77"/>
    </row>
    <row r="192" spans="1:4" ht="12.95">
      <c r="A192" s="1"/>
      <c r="B192" s="77"/>
      <c r="C192" s="77"/>
      <c r="D192" s="77"/>
    </row>
    <row r="193" spans="1:4" ht="12.95">
      <c r="A193" s="1"/>
      <c r="B193" s="77"/>
      <c r="C193" s="77"/>
      <c r="D193" s="77"/>
    </row>
    <row r="194" spans="1:4" ht="12.95">
      <c r="A194" s="1"/>
      <c r="B194" s="77"/>
      <c r="C194" s="77"/>
      <c r="D194" s="77"/>
    </row>
    <row r="195" spans="1:4" ht="12.95">
      <c r="A195" s="1"/>
      <c r="B195" s="77"/>
      <c r="C195" s="77"/>
      <c r="D195" s="77"/>
    </row>
    <row r="196" spans="1:4" ht="12.95">
      <c r="A196" s="1"/>
      <c r="B196" s="77"/>
      <c r="C196" s="77"/>
      <c r="D196" s="77"/>
    </row>
    <row r="197" spans="1:4" ht="12.95">
      <c r="A197" s="1"/>
      <c r="B197" s="77"/>
      <c r="C197" s="77"/>
      <c r="D197" s="77"/>
    </row>
    <row r="198" spans="1:4" ht="12.95">
      <c r="A198" s="1"/>
      <c r="B198" s="77"/>
      <c r="C198" s="77"/>
      <c r="D198" s="77"/>
    </row>
    <row r="199" spans="1:4" ht="12.95">
      <c r="A199" s="1"/>
      <c r="B199" s="77"/>
      <c r="C199" s="77"/>
      <c r="D199" s="77"/>
    </row>
    <row r="200" spans="1:4" ht="12.95">
      <c r="A200" s="1"/>
      <c r="B200" s="77"/>
      <c r="C200" s="77"/>
      <c r="D200" s="77"/>
    </row>
    <row r="201" spans="1:4" ht="12.95">
      <c r="A201" s="1"/>
      <c r="B201" s="77"/>
      <c r="C201" s="77"/>
      <c r="D201" s="77"/>
    </row>
    <row r="202" spans="1:4" ht="12.95">
      <c r="A202" s="1"/>
      <c r="B202" s="77"/>
      <c r="C202" s="77"/>
      <c r="D202" s="77"/>
    </row>
    <row r="203" spans="1:4" ht="12.95">
      <c r="A203" s="1"/>
      <c r="B203" s="77"/>
      <c r="C203" s="77"/>
      <c r="D203" s="77"/>
    </row>
    <row r="204" spans="1:4" ht="12.95">
      <c r="A204" s="1"/>
      <c r="B204" s="77"/>
      <c r="C204" s="77"/>
      <c r="D204" s="77"/>
    </row>
    <row r="205" spans="1:4" ht="12.95">
      <c r="A205" s="1"/>
      <c r="B205" s="77"/>
      <c r="C205" s="77"/>
      <c r="D205" s="77"/>
    </row>
    <row r="206" spans="1:4" ht="12.95">
      <c r="A206" s="1"/>
      <c r="B206" s="77"/>
      <c r="C206" s="77"/>
      <c r="D206" s="77"/>
    </row>
    <row r="207" spans="1:4" ht="12.95">
      <c r="A207" s="1"/>
      <c r="B207" s="77"/>
      <c r="C207" s="77"/>
      <c r="D207" s="77"/>
    </row>
    <row r="208" spans="1:4" ht="12.95">
      <c r="A208" s="1"/>
      <c r="B208" s="77"/>
      <c r="C208" s="77"/>
      <c r="D208" s="77"/>
    </row>
    <row r="209" spans="1:4" ht="12.95">
      <c r="A209" s="1"/>
      <c r="B209" s="77"/>
      <c r="C209" s="77"/>
      <c r="D209" s="77"/>
    </row>
    <row r="210" spans="1:4" ht="12.95">
      <c r="A210" s="1"/>
      <c r="B210" s="77"/>
      <c r="C210" s="77"/>
      <c r="D210" s="77"/>
    </row>
    <row r="211" spans="1:4" ht="12.95">
      <c r="A211" s="1"/>
      <c r="B211" s="77"/>
      <c r="C211" s="77"/>
      <c r="D211" s="77"/>
    </row>
    <row r="212" spans="1:4" ht="12.95">
      <c r="A212" s="1"/>
      <c r="B212" s="77"/>
      <c r="C212" s="77"/>
      <c r="D212" s="77"/>
    </row>
    <row r="213" spans="1:4" ht="12.95">
      <c r="A213" s="1"/>
      <c r="B213" s="77"/>
      <c r="C213" s="77"/>
      <c r="D213" s="77"/>
    </row>
    <row r="214" spans="1:4" ht="12.95">
      <c r="A214" s="1"/>
      <c r="B214" s="77"/>
      <c r="C214" s="77"/>
      <c r="D214" s="77"/>
    </row>
    <row r="215" spans="1:4" ht="12.95">
      <c r="A215" s="1"/>
      <c r="B215" s="77"/>
      <c r="C215" s="77"/>
      <c r="D215" s="77"/>
    </row>
    <row r="216" spans="1:4" ht="12.95">
      <c r="A216" s="1"/>
      <c r="B216" s="77"/>
      <c r="C216" s="77"/>
      <c r="D216" s="77"/>
    </row>
    <row r="217" spans="1:4" ht="12.95">
      <c r="A217" s="1"/>
      <c r="B217" s="77"/>
      <c r="C217" s="77"/>
      <c r="D217" s="77"/>
    </row>
    <row r="218" spans="1:4" ht="12.95">
      <c r="A218" s="1"/>
      <c r="B218" s="77"/>
      <c r="C218" s="77"/>
      <c r="D218" s="77"/>
    </row>
    <row r="219" spans="1:4" ht="12.95">
      <c r="A219" s="1"/>
      <c r="B219" s="77"/>
      <c r="C219" s="77"/>
      <c r="D219" s="77"/>
    </row>
    <row r="220" spans="1:4" ht="12.95">
      <c r="A220" s="1"/>
      <c r="B220" s="77"/>
      <c r="C220" s="77"/>
      <c r="D220" s="77"/>
    </row>
    <row r="221" spans="1:4" ht="12.95">
      <c r="A221" s="1"/>
      <c r="B221" s="77"/>
      <c r="C221" s="77"/>
      <c r="D221" s="77"/>
    </row>
    <row r="222" spans="1:4" ht="12.95">
      <c r="A222" s="1"/>
      <c r="B222" s="77"/>
      <c r="C222" s="77"/>
      <c r="D222" s="77"/>
    </row>
    <row r="223" spans="1:4" ht="12.95">
      <c r="A223" s="1"/>
      <c r="B223" s="77"/>
      <c r="C223" s="77"/>
      <c r="D223" s="77"/>
    </row>
    <row r="224" spans="1:4" ht="12.95">
      <c r="A224" s="1"/>
      <c r="B224" s="77"/>
      <c r="C224" s="77"/>
      <c r="D224" s="77"/>
    </row>
    <row r="225" spans="1:4" ht="12.95">
      <c r="A225" s="1"/>
      <c r="B225" s="77"/>
      <c r="C225" s="77"/>
      <c r="D225" s="77"/>
    </row>
    <row r="226" spans="1:4" ht="12.95">
      <c r="A226" s="1"/>
      <c r="B226" s="77"/>
      <c r="C226" s="77"/>
      <c r="D226" s="77"/>
    </row>
    <row r="227" spans="1:4" ht="12.95">
      <c r="A227" s="1"/>
      <c r="B227" s="77"/>
      <c r="C227" s="77"/>
      <c r="D227" s="77"/>
    </row>
    <row r="228" spans="1:4" ht="12.95">
      <c r="A228" s="1"/>
      <c r="B228" s="77"/>
      <c r="C228" s="77"/>
      <c r="D228" s="77"/>
    </row>
    <row r="229" spans="1:4" ht="12.95">
      <c r="A229" s="1"/>
      <c r="B229" s="77"/>
      <c r="C229" s="77"/>
      <c r="D229" s="77"/>
    </row>
    <row r="230" spans="1:4" ht="12.95">
      <c r="A230" s="1"/>
      <c r="B230" s="77"/>
      <c r="C230" s="77"/>
      <c r="D230" s="77"/>
    </row>
    <row r="231" spans="1:4" ht="12.95">
      <c r="A231" s="1"/>
      <c r="B231" s="77"/>
      <c r="C231" s="77"/>
      <c r="D231" s="77"/>
    </row>
    <row r="232" spans="1:4" ht="12.95">
      <c r="A232" s="1"/>
      <c r="B232" s="77"/>
      <c r="C232" s="77"/>
      <c r="D232" s="77"/>
    </row>
    <row r="233" spans="1:4" ht="12.95">
      <c r="A233" s="1"/>
      <c r="B233" s="77"/>
      <c r="C233" s="77"/>
      <c r="D233" s="77"/>
    </row>
    <row r="234" spans="1:4" ht="12.95">
      <c r="A234" s="1"/>
      <c r="B234" s="77"/>
      <c r="C234" s="77"/>
      <c r="D234" s="77"/>
    </row>
    <row r="235" spans="1:4" ht="12.95">
      <c r="A235" s="1"/>
      <c r="B235" s="77"/>
      <c r="C235" s="77"/>
      <c r="D235" s="77"/>
    </row>
    <row r="236" spans="1:4" ht="12.95">
      <c r="A236" s="1"/>
      <c r="B236" s="77"/>
      <c r="C236" s="77"/>
      <c r="D236" s="77"/>
    </row>
    <row r="237" spans="1:4" ht="12.95">
      <c r="A237" s="1"/>
      <c r="B237" s="77"/>
      <c r="C237" s="77"/>
      <c r="D237" s="77"/>
    </row>
    <row r="238" spans="1:4" ht="12.95">
      <c r="A238" s="1"/>
      <c r="B238" s="77"/>
      <c r="C238" s="77"/>
      <c r="D238" s="77"/>
    </row>
    <row r="239" spans="1:4" ht="12.95">
      <c r="A239" s="1"/>
      <c r="B239" s="77"/>
      <c r="C239" s="77"/>
      <c r="D239" s="77"/>
    </row>
    <row r="240" spans="1:4" ht="12.95">
      <c r="A240" s="1"/>
      <c r="B240" s="77"/>
      <c r="C240" s="77"/>
      <c r="D240" s="77"/>
    </row>
    <row r="241" spans="1:4" ht="12.95">
      <c r="A241" s="1"/>
      <c r="B241" s="77"/>
      <c r="C241" s="77"/>
      <c r="D241" s="77"/>
    </row>
    <row r="242" spans="1:4" ht="12.95">
      <c r="A242" s="1"/>
      <c r="B242" s="77"/>
      <c r="C242" s="77"/>
      <c r="D242" s="77"/>
    </row>
    <row r="243" spans="1:4" ht="12.95">
      <c r="A243" s="1"/>
      <c r="B243" s="77"/>
      <c r="C243" s="77"/>
      <c r="D243" s="77"/>
    </row>
    <row r="244" spans="1:4" ht="12.95">
      <c r="A244" s="1"/>
      <c r="B244" s="77"/>
      <c r="C244" s="77"/>
      <c r="D244" s="77"/>
    </row>
    <row r="245" spans="1:4" ht="12.95">
      <c r="A245" s="1"/>
      <c r="B245" s="77"/>
      <c r="C245" s="77"/>
      <c r="D245" s="77"/>
    </row>
    <row r="246" spans="1:4" ht="12.95">
      <c r="A246" s="1"/>
      <c r="B246" s="77"/>
      <c r="C246" s="77"/>
      <c r="D246" s="77"/>
    </row>
    <row r="247" spans="1:4" ht="12.95">
      <c r="A247" s="1"/>
      <c r="B247" s="77"/>
      <c r="C247" s="77"/>
      <c r="D247" s="77"/>
    </row>
    <row r="248" spans="1:4" ht="12.95">
      <c r="A248" s="1"/>
      <c r="B248" s="77"/>
      <c r="C248" s="77"/>
      <c r="D248" s="77"/>
    </row>
    <row r="249" spans="1:4" ht="12.95">
      <c r="A249" s="1"/>
      <c r="B249" s="77"/>
      <c r="C249" s="77"/>
      <c r="D249" s="77"/>
    </row>
    <row r="250" spans="1:4" ht="12.95">
      <c r="A250" s="1"/>
      <c r="B250" s="77"/>
      <c r="C250" s="77"/>
      <c r="D250" s="77"/>
    </row>
    <row r="251" spans="1:4" ht="12.95">
      <c r="A251" s="1"/>
      <c r="B251" s="77"/>
      <c r="C251" s="77"/>
      <c r="D251" s="77"/>
    </row>
    <row r="252" spans="1:4" ht="12.95">
      <c r="A252" s="1"/>
      <c r="B252" s="77"/>
      <c r="C252" s="77"/>
      <c r="D252" s="77"/>
    </row>
    <row r="253" spans="1:4" ht="12.95">
      <c r="A253" s="1"/>
      <c r="B253" s="77"/>
      <c r="C253" s="77"/>
      <c r="D253" s="77"/>
    </row>
    <row r="254" spans="1:4" ht="12.95">
      <c r="A254" s="1"/>
      <c r="B254" s="77"/>
      <c r="C254" s="77"/>
      <c r="D254" s="77"/>
    </row>
    <row r="255" spans="1:4" ht="12.95">
      <c r="A255" s="1"/>
      <c r="B255" s="77"/>
      <c r="C255" s="77"/>
      <c r="D255" s="77"/>
    </row>
    <row r="256" spans="1:4" ht="12.95">
      <c r="A256" s="1"/>
      <c r="B256" s="77"/>
      <c r="C256" s="77"/>
      <c r="D256" s="77"/>
    </row>
    <row r="257" spans="1:4" ht="12.95">
      <c r="A257" s="1"/>
      <c r="B257" s="77"/>
      <c r="C257" s="77"/>
      <c r="D257" s="77"/>
    </row>
    <row r="258" spans="1:4" ht="12.95">
      <c r="A258" s="1"/>
      <c r="B258" s="77"/>
      <c r="C258" s="77"/>
      <c r="D258" s="77"/>
    </row>
    <row r="259" spans="1:4" ht="12.95">
      <c r="A259" s="1"/>
      <c r="B259" s="77"/>
      <c r="C259" s="77"/>
      <c r="D259" s="77"/>
    </row>
    <row r="260" spans="1:4" ht="12.95">
      <c r="A260" s="1"/>
      <c r="B260" s="77"/>
      <c r="C260" s="77"/>
      <c r="D260" s="77"/>
    </row>
    <row r="261" spans="1:4" ht="12.95">
      <c r="A261" s="1"/>
      <c r="B261" s="77"/>
      <c r="C261" s="77"/>
      <c r="D261" s="77"/>
    </row>
    <row r="262" spans="1:4" ht="12.95">
      <c r="A262" s="1"/>
      <c r="B262" s="77"/>
      <c r="C262" s="77"/>
      <c r="D262" s="77"/>
    </row>
    <row r="263" spans="1:4" ht="12.95">
      <c r="A263" s="1"/>
      <c r="B263" s="77"/>
      <c r="C263" s="77"/>
      <c r="D263" s="77"/>
    </row>
    <row r="264" spans="1:4" ht="12.95">
      <c r="A264" s="1"/>
      <c r="B264" s="77"/>
      <c r="C264" s="77"/>
      <c r="D264" s="77"/>
    </row>
    <row r="265" spans="1:4" ht="12.95">
      <c r="A265" s="1"/>
      <c r="B265" s="77"/>
      <c r="C265" s="77"/>
      <c r="D265" s="77"/>
    </row>
    <row r="266" spans="1:4" ht="12.95">
      <c r="A266" s="1"/>
      <c r="B266" s="77"/>
      <c r="C266" s="77"/>
      <c r="D266" s="77"/>
    </row>
    <row r="267" spans="1:4" ht="12.95">
      <c r="A267" s="1"/>
      <c r="B267" s="77"/>
      <c r="C267" s="77"/>
      <c r="D267" s="77"/>
    </row>
    <row r="268" spans="1:4" ht="12.95">
      <c r="A268" s="1"/>
      <c r="B268" s="77"/>
      <c r="C268" s="77"/>
      <c r="D268" s="77"/>
    </row>
    <row r="269" spans="1:4" ht="12.95">
      <c r="A269" s="1"/>
      <c r="B269" s="77"/>
      <c r="C269" s="77"/>
      <c r="D269" s="77"/>
    </row>
    <row r="270" spans="1:4" ht="12.95">
      <c r="A270" s="1"/>
      <c r="B270" s="77"/>
      <c r="C270" s="77"/>
      <c r="D270" s="77"/>
    </row>
    <row r="271" spans="1:4" ht="12.95">
      <c r="A271" s="1"/>
      <c r="B271" s="77"/>
      <c r="C271" s="77"/>
      <c r="D271" s="77"/>
    </row>
    <row r="272" spans="1:4" ht="12.95">
      <c r="A272" s="1"/>
      <c r="B272" s="77"/>
      <c r="C272" s="77"/>
      <c r="D272" s="77"/>
    </row>
    <row r="273" spans="1:4" ht="12.95">
      <c r="A273" s="1"/>
      <c r="B273" s="77"/>
      <c r="C273" s="77"/>
      <c r="D273" s="77"/>
    </row>
    <row r="274" spans="1:4" ht="12.95">
      <c r="A274" s="1"/>
      <c r="B274" s="77"/>
      <c r="C274" s="77"/>
      <c r="D274" s="77"/>
    </row>
    <row r="275" spans="1:4" ht="12.95">
      <c r="A275" s="1"/>
      <c r="B275" s="77"/>
      <c r="C275" s="77"/>
      <c r="D275" s="77"/>
    </row>
    <row r="276" spans="1:4" ht="12.95">
      <c r="A276" s="1"/>
      <c r="B276" s="77"/>
      <c r="C276" s="77"/>
      <c r="D276" s="77"/>
    </row>
    <row r="277" spans="1:4" ht="12.95">
      <c r="A277" s="1"/>
      <c r="B277" s="77"/>
      <c r="C277" s="77"/>
      <c r="D277" s="77"/>
    </row>
    <row r="278" spans="1:4" ht="12.95">
      <c r="A278" s="1"/>
      <c r="B278" s="77"/>
      <c r="C278" s="77"/>
      <c r="D278" s="77"/>
    </row>
    <row r="279" spans="1:4" ht="12.95">
      <c r="A279" s="1"/>
      <c r="B279" s="77"/>
      <c r="C279" s="77"/>
      <c r="D279" s="77"/>
    </row>
    <row r="280" spans="1:4" ht="12.95">
      <c r="A280" s="1"/>
      <c r="B280" s="77"/>
      <c r="C280" s="77"/>
      <c r="D280" s="77"/>
    </row>
    <row r="281" spans="1:4" ht="12.95">
      <c r="A281" s="1"/>
      <c r="B281" s="77"/>
      <c r="C281" s="77"/>
      <c r="D281" s="77"/>
    </row>
    <row r="282" spans="1:4" ht="12.95">
      <c r="A282" s="1"/>
      <c r="B282" s="77"/>
      <c r="C282" s="77"/>
      <c r="D282" s="77"/>
    </row>
    <row r="283" spans="1:4" ht="12.95">
      <c r="A283" s="1"/>
      <c r="B283" s="77"/>
      <c r="C283" s="77"/>
      <c r="D283" s="77"/>
    </row>
    <row r="284" spans="1:4" ht="12.95">
      <c r="A284" s="1"/>
      <c r="B284" s="77"/>
      <c r="C284" s="77"/>
      <c r="D284" s="77"/>
    </row>
    <row r="285" spans="1:4" ht="12.95">
      <c r="A285" s="1"/>
      <c r="B285" s="77"/>
      <c r="C285" s="77"/>
      <c r="D285" s="77"/>
    </row>
    <row r="286" spans="1:4" ht="12.95">
      <c r="A286" s="1"/>
      <c r="B286" s="77"/>
      <c r="C286" s="77"/>
      <c r="D286" s="77"/>
    </row>
    <row r="287" spans="1:4" ht="12.95">
      <c r="A287" s="1"/>
      <c r="B287" s="77"/>
      <c r="C287" s="77"/>
      <c r="D287" s="77"/>
    </row>
    <row r="288" spans="1:4" ht="12.95">
      <c r="A288" s="1"/>
      <c r="B288" s="77"/>
      <c r="C288" s="77"/>
      <c r="D288" s="77"/>
    </row>
    <row r="289" spans="1:4" ht="12.95">
      <c r="A289" s="1"/>
      <c r="B289" s="77"/>
      <c r="C289" s="77"/>
      <c r="D289" s="77"/>
    </row>
    <row r="290" spans="1:4" ht="12.95">
      <c r="A290" s="1"/>
      <c r="B290" s="77"/>
      <c r="C290" s="77"/>
      <c r="D290" s="77"/>
    </row>
    <row r="291" spans="1:4" ht="12.95">
      <c r="A291" s="1"/>
      <c r="B291" s="77"/>
      <c r="C291" s="77"/>
      <c r="D291" s="77"/>
    </row>
    <row r="292" spans="1:4" ht="12.95">
      <c r="A292" s="1"/>
      <c r="B292" s="77"/>
      <c r="C292" s="77"/>
      <c r="D292" s="77"/>
    </row>
    <row r="293" spans="1:4" ht="12.95">
      <c r="A293" s="1"/>
      <c r="B293" s="77"/>
      <c r="C293" s="77"/>
      <c r="D293" s="77"/>
    </row>
    <row r="294" spans="1:4" ht="12.95">
      <c r="A294" s="1"/>
      <c r="B294" s="77"/>
      <c r="C294" s="77"/>
      <c r="D294" s="77"/>
    </row>
    <row r="295" spans="1:4" ht="12.95">
      <c r="A295" s="1"/>
      <c r="B295" s="77"/>
      <c r="C295" s="77"/>
      <c r="D295" s="77"/>
    </row>
    <row r="296" spans="1:4" ht="12.95">
      <c r="A296" s="1"/>
      <c r="B296" s="77"/>
      <c r="C296" s="77"/>
      <c r="D296" s="77"/>
    </row>
    <row r="297" spans="1:4" ht="12.95">
      <c r="A297" s="1"/>
      <c r="B297" s="77"/>
      <c r="C297" s="77"/>
      <c r="D297" s="77"/>
    </row>
    <row r="298" spans="1:4" ht="12.95">
      <c r="A298" s="1"/>
      <c r="B298" s="77"/>
      <c r="C298" s="77"/>
      <c r="D298" s="77"/>
    </row>
    <row r="299" spans="1:4" ht="12.95">
      <c r="A299" s="1"/>
      <c r="B299" s="77"/>
      <c r="C299" s="77"/>
      <c r="D299" s="77"/>
    </row>
    <row r="300" spans="1:4" ht="12.95">
      <c r="A300" s="1"/>
      <c r="B300" s="77"/>
      <c r="C300" s="77"/>
      <c r="D300" s="77"/>
    </row>
    <row r="301" spans="1:4" ht="12.95">
      <c r="A301" s="1"/>
      <c r="B301" s="77"/>
      <c r="C301" s="77"/>
      <c r="D301" s="77"/>
    </row>
    <row r="302" spans="1:4" ht="12.95">
      <c r="A302" s="1"/>
      <c r="B302" s="77"/>
      <c r="C302" s="77"/>
      <c r="D302" s="77"/>
    </row>
    <row r="303" spans="1:4" ht="12.95">
      <c r="A303" s="1"/>
      <c r="B303" s="77"/>
      <c r="C303" s="77"/>
      <c r="D303" s="77"/>
    </row>
    <row r="304" spans="1:4" ht="12.95">
      <c r="A304" s="1"/>
      <c r="B304" s="77"/>
      <c r="C304" s="77"/>
      <c r="D304" s="77"/>
    </row>
    <row r="305" spans="1:4" ht="12.95">
      <c r="A305" s="1"/>
      <c r="B305" s="77"/>
      <c r="C305" s="77"/>
      <c r="D305" s="77"/>
    </row>
    <row r="306" spans="1:4" ht="12.95">
      <c r="A306" s="1"/>
      <c r="B306" s="77"/>
      <c r="C306" s="77"/>
      <c r="D306" s="77"/>
    </row>
    <row r="307" spans="1:4" ht="12.95">
      <c r="A307" s="1"/>
      <c r="B307" s="77"/>
      <c r="C307" s="77"/>
      <c r="D307" s="77"/>
    </row>
    <row r="308" spans="1:4" ht="12.95">
      <c r="A308" s="1"/>
      <c r="B308" s="77"/>
      <c r="C308" s="77"/>
      <c r="D308" s="77"/>
    </row>
    <row r="309" spans="1:4" ht="12.95">
      <c r="A309" s="1"/>
      <c r="B309" s="77"/>
      <c r="C309" s="77"/>
      <c r="D309" s="77"/>
    </row>
    <row r="310" spans="1:4" ht="12.95">
      <c r="A310" s="1"/>
      <c r="B310" s="77"/>
      <c r="C310" s="77"/>
      <c r="D310" s="77"/>
    </row>
    <row r="311" spans="1:4" ht="12.95">
      <c r="A311" s="1"/>
      <c r="B311" s="77"/>
      <c r="C311" s="77"/>
      <c r="D311" s="77"/>
    </row>
    <row r="312" spans="1:4" ht="12.95">
      <c r="A312" s="1"/>
      <c r="B312" s="77"/>
      <c r="C312" s="77"/>
      <c r="D312" s="77"/>
    </row>
    <row r="313" spans="1:4" ht="12.95">
      <c r="A313" s="1"/>
      <c r="B313" s="77"/>
      <c r="C313" s="77"/>
      <c r="D313" s="77"/>
    </row>
    <row r="314" spans="1:4" ht="12.95">
      <c r="A314" s="1"/>
      <c r="B314" s="77"/>
      <c r="C314" s="77"/>
      <c r="D314" s="77"/>
    </row>
    <row r="315" spans="1:4" ht="12.95">
      <c r="A315" s="1"/>
      <c r="B315" s="77"/>
      <c r="C315" s="77"/>
      <c r="D315" s="77"/>
    </row>
    <row r="316" spans="1:4" ht="12.95">
      <c r="A316" s="1"/>
      <c r="B316" s="77"/>
      <c r="C316" s="77"/>
      <c r="D316" s="77"/>
    </row>
    <row r="317" spans="1:4" ht="12.95">
      <c r="A317" s="1"/>
      <c r="B317" s="77"/>
      <c r="C317" s="77"/>
      <c r="D317" s="77"/>
    </row>
    <row r="318" spans="1:4" ht="12.95">
      <c r="A318" s="1"/>
      <c r="B318" s="77"/>
      <c r="C318" s="77"/>
      <c r="D318" s="77"/>
    </row>
    <row r="319" spans="1:4" ht="12.95">
      <c r="A319" s="1"/>
      <c r="B319" s="77"/>
      <c r="C319" s="77"/>
      <c r="D319" s="77"/>
    </row>
    <row r="320" spans="1:4" ht="12.95">
      <c r="A320" s="1"/>
      <c r="B320" s="77"/>
      <c r="C320" s="77"/>
      <c r="D320" s="77"/>
    </row>
    <row r="321" spans="1:4" ht="12.95">
      <c r="A321" s="1"/>
      <c r="B321" s="77"/>
      <c r="C321" s="77"/>
      <c r="D321" s="77"/>
    </row>
    <row r="322" spans="1:4" ht="12.95">
      <c r="A322" s="1"/>
      <c r="B322" s="77"/>
      <c r="C322" s="77"/>
      <c r="D322" s="77"/>
    </row>
    <row r="323" spans="1:4" ht="12.95">
      <c r="A323" s="1"/>
      <c r="B323" s="77"/>
      <c r="C323" s="77"/>
      <c r="D323" s="77"/>
    </row>
    <row r="324" spans="1:4" ht="12.95">
      <c r="A324" s="1"/>
      <c r="B324" s="77"/>
      <c r="C324" s="77"/>
      <c r="D324" s="77"/>
    </row>
    <row r="325" spans="1:4" ht="12.95">
      <c r="A325" s="1"/>
      <c r="B325" s="77"/>
      <c r="C325" s="77"/>
      <c r="D325" s="77"/>
    </row>
    <row r="326" spans="1:4" ht="12.95">
      <c r="A326" s="1"/>
      <c r="B326" s="77"/>
      <c r="C326" s="77"/>
      <c r="D326" s="77"/>
    </row>
    <row r="327" spans="1:4" ht="12.95">
      <c r="A327" s="1"/>
      <c r="B327" s="77"/>
      <c r="C327" s="77"/>
      <c r="D327" s="77"/>
    </row>
    <row r="328" spans="1:4" ht="12.95">
      <c r="A328" s="1"/>
      <c r="B328" s="77"/>
      <c r="C328" s="77"/>
      <c r="D328" s="77"/>
    </row>
    <row r="329" spans="1:4" ht="12.95">
      <c r="A329" s="1"/>
      <c r="B329" s="77"/>
      <c r="C329" s="77"/>
      <c r="D329" s="77"/>
    </row>
    <row r="330" spans="1:4" ht="12.95">
      <c r="A330" s="1"/>
      <c r="B330" s="77"/>
      <c r="C330" s="77"/>
      <c r="D330" s="77"/>
    </row>
    <row r="331" spans="1:4" ht="12.95">
      <c r="A331" s="1"/>
      <c r="B331" s="77"/>
      <c r="C331" s="77"/>
      <c r="D331" s="77"/>
    </row>
    <row r="332" spans="1:4" ht="12.95">
      <c r="A332" s="1"/>
      <c r="B332" s="77"/>
      <c r="C332" s="77"/>
      <c r="D332" s="77"/>
    </row>
    <row r="333" spans="1:4" ht="12.95">
      <c r="A333" s="1"/>
      <c r="B333" s="77"/>
      <c r="C333" s="77"/>
      <c r="D333" s="77"/>
    </row>
    <row r="334" spans="1:4" ht="12.95">
      <c r="A334" s="1"/>
      <c r="B334" s="77"/>
      <c r="C334" s="77"/>
      <c r="D334" s="77"/>
    </row>
    <row r="335" spans="1:4" ht="12.95">
      <c r="A335" s="1"/>
      <c r="B335" s="77"/>
      <c r="C335" s="77"/>
      <c r="D335" s="77"/>
    </row>
    <row r="336" spans="1:4" ht="12.95">
      <c r="A336" s="1"/>
      <c r="B336" s="77"/>
      <c r="C336" s="77"/>
      <c r="D336" s="77"/>
    </row>
    <row r="337" spans="1:4" ht="12.95">
      <c r="A337" s="1"/>
      <c r="B337" s="77"/>
      <c r="C337" s="77"/>
      <c r="D337" s="77"/>
    </row>
    <row r="338" spans="1:4" ht="12.95">
      <c r="A338" s="1"/>
      <c r="B338" s="77"/>
      <c r="C338" s="77"/>
      <c r="D338" s="77"/>
    </row>
    <row r="339" spans="1:4" ht="12.95">
      <c r="A339" s="1"/>
      <c r="B339" s="77"/>
      <c r="C339" s="77"/>
      <c r="D339" s="77"/>
    </row>
    <row r="340" spans="1:4" ht="12.95">
      <c r="A340" s="1"/>
      <c r="B340" s="77"/>
      <c r="C340" s="77"/>
      <c r="D340" s="77"/>
    </row>
    <row r="341" spans="1:4" ht="12.95">
      <c r="A341" s="1"/>
      <c r="B341" s="77"/>
      <c r="C341" s="77"/>
      <c r="D341" s="77"/>
    </row>
    <row r="342" spans="1:4" ht="12.95">
      <c r="A342" s="1"/>
      <c r="B342" s="77"/>
      <c r="C342" s="77"/>
      <c r="D342" s="77"/>
    </row>
    <row r="343" spans="1:4" ht="12.95">
      <c r="A343" s="1"/>
      <c r="B343" s="77"/>
      <c r="C343" s="77"/>
      <c r="D343" s="77"/>
    </row>
    <row r="344" spans="1:4" ht="12.95">
      <c r="A344" s="1"/>
      <c r="B344" s="77"/>
      <c r="C344" s="77"/>
      <c r="D344" s="77"/>
    </row>
    <row r="345" spans="1:4" ht="12.95">
      <c r="A345" s="1"/>
      <c r="B345" s="77"/>
      <c r="C345" s="77"/>
      <c r="D345" s="77"/>
    </row>
    <row r="346" spans="1:4" ht="12.95">
      <c r="A346" s="1"/>
      <c r="B346" s="77"/>
      <c r="C346" s="77"/>
      <c r="D346" s="77"/>
    </row>
    <row r="347" spans="1:4" ht="12.95">
      <c r="A347" s="1"/>
      <c r="B347" s="77"/>
      <c r="C347" s="77"/>
      <c r="D347" s="77"/>
    </row>
    <row r="348" spans="1:4" ht="12.95">
      <c r="A348" s="1"/>
      <c r="B348" s="77"/>
      <c r="C348" s="77"/>
      <c r="D348" s="77"/>
    </row>
    <row r="349" spans="1:4" ht="12.95">
      <c r="A349" s="1"/>
      <c r="B349" s="77"/>
      <c r="C349" s="77"/>
      <c r="D349" s="77"/>
    </row>
    <row r="350" spans="1:4" ht="12.95">
      <c r="A350" s="1"/>
      <c r="B350" s="77"/>
      <c r="C350" s="77"/>
      <c r="D350" s="77"/>
    </row>
    <row r="351" spans="1:4" ht="12.95">
      <c r="A351" s="1"/>
      <c r="B351" s="77"/>
      <c r="C351" s="77"/>
      <c r="D351" s="77"/>
    </row>
    <row r="352" spans="1:4" ht="12.95">
      <c r="A352" s="1"/>
      <c r="B352" s="77"/>
      <c r="C352" s="77"/>
      <c r="D352" s="77"/>
    </row>
    <row r="353" spans="1:4" ht="12.95">
      <c r="A353" s="1"/>
      <c r="B353" s="77"/>
      <c r="C353" s="77"/>
      <c r="D353" s="77"/>
    </row>
    <row r="354" spans="1:4" ht="12.95">
      <c r="A354" s="1"/>
      <c r="B354" s="77"/>
      <c r="C354" s="77"/>
      <c r="D354" s="77"/>
    </row>
    <row r="355" spans="1:4" ht="12.95">
      <c r="A355" s="1"/>
      <c r="B355" s="77"/>
      <c r="C355" s="77"/>
      <c r="D355" s="77"/>
    </row>
    <row r="356" spans="1:4" ht="12.95">
      <c r="A356" s="1"/>
      <c r="B356" s="77"/>
      <c r="C356" s="77"/>
      <c r="D356" s="77"/>
    </row>
    <row r="357" spans="1:4" ht="12.95">
      <c r="A357" s="1"/>
      <c r="B357" s="77"/>
      <c r="C357" s="77"/>
      <c r="D357" s="77"/>
    </row>
    <row r="358" spans="1:4" ht="12.95">
      <c r="A358" s="1"/>
      <c r="B358" s="77"/>
      <c r="C358" s="77"/>
      <c r="D358" s="77"/>
    </row>
    <row r="359" spans="1:4" ht="12.95">
      <c r="A359" s="1"/>
      <c r="B359" s="77"/>
      <c r="C359" s="77"/>
      <c r="D359" s="77"/>
    </row>
    <row r="360" spans="1:4" ht="12.95">
      <c r="A360" s="1"/>
      <c r="B360" s="77"/>
      <c r="C360" s="77"/>
      <c r="D360" s="77"/>
    </row>
    <row r="361" spans="1:4" ht="12.95">
      <c r="A361" s="1"/>
      <c r="B361" s="77"/>
      <c r="C361" s="77"/>
      <c r="D361" s="77"/>
    </row>
    <row r="362" spans="1:4" ht="12.95">
      <c r="A362" s="1"/>
      <c r="B362" s="77"/>
      <c r="C362" s="77"/>
      <c r="D362" s="77"/>
    </row>
    <row r="363" spans="1:4" ht="12.95">
      <c r="A363" s="1"/>
      <c r="B363" s="77"/>
      <c r="C363" s="77"/>
      <c r="D363" s="77"/>
    </row>
    <row r="364" spans="1:4" ht="12.95">
      <c r="A364" s="1"/>
      <c r="B364" s="77"/>
      <c r="C364" s="77"/>
      <c r="D364" s="77"/>
    </row>
    <row r="365" spans="1:4" ht="12.95">
      <c r="A365" s="1"/>
      <c r="B365" s="77"/>
      <c r="C365" s="77"/>
      <c r="D365" s="77"/>
    </row>
    <row r="366" spans="1:4" ht="12.95">
      <c r="A366" s="1"/>
      <c r="B366" s="77"/>
      <c r="C366" s="77"/>
      <c r="D366" s="77"/>
    </row>
    <row r="367" spans="1:4" ht="12.95">
      <c r="A367" s="1"/>
      <c r="B367" s="77"/>
      <c r="C367" s="77"/>
      <c r="D367" s="77"/>
    </row>
    <row r="368" spans="1:4" ht="12.95">
      <c r="A368" s="1"/>
      <c r="B368" s="77"/>
      <c r="C368" s="77"/>
      <c r="D368" s="77"/>
    </row>
    <row r="369" spans="1:4" ht="12.95">
      <c r="A369" s="1"/>
      <c r="B369" s="77"/>
      <c r="C369" s="77"/>
      <c r="D369" s="77"/>
    </row>
    <row r="370" spans="1:4" ht="12.95">
      <c r="A370" s="1"/>
      <c r="B370" s="77"/>
      <c r="C370" s="77"/>
      <c r="D370" s="77"/>
    </row>
    <row r="371" spans="1:4" ht="12.95">
      <c r="A371" s="1"/>
      <c r="B371" s="77"/>
      <c r="C371" s="77"/>
      <c r="D371" s="77"/>
    </row>
    <row r="372" spans="1:4" ht="12.95">
      <c r="A372" s="1"/>
      <c r="B372" s="77"/>
      <c r="C372" s="77"/>
      <c r="D372" s="77"/>
    </row>
    <row r="373" spans="1:4" ht="12.95">
      <c r="A373" s="1"/>
      <c r="B373" s="77"/>
      <c r="C373" s="77"/>
      <c r="D373" s="77"/>
    </row>
    <row r="374" spans="1:4" ht="12.95">
      <c r="A374" s="1"/>
      <c r="B374" s="77"/>
      <c r="C374" s="77"/>
      <c r="D374" s="77"/>
    </row>
    <row r="375" spans="1:4" ht="12.95">
      <c r="A375" s="1"/>
      <c r="B375" s="77"/>
      <c r="C375" s="77"/>
      <c r="D375" s="77"/>
    </row>
    <row r="376" spans="1:4" ht="12.95">
      <c r="A376" s="1"/>
      <c r="B376" s="77"/>
      <c r="C376" s="77"/>
      <c r="D376" s="77"/>
    </row>
    <row r="377" spans="1:4" ht="12.95">
      <c r="A377" s="1"/>
      <c r="B377" s="77"/>
      <c r="C377" s="77"/>
      <c r="D377" s="77"/>
    </row>
    <row r="378" spans="1:4" ht="12.95">
      <c r="A378" s="1"/>
      <c r="B378" s="77"/>
      <c r="C378" s="77"/>
      <c r="D378" s="77"/>
    </row>
    <row r="379" spans="1:4" ht="12.95">
      <c r="A379" s="1"/>
      <c r="B379" s="77"/>
      <c r="C379" s="77"/>
      <c r="D379" s="77"/>
    </row>
    <row r="380" spans="1:4" ht="12.95">
      <c r="A380" s="1"/>
      <c r="B380" s="77"/>
      <c r="C380" s="77"/>
      <c r="D380" s="77"/>
    </row>
    <row r="381" spans="1:4" ht="12.95">
      <c r="A381" s="1"/>
      <c r="B381" s="77"/>
      <c r="C381" s="77"/>
      <c r="D381" s="77"/>
    </row>
    <row r="382" spans="1:4" ht="12.95">
      <c r="A382" s="1"/>
      <c r="B382" s="77"/>
      <c r="C382" s="77"/>
      <c r="D382" s="77"/>
    </row>
    <row r="383" spans="1:4" ht="12.95">
      <c r="A383" s="1"/>
      <c r="B383" s="77"/>
      <c r="C383" s="77"/>
      <c r="D383" s="77"/>
    </row>
    <row r="384" spans="1:4" ht="12.95">
      <c r="A384" s="1"/>
      <c r="B384" s="77"/>
      <c r="C384" s="77"/>
      <c r="D384" s="77"/>
    </row>
    <row r="385" spans="1:4" ht="12.95">
      <c r="A385" s="1"/>
      <c r="B385" s="77"/>
      <c r="C385" s="77"/>
      <c r="D385" s="77"/>
    </row>
    <row r="386" spans="1:4" ht="12.95">
      <c r="A386" s="1"/>
      <c r="B386" s="77"/>
      <c r="C386" s="77"/>
      <c r="D386" s="77"/>
    </row>
    <row r="387" spans="1:4" ht="12.95">
      <c r="A387" s="1"/>
      <c r="B387" s="77"/>
      <c r="C387" s="77"/>
      <c r="D387" s="77"/>
    </row>
    <row r="388" spans="1:4" ht="12.95">
      <c r="A388" s="1"/>
      <c r="B388" s="77"/>
      <c r="C388" s="77"/>
      <c r="D388" s="77"/>
    </row>
    <row r="389" spans="1:4" ht="12.95">
      <c r="A389" s="1"/>
      <c r="B389" s="77"/>
      <c r="C389" s="77"/>
      <c r="D389" s="77"/>
    </row>
    <row r="390" spans="1:4" ht="12.95">
      <c r="A390" s="1"/>
      <c r="B390" s="77"/>
      <c r="C390" s="77"/>
      <c r="D390" s="77"/>
    </row>
    <row r="391" spans="1:4" ht="12.95">
      <c r="A391" s="1"/>
      <c r="B391" s="77"/>
      <c r="C391" s="77"/>
      <c r="D391" s="77"/>
    </row>
    <row r="392" spans="1:4" ht="12.95">
      <c r="A392" s="1"/>
      <c r="B392" s="77"/>
      <c r="C392" s="77"/>
      <c r="D392" s="77"/>
    </row>
    <row r="393" spans="1:4" ht="12.95">
      <c r="A393" s="1"/>
      <c r="B393" s="77"/>
      <c r="C393" s="77"/>
      <c r="D393" s="77"/>
    </row>
    <row r="394" spans="1:4" ht="12.95">
      <c r="A394" s="1"/>
      <c r="B394" s="77"/>
      <c r="C394" s="77"/>
      <c r="D394" s="77"/>
    </row>
    <row r="395" spans="1:4" ht="12.95">
      <c r="A395" s="1"/>
      <c r="B395" s="77"/>
      <c r="C395" s="77"/>
      <c r="D395" s="77"/>
    </row>
    <row r="396" spans="1:4" ht="12.95">
      <c r="A396" s="1"/>
      <c r="B396" s="77"/>
      <c r="C396" s="77"/>
      <c r="D396" s="77"/>
    </row>
    <row r="397" spans="1:4" ht="12.95">
      <c r="A397" s="1"/>
      <c r="B397" s="77"/>
      <c r="C397" s="77"/>
      <c r="D397" s="77"/>
    </row>
    <row r="398" spans="1:4" ht="12.95">
      <c r="A398" s="1"/>
      <c r="B398" s="77"/>
      <c r="C398" s="77"/>
      <c r="D398" s="77"/>
    </row>
    <row r="399" spans="1:4" ht="12.95">
      <c r="A399" s="1"/>
      <c r="B399" s="77"/>
      <c r="C399" s="77"/>
      <c r="D399" s="77"/>
    </row>
    <row r="400" spans="1:4" ht="12.95">
      <c r="A400" s="1"/>
      <c r="B400" s="77"/>
      <c r="C400" s="77"/>
      <c r="D400" s="77"/>
    </row>
    <row r="401" spans="1:4" ht="12.95">
      <c r="A401" s="1"/>
      <c r="B401" s="77"/>
      <c r="C401" s="77"/>
      <c r="D401" s="77"/>
    </row>
    <row r="402" spans="1:4" ht="12.95">
      <c r="A402" s="1"/>
      <c r="B402" s="77"/>
      <c r="C402" s="77"/>
      <c r="D402" s="77"/>
    </row>
    <row r="403" spans="1:4" ht="12.95">
      <c r="A403" s="1"/>
      <c r="B403" s="77"/>
      <c r="C403" s="77"/>
      <c r="D403" s="77"/>
    </row>
    <row r="404" spans="1:4" ht="12.95">
      <c r="A404" s="1"/>
      <c r="B404" s="77"/>
      <c r="C404" s="77"/>
      <c r="D404" s="77"/>
    </row>
    <row r="405" spans="1:4" ht="12.95">
      <c r="A405" s="1"/>
      <c r="B405" s="77"/>
      <c r="C405" s="77"/>
      <c r="D405" s="77"/>
    </row>
    <row r="406" spans="1:4" ht="12.95">
      <c r="A406" s="1"/>
      <c r="B406" s="77"/>
      <c r="C406" s="77"/>
      <c r="D406" s="77"/>
    </row>
    <row r="407" spans="1:4" ht="12.95">
      <c r="A407" s="1"/>
      <c r="B407" s="77"/>
      <c r="C407" s="77"/>
      <c r="D407" s="77"/>
    </row>
    <row r="408" spans="1:4" ht="12.95">
      <c r="A408" s="1"/>
      <c r="B408" s="77"/>
      <c r="C408" s="77"/>
      <c r="D408" s="77"/>
    </row>
    <row r="409" spans="1:4" ht="12.95">
      <c r="A409" s="1"/>
      <c r="B409" s="77"/>
      <c r="C409" s="77"/>
      <c r="D409" s="77"/>
    </row>
    <row r="410" spans="1:4" ht="12.95">
      <c r="A410" s="1"/>
      <c r="B410" s="77"/>
      <c r="C410" s="77"/>
      <c r="D410" s="77"/>
    </row>
    <row r="411" spans="1:4" ht="12.95">
      <c r="A411" s="1"/>
      <c r="B411" s="77"/>
      <c r="C411" s="77"/>
      <c r="D411" s="77"/>
    </row>
    <row r="412" spans="1:4" ht="12.95">
      <c r="A412" s="1"/>
      <c r="B412" s="77"/>
      <c r="C412" s="77"/>
      <c r="D412" s="77"/>
    </row>
    <row r="413" spans="1:4" ht="12.95">
      <c r="A413" s="1"/>
      <c r="B413" s="77"/>
      <c r="C413" s="77"/>
      <c r="D413" s="77"/>
    </row>
    <row r="414" spans="1:4" ht="12.95">
      <c r="A414" s="1"/>
      <c r="B414" s="77"/>
      <c r="C414" s="77"/>
      <c r="D414" s="77"/>
    </row>
    <row r="415" spans="1:4" ht="12.95">
      <c r="A415" s="1"/>
      <c r="B415" s="77"/>
      <c r="C415" s="77"/>
      <c r="D415" s="77"/>
    </row>
    <row r="416" spans="1:4" ht="12.95">
      <c r="A416" s="1"/>
      <c r="B416" s="77"/>
      <c r="C416" s="77"/>
      <c r="D416" s="77"/>
    </row>
    <row r="417" spans="1:4" ht="12.95">
      <c r="A417" s="1"/>
      <c r="B417" s="77"/>
      <c r="C417" s="77"/>
      <c r="D417" s="77"/>
    </row>
    <row r="418" spans="1:4" ht="12.95">
      <c r="A418" s="1"/>
      <c r="B418" s="77"/>
      <c r="C418" s="77"/>
      <c r="D418" s="77"/>
    </row>
    <row r="419" spans="1:4" ht="12.95">
      <c r="A419" s="1"/>
      <c r="B419" s="77"/>
      <c r="C419" s="77"/>
      <c r="D419" s="77"/>
    </row>
    <row r="420" spans="1:4" ht="12.95">
      <c r="A420" s="1"/>
      <c r="B420" s="77"/>
      <c r="C420" s="77"/>
      <c r="D420" s="77"/>
    </row>
    <row r="421" spans="1:4" ht="12.95">
      <c r="A421" s="1"/>
      <c r="B421" s="77"/>
      <c r="C421" s="77"/>
      <c r="D421" s="77"/>
    </row>
    <row r="422" spans="1:4" ht="12.95">
      <c r="A422" s="1"/>
      <c r="B422" s="77"/>
      <c r="C422" s="77"/>
      <c r="D422" s="77"/>
    </row>
    <row r="423" spans="1:4" ht="12.95">
      <c r="A423" s="1"/>
      <c r="B423" s="77"/>
      <c r="C423" s="77"/>
      <c r="D423" s="77"/>
    </row>
    <row r="424" spans="1:4" ht="12.95">
      <c r="A424" s="1"/>
      <c r="B424" s="77"/>
      <c r="C424" s="77"/>
      <c r="D424" s="77"/>
    </row>
    <row r="425" spans="1:4" ht="12.95">
      <c r="A425" s="1"/>
      <c r="B425" s="77"/>
      <c r="C425" s="77"/>
      <c r="D425" s="77"/>
    </row>
    <row r="426" spans="1:4" ht="12.95">
      <c r="A426" s="1"/>
      <c r="B426" s="77"/>
      <c r="C426" s="77"/>
      <c r="D426" s="77"/>
    </row>
    <row r="427" spans="1:4" ht="12.95">
      <c r="A427" s="1"/>
      <c r="B427" s="77"/>
      <c r="C427" s="77"/>
      <c r="D427" s="77"/>
    </row>
    <row r="428" spans="1:4" ht="12.95">
      <c r="A428" s="1"/>
      <c r="B428" s="77"/>
      <c r="C428" s="77"/>
      <c r="D428" s="77"/>
    </row>
    <row r="429" spans="1:4" ht="12.95">
      <c r="A429" s="1"/>
      <c r="B429" s="77"/>
      <c r="C429" s="77"/>
      <c r="D429" s="77"/>
    </row>
    <row r="430" spans="1:4" ht="12.95">
      <c r="A430" s="1"/>
      <c r="B430" s="77"/>
      <c r="C430" s="77"/>
      <c r="D430" s="77"/>
    </row>
    <row r="431" spans="1:4" ht="12.95">
      <c r="A431" s="1"/>
      <c r="B431" s="77"/>
      <c r="C431" s="77"/>
      <c r="D431" s="77"/>
    </row>
    <row r="432" spans="1:4" ht="12.95">
      <c r="A432" s="1"/>
      <c r="B432" s="77"/>
      <c r="C432" s="77"/>
      <c r="D432" s="77"/>
    </row>
    <row r="433" spans="1:4" ht="12.95">
      <c r="A433" s="1"/>
      <c r="B433" s="77"/>
      <c r="C433" s="77"/>
      <c r="D433" s="77"/>
    </row>
    <row r="434" spans="1:4" ht="12.95">
      <c r="A434" s="1"/>
      <c r="B434" s="77"/>
      <c r="C434" s="77"/>
      <c r="D434" s="77"/>
    </row>
    <row r="435" spans="1:4" ht="12.95">
      <c r="A435" s="1"/>
      <c r="B435" s="77"/>
      <c r="C435" s="77"/>
      <c r="D435" s="77"/>
    </row>
    <row r="436" spans="1:4" ht="12.95">
      <c r="A436" s="1"/>
      <c r="B436" s="77"/>
      <c r="C436" s="77"/>
      <c r="D436" s="77"/>
    </row>
    <row r="437" spans="1:4" ht="12.95">
      <c r="A437" s="1"/>
      <c r="B437" s="77"/>
      <c r="C437" s="77"/>
      <c r="D437" s="77"/>
    </row>
    <row r="438" spans="1:4" ht="12.95">
      <c r="A438" s="1"/>
      <c r="B438" s="77"/>
      <c r="C438" s="77"/>
      <c r="D438" s="77"/>
    </row>
    <row r="439" spans="1:4" ht="12.95">
      <c r="A439" s="1"/>
      <c r="B439" s="77"/>
      <c r="C439" s="77"/>
      <c r="D439" s="77"/>
    </row>
    <row r="440" spans="1:4" ht="12.95">
      <c r="A440" s="1"/>
      <c r="B440" s="77"/>
      <c r="C440" s="77"/>
      <c r="D440" s="77"/>
    </row>
    <row r="441" spans="1:4" ht="12.95">
      <c r="A441" s="1"/>
      <c r="B441" s="77"/>
      <c r="C441" s="77"/>
      <c r="D441" s="77"/>
    </row>
    <row r="442" spans="1:4" ht="12.95">
      <c r="A442" s="1"/>
      <c r="B442" s="77"/>
      <c r="C442" s="77"/>
      <c r="D442" s="77"/>
    </row>
    <row r="443" spans="1:4" ht="12.95">
      <c r="A443" s="1"/>
      <c r="B443" s="77"/>
      <c r="C443" s="77"/>
      <c r="D443" s="77"/>
    </row>
    <row r="444" spans="1:4" ht="12.95">
      <c r="A444" s="1"/>
      <c r="B444" s="77"/>
      <c r="C444" s="77"/>
      <c r="D444" s="77"/>
    </row>
    <row r="445" spans="1:4" ht="12.95">
      <c r="A445" s="1"/>
      <c r="B445" s="77"/>
      <c r="C445" s="77"/>
      <c r="D445" s="77"/>
    </row>
    <row r="446" spans="1:4" ht="12.95">
      <c r="A446" s="1"/>
      <c r="B446" s="77"/>
      <c r="C446" s="77"/>
      <c r="D446" s="77"/>
    </row>
    <row r="447" spans="1:4" ht="12.95">
      <c r="A447" s="1"/>
      <c r="B447" s="77"/>
      <c r="C447" s="77"/>
      <c r="D447" s="77"/>
    </row>
    <row r="448" spans="1:4" ht="12.95">
      <c r="A448" s="1"/>
      <c r="B448" s="77"/>
      <c r="C448" s="77"/>
      <c r="D448" s="77"/>
    </row>
    <row r="449" spans="1:4" ht="12.95">
      <c r="A449" s="1"/>
      <c r="B449" s="77"/>
      <c r="C449" s="77"/>
      <c r="D449" s="77"/>
    </row>
    <row r="450" spans="1:4" ht="12.95">
      <c r="A450" s="1"/>
      <c r="B450" s="77"/>
      <c r="C450" s="77"/>
      <c r="D450" s="77"/>
    </row>
    <row r="451" spans="1:4" ht="12.95">
      <c r="A451" s="1"/>
      <c r="B451" s="77"/>
      <c r="C451" s="77"/>
      <c r="D451" s="77"/>
    </row>
    <row r="452" spans="1:4" ht="12.95">
      <c r="A452" s="1"/>
      <c r="B452" s="77"/>
      <c r="C452" s="77"/>
      <c r="D452" s="77"/>
    </row>
    <row r="453" spans="1:4" ht="12.95">
      <c r="A453" s="1"/>
      <c r="B453" s="77"/>
      <c r="C453" s="77"/>
      <c r="D453" s="77"/>
    </row>
    <row r="454" spans="1:4" ht="12.95">
      <c r="A454" s="1"/>
      <c r="B454" s="77"/>
      <c r="C454" s="77"/>
      <c r="D454" s="77"/>
    </row>
    <row r="455" spans="1:4" ht="12.95">
      <c r="A455" s="1"/>
      <c r="B455" s="77"/>
      <c r="C455" s="77"/>
      <c r="D455" s="77"/>
    </row>
    <row r="456" spans="1:4" ht="12.95">
      <c r="A456" s="1"/>
      <c r="B456" s="77"/>
      <c r="C456" s="77"/>
      <c r="D456" s="77"/>
    </row>
    <row r="457" spans="1:4" ht="12.95">
      <c r="A457" s="1"/>
      <c r="B457" s="77"/>
      <c r="C457" s="77"/>
      <c r="D457" s="77"/>
    </row>
    <row r="458" spans="1:4" ht="12.95">
      <c r="A458" s="1"/>
      <c r="B458" s="77"/>
      <c r="C458" s="77"/>
      <c r="D458" s="77"/>
    </row>
    <row r="459" spans="1:4" ht="12.95">
      <c r="A459" s="1"/>
      <c r="B459" s="77"/>
      <c r="C459" s="77"/>
      <c r="D459" s="77"/>
    </row>
    <row r="460" spans="1:4" ht="12.95">
      <c r="A460" s="1"/>
      <c r="B460" s="77"/>
      <c r="C460" s="77"/>
      <c r="D460" s="77"/>
    </row>
    <row r="461" spans="1:4" ht="12.95">
      <c r="A461" s="1"/>
      <c r="B461" s="77"/>
      <c r="C461" s="77"/>
      <c r="D461" s="77"/>
    </row>
    <row r="462" spans="1:4" ht="12.95">
      <c r="A462" s="1"/>
      <c r="B462" s="77"/>
      <c r="C462" s="77"/>
      <c r="D462" s="77"/>
    </row>
    <row r="463" spans="1:4" ht="12.95">
      <c r="A463" s="1"/>
      <c r="B463" s="77"/>
      <c r="C463" s="77"/>
      <c r="D463" s="77"/>
    </row>
    <row r="464" spans="1:4" ht="12.95">
      <c r="A464" s="1"/>
      <c r="B464" s="77"/>
      <c r="C464" s="77"/>
      <c r="D464" s="77"/>
    </row>
    <row r="465" spans="1:4" ht="12.95">
      <c r="A465" s="1"/>
      <c r="B465" s="77"/>
      <c r="C465" s="77"/>
      <c r="D465" s="77"/>
    </row>
    <row r="466" spans="1:4" ht="12.95">
      <c r="A466" s="1"/>
      <c r="B466" s="77"/>
      <c r="C466" s="77"/>
      <c r="D466" s="77"/>
    </row>
    <row r="467" spans="1:4" ht="12.95">
      <c r="A467" s="1"/>
      <c r="B467" s="77"/>
      <c r="C467" s="77"/>
      <c r="D467" s="77"/>
    </row>
    <row r="468" spans="1:4" ht="12.95">
      <c r="A468" s="1"/>
      <c r="B468" s="77"/>
      <c r="C468" s="77"/>
      <c r="D468" s="77"/>
    </row>
    <row r="469" spans="1:4" ht="12.95">
      <c r="A469" s="1"/>
      <c r="B469" s="77"/>
      <c r="C469" s="77"/>
      <c r="D469" s="77"/>
    </row>
    <row r="470" spans="1:4" ht="12.95">
      <c r="A470" s="1"/>
      <c r="B470" s="77"/>
      <c r="C470" s="77"/>
      <c r="D470" s="77"/>
    </row>
    <row r="471" spans="1:4" ht="12.95">
      <c r="A471" s="1"/>
      <c r="B471" s="77"/>
      <c r="C471" s="77"/>
      <c r="D471" s="77"/>
    </row>
    <row r="472" spans="1:4" ht="12.95">
      <c r="A472" s="1"/>
      <c r="B472" s="77"/>
      <c r="C472" s="77"/>
      <c r="D472" s="77"/>
    </row>
    <row r="473" spans="1:4" ht="12.95">
      <c r="A473" s="1"/>
      <c r="B473" s="77"/>
      <c r="C473" s="77"/>
      <c r="D473" s="77"/>
    </row>
    <row r="474" spans="1:4" ht="12.95">
      <c r="A474" s="1"/>
      <c r="B474" s="77"/>
      <c r="C474" s="77"/>
      <c r="D474" s="77"/>
    </row>
    <row r="475" spans="1:4" ht="12.95">
      <c r="A475" s="1"/>
      <c r="B475" s="77"/>
      <c r="C475" s="77"/>
      <c r="D475" s="77"/>
    </row>
    <row r="476" spans="1:4" ht="12.95">
      <c r="A476" s="1"/>
      <c r="B476" s="77"/>
      <c r="C476" s="77"/>
      <c r="D476" s="77"/>
    </row>
    <row r="477" spans="1:4" ht="12.95">
      <c r="A477" s="1"/>
      <c r="B477" s="77"/>
      <c r="C477" s="77"/>
      <c r="D477" s="77"/>
    </row>
    <row r="478" spans="1:4" ht="12.95">
      <c r="A478" s="1"/>
      <c r="B478" s="77"/>
      <c r="C478" s="77"/>
      <c r="D478" s="77"/>
    </row>
    <row r="479" spans="1:4" ht="12.95">
      <c r="A479" s="1"/>
      <c r="B479" s="77"/>
      <c r="C479" s="77"/>
      <c r="D479" s="77"/>
    </row>
    <row r="480" spans="1:4" ht="12.95">
      <c r="A480" s="1"/>
      <c r="B480" s="77"/>
      <c r="C480" s="77"/>
      <c r="D480" s="77"/>
    </row>
    <row r="481" spans="1:4" ht="12.95">
      <c r="A481" s="1"/>
      <c r="B481" s="77"/>
      <c r="C481" s="77"/>
      <c r="D481" s="77"/>
    </row>
    <row r="482" spans="1:4" ht="12.95">
      <c r="A482" s="1"/>
      <c r="B482" s="77"/>
      <c r="C482" s="77"/>
      <c r="D482" s="77"/>
    </row>
    <row r="483" spans="1:4" ht="12.95">
      <c r="A483" s="1"/>
      <c r="B483" s="77"/>
      <c r="C483" s="77"/>
      <c r="D483" s="77"/>
    </row>
    <row r="484" spans="1:4" ht="12.95">
      <c r="A484" s="1"/>
      <c r="B484" s="77"/>
      <c r="C484" s="77"/>
      <c r="D484" s="77"/>
    </row>
    <row r="485" spans="1:4" ht="12.95">
      <c r="A485" s="1"/>
      <c r="B485" s="77"/>
      <c r="C485" s="77"/>
      <c r="D485" s="77"/>
    </row>
    <row r="486" spans="1:4" ht="12.95">
      <c r="A486" s="1"/>
      <c r="B486" s="77"/>
      <c r="C486" s="77"/>
      <c r="D486" s="77"/>
    </row>
    <row r="487" spans="1:4" ht="12.95">
      <c r="A487" s="1"/>
      <c r="B487" s="77"/>
      <c r="C487" s="77"/>
      <c r="D487" s="77"/>
    </row>
    <row r="488" spans="1:4" ht="12.95">
      <c r="A488" s="1"/>
      <c r="B488" s="77"/>
      <c r="C488" s="77"/>
      <c r="D488" s="77"/>
    </row>
    <row r="489" spans="1:4" ht="12.95">
      <c r="A489" s="1"/>
      <c r="B489" s="77"/>
      <c r="C489" s="77"/>
      <c r="D489" s="77"/>
    </row>
    <row r="490" spans="1:4" ht="12.95">
      <c r="A490" s="1"/>
      <c r="B490" s="77"/>
      <c r="C490" s="77"/>
      <c r="D490" s="77"/>
    </row>
    <row r="491" spans="1:4" ht="12.95">
      <c r="A491" s="1"/>
      <c r="B491" s="77"/>
      <c r="C491" s="77"/>
      <c r="D491" s="77"/>
    </row>
    <row r="492" spans="1:4" ht="12.95">
      <c r="A492" s="1"/>
      <c r="B492" s="77"/>
      <c r="C492" s="77"/>
      <c r="D492" s="77"/>
    </row>
    <row r="493" spans="1:4" ht="12.95">
      <c r="A493" s="1"/>
      <c r="B493" s="77"/>
      <c r="C493" s="77"/>
      <c r="D493" s="77"/>
    </row>
    <row r="494" spans="1:4" ht="12.95">
      <c r="A494" s="1"/>
      <c r="B494" s="77"/>
      <c r="C494" s="77"/>
      <c r="D494" s="77"/>
    </row>
    <row r="495" spans="1:4" ht="12.95">
      <c r="A495" s="1"/>
      <c r="B495" s="77"/>
      <c r="C495" s="77"/>
      <c r="D495" s="77"/>
    </row>
    <row r="496" spans="1:4" ht="12.95">
      <c r="A496" s="1"/>
      <c r="B496" s="77"/>
      <c r="C496" s="77"/>
      <c r="D496" s="77"/>
    </row>
    <row r="497" spans="1:4" ht="12.95">
      <c r="A497" s="1"/>
      <c r="B497" s="77"/>
      <c r="C497" s="77"/>
      <c r="D497" s="77"/>
    </row>
    <row r="498" spans="1:4" ht="12.95">
      <c r="A498" s="1"/>
      <c r="B498" s="77"/>
      <c r="C498" s="77"/>
      <c r="D498" s="77"/>
    </row>
    <row r="499" spans="1:4" ht="12.95">
      <c r="A499" s="1"/>
      <c r="B499" s="77"/>
      <c r="C499" s="77"/>
      <c r="D499" s="77"/>
    </row>
    <row r="500" spans="1:4" ht="12.95">
      <c r="A500" s="1"/>
      <c r="B500" s="77"/>
      <c r="C500" s="77"/>
      <c r="D500" s="77"/>
    </row>
    <row r="501" spans="1:4" ht="12.95">
      <c r="A501" s="1"/>
      <c r="B501" s="77"/>
      <c r="C501" s="77"/>
      <c r="D501" s="77"/>
    </row>
    <row r="502" spans="1:4" ht="12.95">
      <c r="A502" s="1"/>
      <c r="B502" s="77"/>
      <c r="C502" s="77"/>
      <c r="D502" s="77"/>
    </row>
    <row r="503" spans="1:4" ht="12.95">
      <c r="A503" s="1"/>
      <c r="B503" s="77"/>
      <c r="C503" s="77"/>
      <c r="D503" s="77"/>
    </row>
    <row r="504" spans="1:4" ht="12.95">
      <c r="A504" s="1"/>
      <c r="B504" s="77"/>
      <c r="C504" s="77"/>
      <c r="D504" s="77"/>
    </row>
    <row r="505" spans="1:4" ht="12.95">
      <c r="A505" s="1"/>
      <c r="B505" s="77"/>
      <c r="C505" s="77"/>
      <c r="D505" s="77"/>
    </row>
    <row r="506" spans="1:4" ht="12.95">
      <c r="A506" s="1"/>
      <c r="B506" s="77"/>
      <c r="C506" s="77"/>
      <c r="D506" s="77"/>
    </row>
    <row r="507" spans="1:4" ht="12.95">
      <c r="A507" s="1"/>
      <c r="B507" s="77"/>
      <c r="C507" s="77"/>
      <c r="D507" s="77"/>
    </row>
    <row r="508" spans="1:4" ht="12.95">
      <c r="A508" s="1"/>
      <c r="B508" s="77"/>
      <c r="C508" s="77"/>
      <c r="D508" s="77"/>
    </row>
    <row r="509" spans="1:4" ht="12.95">
      <c r="A509" s="1"/>
      <c r="B509" s="77"/>
      <c r="C509" s="77"/>
      <c r="D509" s="77"/>
    </row>
    <row r="510" spans="1:4" ht="12.95">
      <c r="A510" s="1"/>
      <c r="B510" s="77"/>
      <c r="C510" s="77"/>
      <c r="D510" s="77"/>
    </row>
    <row r="511" spans="1:4" ht="12.95">
      <c r="A511" s="1"/>
      <c r="B511" s="77"/>
      <c r="C511" s="77"/>
      <c r="D511" s="77"/>
    </row>
    <row r="512" spans="1:4" ht="12.95">
      <c r="A512" s="1"/>
      <c r="B512" s="77"/>
      <c r="C512" s="77"/>
      <c r="D512" s="77"/>
    </row>
    <row r="513" spans="1:4" ht="12.95">
      <c r="A513" s="1"/>
      <c r="B513" s="77"/>
      <c r="C513" s="77"/>
      <c r="D513" s="77"/>
    </row>
    <row r="514" spans="1:4" ht="12.95">
      <c r="A514" s="1"/>
      <c r="B514" s="77"/>
      <c r="C514" s="77"/>
      <c r="D514" s="77"/>
    </row>
    <row r="515" spans="1:4" ht="12.95">
      <c r="A515" s="1"/>
      <c r="B515" s="77"/>
      <c r="C515" s="77"/>
      <c r="D515" s="77"/>
    </row>
    <row r="516" spans="1:4" ht="12.95">
      <c r="A516" s="1"/>
      <c r="B516" s="77"/>
      <c r="C516" s="77"/>
      <c r="D516" s="77"/>
    </row>
    <row r="517" spans="1:4" ht="12.95">
      <c r="A517" s="1"/>
      <c r="B517" s="77"/>
      <c r="C517" s="77"/>
      <c r="D517" s="77"/>
    </row>
    <row r="518" spans="1:4" ht="12.95">
      <c r="A518" s="1"/>
      <c r="B518" s="77"/>
      <c r="C518" s="77"/>
      <c r="D518" s="77"/>
    </row>
    <row r="519" spans="1:4" ht="12.95">
      <c r="A519" s="1"/>
      <c r="B519" s="77"/>
      <c r="C519" s="77"/>
      <c r="D519" s="77"/>
    </row>
    <row r="520" spans="1:4" ht="12.95">
      <c r="A520" s="1"/>
      <c r="B520" s="77"/>
      <c r="C520" s="77"/>
      <c r="D520" s="77"/>
    </row>
    <row r="521" spans="1:4" ht="12.95">
      <c r="A521" s="1"/>
      <c r="B521" s="77"/>
      <c r="C521" s="77"/>
      <c r="D521" s="77"/>
    </row>
    <row r="522" spans="1:4" ht="12.95">
      <c r="A522" s="1"/>
      <c r="B522" s="77"/>
      <c r="C522" s="77"/>
      <c r="D522" s="77"/>
    </row>
    <row r="523" spans="1:4" ht="12.95">
      <c r="A523" s="1"/>
      <c r="B523" s="77"/>
      <c r="C523" s="77"/>
      <c r="D523" s="77"/>
    </row>
    <row r="524" spans="1:4" ht="12.95">
      <c r="A524" s="1"/>
      <c r="B524" s="77"/>
      <c r="C524" s="77"/>
      <c r="D524" s="77"/>
    </row>
    <row r="525" spans="1:4" ht="12.95">
      <c r="A525" s="1"/>
      <c r="B525" s="77"/>
      <c r="C525" s="77"/>
      <c r="D525" s="77"/>
    </row>
    <row r="526" spans="1:4" ht="12.95">
      <c r="A526" s="1"/>
      <c r="B526" s="77"/>
      <c r="C526" s="77"/>
      <c r="D526" s="77"/>
    </row>
    <row r="527" spans="1:4" ht="12.95">
      <c r="A527" s="1"/>
      <c r="B527" s="77"/>
      <c r="C527" s="77"/>
      <c r="D527" s="77"/>
    </row>
    <row r="528" spans="1:4" ht="12.95">
      <c r="A528" s="1"/>
      <c r="B528" s="77"/>
      <c r="C528" s="77"/>
      <c r="D528" s="77"/>
    </row>
    <row r="529" spans="1:4" ht="12.95">
      <c r="A529" s="1"/>
      <c r="B529" s="77"/>
      <c r="C529" s="77"/>
      <c r="D529" s="77"/>
    </row>
    <row r="530" spans="1:4" ht="12.95">
      <c r="A530" s="1"/>
      <c r="B530" s="77"/>
      <c r="C530" s="77"/>
      <c r="D530" s="77"/>
    </row>
    <row r="531" spans="1:4" ht="12.95">
      <c r="A531" s="1"/>
      <c r="B531" s="77"/>
      <c r="C531" s="77"/>
      <c r="D531" s="77"/>
    </row>
    <row r="532" spans="1:4" ht="12.95">
      <c r="A532" s="1"/>
      <c r="B532" s="77"/>
      <c r="C532" s="77"/>
      <c r="D532" s="77"/>
    </row>
    <row r="533" spans="1:4" ht="12.95">
      <c r="A533" s="1"/>
      <c r="B533" s="77"/>
      <c r="C533" s="77"/>
      <c r="D533" s="77"/>
    </row>
    <row r="534" spans="1:4" ht="12.95">
      <c r="A534" s="1"/>
      <c r="B534" s="77"/>
      <c r="C534" s="77"/>
      <c r="D534" s="77"/>
    </row>
    <row r="535" spans="1:4" ht="12.95">
      <c r="A535" s="1"/>
      <c r="B535" s="77"/>
      <c r="C535" s="77"/>
      <c r="D535" s="77"/>
    </row>
    <row r="536" spans="1:4" ht="12.95">
      <c r="A536" s="1"/>
      <c r="B536" s="77"/>
      <c r="C536" s="77"/>
      <c r="D536" s="77"/>
    </row>
    <row r="537" spans="1:4" ht="12.95">
      <c r="A537" s="1"/>
      <c r="B537" s="77"/>
      <c r="C537" s="77"/>
      <c r="D537" s="77"/>
    </row>
    <row r="538" spans="1:4" ht="12.95">
      <c r="A538" s="1"/>
      <c r="B538" s="77"/>
      <c r="C538" s="77"/>
      <c r="D538" s="77"/>
    </row>
    <row r="539" spans="1:4" ht="12.95">
      <c r="A539" s="1"/>
      <c r="B539" s="77"/>
      <c r="C539" s="77"/>
      <c r="D539" s="77"/>
    </row>
    <row r="540" spans="1:4" ht="12.95">
      <c r="A540" s="1"/>
      <c r="B540" s="77"/>
      <c r="C540" s="77"/>
      <c r="D540" s="77"/>
    </row>
    <row r="541" spans="1:4" ht="12.95">
      <c r="A541" s="1"/>
      <c r="B541" s="77"/>
      <c r="C541" s="77"/>
      <c r="D541" s="77"/>
    </row>
    <row r="542" spans="1:4" ht="12.95">
      <c r="A542" s="1"/>
      <c r="B542" s="77"/>
      <c r="C542" s="77"/>
      <c r="D542" s="77"/>
    </row>
    <row r="543" spans="1:4" ht="12.95">
      <c r="A543" s="1"/>
      <c r="B543" s="77"/>
      <c r="C543" s="77"/>
      <c r="D543" s="77"/>
    </row>
    <row r="544" spans="1:4" ht="12.95">
      <c r="A544" s="1"/>
      <c r="B544" s="77"/>
      <c r="C544" s="77"/>
      <c r="D544" s="77"/>
    </row>
    <row r="545" spans="1:4" ht="12.95">
      <c r="A545" s="1"/>
      <c r="B545" s="77"/>
      <c r="C545" s="77"/>
      <c r="D545" s="77"/>
    </row>
    <row r="546" spans="1:4" ht="12.95">
      <c r="A546" s="1"/>
      <c r="B546" s="77"/>
      <c r="C546" s="77"/>
      <c r="D546" s="77"/>
    </row>
    <row r="547" spans="1:4" ht="12.95">
      <c r="A547" s="1"/>
      <c r="B547" s="77"/>
      <c r="C547" s="77"/>
      <c r="D547" s="77"/>
    </row>
    <row r="548" spans="1:4" ht="12.95">
      <c r="A548" s="1"/>
      <c r="B548" s="77"/>
      <c r="C548" s="77"/>
      <c r="D548" s="77"/>
    </row>
    <row r="549" spans="1:4" ht="12.95">
      <c r="A549" s="1"/>
      <c r="B549" s="77"/>
      <c r="C549" s="77"/>
      <c r="D549" s="77"/>
    </row>
    <row r="550" spans="1:4" ht="12.95">
      <c r="A550" s="1"/>
      <c r="B550" s="77"/>
      <c r="C550" s="77"/>
      <c r="D550" s="77"/>
    </row>
    <row r="551" spans="1:4" ht="12.95">
      <c r="A551" s="1"/>
      <c r="B551" s="77"/>
      <c r="C551" s="77"/>
      <c r="D551" s="77"/>
    </row>
    <row r="552" spans="1:4" ht="12.95">
      <c r="A552" s="1"/>
      <c r="B552" s="77"/>
      <c r="C552" s="77"/>
      <c r="D552" s="77"/>
    </row>
    <row r="553" spans="1:4" ht="12.95">
      <c r="A553" s="1"/>
      <c r="B553" s="77"/>
      <c r="C553" s="77"/>
      <c r="D553" s="77"/>
    </row>
    <row r="554" spans="1:4" ht="12.95">
      <c r="A554" s="1"/>
      <c r="B554" s="77"/>
      <c r="C554" s="77"/>
      <c r="D554" s="77"/>
    </row>
    <row r="555" spans="1:4" ht="12.95">
      <c r="A555" s="1"/>
      <c r="B555" s="77"/>
      <c r="C555" s="77"/>
      <c r="D555" s="77"/>
    </row>
    <row r="556" spans="1:4" ht="12.95">
      <c r="A556" s="1"/>
      <c r="B556" s="77"/>
      <c r="C556" s="77"/>
      <c r="D556" s="77"/>
    </row>
    <row r="557" spans="1:4" ht="12.95">
      <c r="A557" s="1"/>
      <c r="B557" s="77"/>
      <c r="C557" s="77"/>
      <c r="D557" s="77"/>
    </row>
    <row r="558" spans="1:4" ht="12.95">
      <c r="A558" s="1"/>
      <c r="B558" s="77"/>
      <c r="C558" s="77"/>
      <c r="D558" s="77"/>
    </row>
    <row r="559" spans="1:4" ht="12.95">
      <c r="A559" s="1"/>
      <c r="B559" s="77"/>
      <c r="C559" s="77"/>
      <c r="D559" s="77"/>
    </row>
    <row r="560" spans="1:4" ht="12.95">
      <c r="A560" s="1"/>
      <c r="B560" s="77"/>
      <c r="C560" s="77"/>
      <c r="D560" s="77"/>
    </row>
    <row r="561" spans="1:4" ht="12.95">
      <c r="A561" s="1"/>
      <c r="B561" s="77"/>
      <c r="C561" s="77"/>
      <c r="D561" s="77"/>
    </row>
    <row r="562" spans="1:4" ht="12.95">
      <c r="A562" s="1"/>
      <c r="B562" s="77"/>
      <c r="C562" s="77"/>
      <c r="D562" s="77"/>
    </row>
    <row r="563" spans="1:4" ht="12.95">
      <c r="A563" s="1"/>
      <c r="B563" s="77"/>
      <c r="C563" s="77"/>
      <c r="D563" s="77"/>
    </row>
    <row r="564" spans="1:4" ht="12.95">
      <c r="A564" s="1"/>
      <c r="B564" s="77"/>
      <c r="C564" s="77"/>
      <c r="D564" s="77"/>
    </row>
    <row r="565" spans="1:4" ht="12.95">
      <c r="A565" s="1"/>
      <c r="B565" s="77"/>
      <c r="C565" s="77"/>
      <c r="D565" s="77"/>
    </row>
    <row r="566" spans="1:4" ht="12.95">
      <c r="A566" s="1"/>
      <c r="B566" s="77"/>
      <c r="C566" s="77"/>
      <c r="D566" s="77"/>
    </row>
    <row r="567" spans="1:4" ht="12.95">
      <c r="A567" s="1"/>
      <c r="B567" s="77"/>
      <c r="C567" s="77"/>
      <c r="D567" s="77"/>
    </row>
    <row r="568" spans="1:4" ht="12.95">
      <c r="A568" s="1"/>
      <c r="B568" s="77"/>
      <c r="C568" s="77"/>
      <c r="D568" s="77"/>
    </row>
    <row r="569" spans="1:4" ht="12.95">
      <c r="A569" s="1"/>
      <c r="B569" s="77"/>
      <c r="C569" s="77"/>
      <c r="D569" s="77"/>
    </row>
    <row r="570" spans="1:4" ht="12.95">
      <c r="A570" s="1"/>
      <c r="B570" s="77"/>
      <c r="C570" s="77"/>
      <c r="D570" s="77"/>
    </row>
    <row r="571" spans="1:4" ht="12.95">
      <c r="A571" s="1"/>
      <c r="B571" s="77"/>
      <c r="C571" s="77"/>
      <c r="D571" s="77"/>
    </row>
    <row r="572" spans="1:4" ht="12.95">
      <c r="A572" s="1"/>
      <c r="B572" s="77"/>
      <c r="C572" s="77"/>
      <c r="D572" s="77"/>
    </row>
    <row r="573" spans="1:4" ht="12.95">
      <c r="A573" s="1"/>
      <c r="B573" s="77"/>
      <c r="C573" s="77"/>
      <c r="D573" s="77"/>
    </row>
    <row r="574" spans="1:4" ht="12.95">
      <c r="A574" s="1"/>
      <c r="B574" s="77"/>
      <c r="C574" s="77"/>
      <c r="D574" s="77"/>
    </row>
    <row r="575" spans="1:4" ht="12.95">
      <c r="A575" s="1"/>
      <c r="B575" s="77"/>
      <c r="C575" s="77"/>
      <c r="D575" s="77"/>
    </row>
    <row r="576" spans="1:4" ht="12.95">
      <c r="A576" s="1"/>
      <c r="B576" s="77"/>
      <c r="C576" s="77"/>
      <c r="D576" s="77"/>
    </row>
    <row r="577" spans="1:4" ht="12.95">
      <c r="A577" s="1"/>
      <c r="B577" s="77"/>
      <c r="C577" s="77"/>
      <c r="D577" s="77"/>
    </row>
    <row r="578" spans="1:4" ht="12.95">
      <c r="A578" s="1"/>
      <c r="B578" s="77"/>
      <c r="C578" s="77"/>
      <c r="D578" s="77"/>
    </row>
    <row r="579" spans="1:4" ht="12.95">
      <c r="A579" s="1"/>
      <c r="B579" s="77"/>
      <c r="C579" s="77"/>
      <c r="D579" s="77"/>
    </row>
    <row r="580" spans="1:4" ht="12.95">
      <c r="A580" s="1"/>
      <c r="B580" s="77"/>
      <c r="C580" s="77"/>
      <c r="D580" s="77"/>
    </row>
    <row r="581" spans="1:4" ht="12.95">
      <c r="A581" s="1"/>
      <c r="B581" s="77"/>
      <c r="C581" s="77"/>
      <c r="D581" s="77"/>
    </row>
    <row r="582" spans="1:4" ht="12.95">
      <c r="A582" s="1"/>
      <c r="B582" s="77"/>
      <c r="C582" s="77"/>
      <c r="D582" s="77"/>
    </row>
    <row r="583" spans="1:4" ht="12.95">
      <c r="A583" s="1"/>
      <c r="B583" s="77"/>
      <c r="C583" s="77"/>
      <c r="D583" s="77"/>
    </row>
    <row r="584" spans="1:4" ht="12.95">
      <c r="A584" s="1"/>
      <c r="B584" s="77"/>
      <c r="C584" s="77"/>
      <c r="D584" s="77"/>
    </row>
    <row r="585" spans="1:4" ht="12.95">
      <c r="A585" s="1"/>
      <c r="B585" s="77"/>
      <c r="C585" s="77"/>
      <c r="D585" s="77"/>
    </row>
    <row r="586" spans="1:4" ht="12.95">
      <c r="A586" s="1"/>
      <c r="B586" s="77"/>
      <c r="C586" s="77"/>
      <c r="D586" s="77"/>
    </row>
    <row r="587" spans="1:4" ht="12.95">
      <c r="A587" s="1"/>
      <c r="B587" s="77"/>
      <c r="C587" s="77"/>
      <c r="D587" s="77"/>
    </row>
    <row r="588" spans="1:4" ht="12.95">
      <c r="A588" s="1"/>
      <c r="B588" s="77"/>
      <c r="C588" s="77"/>
      <c r="D588" s="77"/>
    </row>
    <row r="589" spans="1:4" ht="12.95">
      <c r="A589" s="1"/>
      <c r="B589" s="77"/>
      <c r="C589" s="77"/>
      <c r="D589" s="77"/>
    </row>
    <row r="590" spans="1:4" ht="12.95">
      <c r="A590" s="1"/>
      <c r="B590" s="77"/>
      <c r="C590" s="77"/>
      <c r="D590" s="77"/>
    </row>
    <row r="591" spans="1:4" ht="12.95">
      <c r="A591" s="1"/>
      <c r="B591" s="77"/>
      <c r="C591" s="77"/>
      <c r="D591" s="77"/>
    </row>
    <row r="592" spans="1:4" ht="12.95">
      <c r="A592" s="1"/>
      <c r="B592" s="77"/>
      <c r="C592" s="77"/>
      <c r="D592" s="77"/>
    </row>
    <row r="593" spans="1:4" ht="12.95">
      <c r="A593" s="1"/>
      <c r="B593" s="77"/>
      <c r="C593" s="77"/>
      <c r="D593" s="77"/>
    </row>
    <row r="594" spans="1:4" ht="12.95">
      <c r="A594" s="1"/>
      <c r="B594" s="77"/>
      <c r="C594" s="77"/>
      <c r="D594" s="77"/>
    </row>
    <row r="595" spans="1:4" ht="12.95">
      <c r="A595" s="1"/>
      <c r="B595" s="77"/>
      <c r="C595" s="77"/>
      <c r="D595" s="77"/>
    </row>
    <row r="596" spans="1:4" ht="12.95">
      <c r="A596" s="1"/>
      <c r="B596" s="77"/>
      <c r="C596" s="77"/>
      <c r="D596" s="77"/>
    </row>
    <row r="597" spans="1:4" ht="12.95">
      <c r="A597" s="1"/>
      <c r="B597" s="77"/>
      <c r="C597" s="77"/>
      <c r="D597" s="77"/>
    </row>
    <row r="598" spans="1:4" ht="12.95">
      <c r="A598" s="1"/>
      <c r="B598" s="77"/>
      <c r="C598" s="77"/>
      <c r="D598" s="77"/>
    </row>
    <row r="599" spans="1:4" ht="12.95">
      <c r="A599" s="1"/>
      <c r="B599" s="77"/>
      <c r="C599" s="77"/>
      <c r="D599" s="77"/>
    </row>
    <row r="600" spans="1:4" ht="12.95">
      <c r="A600" s="1"/>
      <c r="B600" s="77"/>
      <c r="C600" s="77"/>
      <c r="D600" s="77"/>
    </row>
    <row r="601" spans="1:4" ht="12.95">
      <c r="A601" s="1"/>
      <c r="B601" s="77"/>
      <c r="C601" s="77"/>
      <c r="D601" s="77"/>
    </row>
    <row r="602" spans="1:4" ht="12.95">
      <c r="A602" s="1"/>
      <c r="B602" s="77"/>
      <c r="C602" s="77"/>
      <c r="D602" s="77"/>
    </row>
    <row r="603" spans="1:4" ht="12.95">
      <c r="A603" s="1"/>
      <c r="B603" s="77"/>
      <c r="C603" s="77"/>
      <c r="D603" s="77"/>
    </row>
    <row r="604" spans="1:4" ht="12.95">
      <c r="A604" s="1"/>
      <c r="B604" s="77"/>
      <c r="C604" s="77"/>
      <c r="D604" s="77"/>
    </row>
    <row r="605" spans="1:4" ht="12.95">
      <c r="A605" s="1"/>
      <c r="B605" s="77"/>
      <c r="C605" s="77"/>
      <c r="D605" s="77"/>
    </row>
    <row r="606" spans="1:4" ht="12.95">
      <c r="A606" s="1"/>
      <c r="B606" s="77"/>
      <c r="C606" s="77"/>
      <c r="D606" s="77"/>
    </row>
    <row r="607" spans="1:4" ht="12.95">
      <c r="A607" s="1"/>
      <c r="B607" s="77"/>
      <c r="C607" s="77"/>
      <c r="D607" s="77"/>
    </row>
    <row r="608" spans="1:4" ht="12.95">
      <c r="A608" s="1"/>
      <c r="B608" s="77"/>
      <c r="C608" s="77"/>
      <c r="D608" s="77"/>
    </row>
    <row r="609" spans="1:4" ht="12.95">
      <c r="A609" s="1"/>
      <c r="B609" s="77"/>
      <c r="C609" s="77"/>
      <c r="D609" s="77"/>
    </row>
    <row r="610" spans="1:4" ht="12.95">
      <c r="A610" s="1"/>
      <c r="B610" s="77"/>
      <c r="C610" s="77"/>
      <c r="D610" s="77"/>
    </row>
    <row r="611" spans="1:4" ht="12.95">
      <c r="A611" s="1"/>
      <c r="B611" s="77"/>
      <c r="C611" s="77"/>
      <c r="D611" s="77"/>
    </row>
    <row r="612" spans="1:4" ht="12.95">
      <c r="A612" s="1"/>
      <c r="B612" s="77"/>
      <c r="C612" s="77"/>
      <c r="D612" s="77"/>
    </row>
    <row r="613" spans="1:4" ht="12.95">
      <c r="A613" s="1"/>
      <c r="B613" s="77"/>
      <c r="C613" s="77"/>
      <c r="D613" s="77"/>
    </row>
    <row r="614" spans="1:4" ht="12.95">
      <c r="A614" s="1"/>
      <c r="B614" s="77"/>
      <c r="C614" s="77"/>
      <c r="D614" s="77"/>
    </row>
    <row r="615" spans="1:4" ht="12.95">
      <c r="A615" s="1"/>
      <c r="B615" s="77"/>
      <c r="C615" s="77"/>
      <c r="D615" s="77"/>
    </row>
    <row r="616" spans="1:4" ht="12.95">
      <c r="A616" s="1"/>
      <c r="B616" s="77"/>
      <c r="C616" s="77"/>
      <c r="D616" s="77"/>
    </row>
    <row r="617" spans="1:4" ht="12.95">
      <c r="A617" s="1"/>
      <c r="B617" s="77"/>
      <c r="C617" s="77"/>
      <c r="D617" s="77"/>
    </row>
    <row r="618" spans="1:4" ht="12.95">
      <c r="A618" s="1"/>
      <c r="B618" s="77"/>
      <c r="C618" s="77"/>
      <c r="D618" s="77"/>
    </row>
    <row r="619" spans="1:4" ht="12.95">
      <c r="A619" s="1"/>
      <c r="B619" s="77"/>
      <c r="C619" s="77"/>
      <c r="D619" s="77"/>
    </row>
    <row r="620" spans="1:4" ht="12.95">
      <c r="A620" s="1"/>
      <c r="B620" s="77"/>
      <c r="C620" s="77"/>
      <c r="D620" s="77"/>
    </row>
    <row r="621" spans="1:4" ht="12.95">
      <c r="A621" s="1"/>
      <c r="B621" s="77"/>
      <c r="C621" s="77"/>
      <c r="D621" s="77"/>
    </row>
    <row r="622" spans="1:4" ht="12.95">
      <c r="A622" s="1"/>
      <c r="B622" s="77"/>
      <c r="C622" s="77"/>
      <c r="D622" s="77"/>
    </row>
    <row r="623" spans="1:4" ht="12.95">
      <c r="A623" s="1"/>
      <c r="B623" s="77"/>
      <c r="C623" s="77"/>
      <c r="D623" s="77"/>
    </row>
    <row r="624" spans="1:4" ht="12.95">
      <c r="A624" s="1"/>
      <c r="B624" s="77"/>
      <c r="C624" s="77"/>
      <c r="D624" s="77"/>
    </row>
    <row r="625" spans="1:4" ht="12.95">
      <c r="A625" s="1"/>
      <c r="B625" s="77"/>
      <c r="C625" s="77"/>
      <c r="D625" s="77"/>
    </row>
    <row r="626" spans="1:4" ht="12.95">
      <c r="A626" s="1"/>
      <c r="B626" s="77"/>
      <c r="C626" s="77"/>
      <c r="D626" s="77"/>
    </row>
    <row r="627" spans="1:4" ht="12.95">
      <c r="A627" s="1"/>
      <c r="B627" s="77"/>
      <c r="C627" s="77"/>
      <c r="D627" s="77"/>
    </row>
    <row r="628" spans="1:4" ht="12.95">
      <c r="A628" s="1"/>
      <c r="B628" s="77"/>
      <c r="C628" s="77"/>
      <c r="D628" s="77"/>
    </row>
    <row r="629" spans="1:4" ht="12.95">
      <c r="A629" s="1"/>
      <c r="B629" s="77"/>
      <c r="C629" s="77"/>
      <c r="D629" s="77"/>
    </row>
    <row r="630" spans="1:4" ht="12.95">
      <c r="A630" s="1"/>
      <c r="B630" s="77"/>
      <c r="C630" s="77"/>
      <c r="D630" s="77"/>
    </row>
    <row r="631" spans="1:4" ht="12.95">
      <c r="A631" s="1"/>
      <c r="B631" s="77"/>
      <c r="C631" s="77"/>
      <c r="D631" s="77"/>
    </row>
    <row r="632" spans="1:4" ht="12.95">
      <c r="A632" s="1"/>
      <c r="B632" s="77"/>
      <c r="C632" s="77"/>
      <c r="D632" s="77"/>
    </row>
    <row r="633" spans="1:4" ht="12.95">
      <c r="A633" s="1"/>
      <c r="B633" s="77"/>
      <c r="C633" s="77"/>
      <c r="D633" s="77"/>
    </row>
    <row r="634" spans="1:4" ht="12.95">
      <c r="A634" s="1"/>
      <c r="B634" s="77"/>
      <c r="C634" s="77"/>
      <c r="D634" s="77"/>
    </row>
    <row r="635" spans="1:4" ht="12.95">
      <c r="A635" s="1"/>
      <c r="B635" s="77"/>
      <c r="C635" s="77"/>
      <c r="D635" s="77"/>
    </row>
    <row r="636" spans="1:4" ht="12.95">
      <c r="A636" s="1"/>
      <c r="B636" s="77"/>
      <c r="C636" s="77"/>
      <c r="D636" s="77"/>
    </row>
    <row r="637" spans="1:4" ht="12.95">
      <c r="A637" s="1"/>
      <c r="B637" s="77"/>
      <c r="C637" s="77"/>
      <c r="D637" s="77"/>
    </row>
    <row r="638" spans="1:4" ht="12.95">
      <c r="A638" s="1"/>
      <c r="B638" s="77"/>
      <c r="C638" s="77"/>
      <c r="D638" s="77"/>
    </row>
    <row r="639" spans="1:4" ht="12.95">
      <c r="A639" s="1"/>
      <c r="B639" s="77"/>
      <c r="C639" s="77"/>
      <c r="D639" s="77"/>
    </row>
    <row r="640" spans="1:4" ht="12.95">
      <c r="A640" s="1"/>
      <c r="B640" s="77"/>
      <c r="C640" s="77"/>
      <c r="D640" s="77"/>
    </row>
    <row r="641" spans="1:4" ht="12.95">
      <c r="A641" s="1"/>
      <c r="B641" s="77"/>
      <c r="C641" s="77"/>
      <c r="D641" s="77"/>
    </row>
    <row r="642" spans="1:4" ht="12.95">
      <c r="A642" s="1"/>
      <c r="B642" s="77"/>
      <c r="C642" s="77"/>
      <c r="D642" s="77"/>
    </row>
    <row r="643" spans="1:4" ht="12.95">
      <c r="A643" s="1"/>
      <c r="B643" s="77"/>
      <c r="C643" s="77"/>
      <c r="D643" s="77"/>
    </row>
    <row r="644" spans="1:4" ht="12.95">
      <c r="A644" s="1"/>
      <c r="B644" s="77"/>
      <c r="C644" s="77"/>
      <c r="D644" s="77"/>
    </row>
    <row r="645" spans="1:4" ht="12.95">
      <c r="A645" s="1"/>
      <c r="B645" s="77"/>
      <c r="C645" s="77"/>
      <c r="D645" s="77"/>
    </row>
    <row r="646" spans="1:4" ht="12.95">
      <c r="A646" s="1"/>
      <c r="B646" s="77"/>
      <c r="C646" s="77"/>
      <c r="D646" s="77"/>
    </row>
    <row r="647" spans="1:4" ht="12.95">
      <c r="A647" s="1"/>
      <c r="B647" s="77"/>
      <c r="C647" s="77"/>
      <c r="D647" s="77"/>
    </row>
    <row r="648" spans="1:4" ht="12.95">
      <c r="A648" s="1"/>
      <c r="B648" s="77"/>
      <c r="C648" s="77"/>
      <c r="D648" s="77"/>
    </row>
    <row r="649" spans="1:4" ht="12.95">
      <c r="A649" s="1"/>
      <c r="B649" s="77"/>
      <c r="C649" s="77"/>
      <c r="D649" s="77"/>
    </row>
    <row r="650" spans="1:4" ht="12.95">
      <c r="A650" s="1"/>
      <c r="B650" s="77"/>
      <c r="C650" s="77"/>
      <c r="D650" s="77"/>
    </row>
    <row r="651" spans="1:4" ht="12.95">
      <c r="A651" s="1"/>
      <c r="B651" s="77"/>
      <c r="C651" s="77"/>
      <c r="D651" s="77"/>
    </row>
    <row r="652" spans="1:4" ht="12.95">
      <c r="A652" s="1"/>
      <c r="B652" s="77"/>
      <c r="C652" s="77"/>
      <c r="D652" s="77"/>
    </row>
    <row r="653" spans="1:4" ht="12.95">
      <c r="A653" s="1"/>
      <c r="B653" s="77"/>
      <c r="C653" s="77"/>
      <c r="D653" s="77"/>
    </row>
    <row r="654" spans="1:4" ht="12.95">
      <c r="A654" s="1"/>
      <c r="B654" s="77"/>
      <c r="C654" s="77"/>
      <c r="D654" s="77"/>
    </row>
    <row r="655" spans="1:4" ht="12.95">
      <c r="A655" s="1"/>
      <c r="B655" s="77"/>
      <c r="C655" s="77"/>
      <c r="D655" s="77"/>
    </row>
    <row r="656" spans="1:4" ht="12.95">
      <c r="A656" s="1"/>
      <c r="B656" s="77"/>
      <c r="C656" s="77"/>
      <c r="D656" s="77"/>
    </row>
    <row r="657" spans="1:4" ht="12.95">
      <c r="A657" s="1"/>
      <c r="B657" s="77"/>
      <c r="C657" s="77"/>
      <c r="D657" s="77"/>
    </row>
    <row r="658" spans="1:4" ht="12.95">
      <c r="A658" s="1"/>
      <c r="B658" s="77"/>
      <c r="C658" s="77"/>
      <c r="D658" s="77"/>
    </row>
    <row r="659" spans="1:4" ht="12.95">
      <c r="A659" s="1"/>
      <c r="B659" s="77"/>
      <c r="C659" s="77"/>
      <c r="D659" s="77"/>
    </row>
    <row r="660" spans="1:4" ht="12.95">
      <c r="A660" s="1"/>
      <c r="B660" s="77"/>
      <c r="C660" s="77"/>
      <c r="D660" s="77"/>
    </row>
    <row r="661" spans="1:4" ht="12.95">
      <c r="A661" s="1"/>
      <c r="B661" s="77"/>
      <c r="C661" s="77"/>
      <c r="D661" s="77"/>
    </row>
    <row r="662" spans="1:4" ht="12.95">
      <c r="A662" s="1"/>
      <c r="B662" s="77"/>
      <c r="C662" s="77"/>
      <c r="D662" s="77"/>
    </row>
    <row r="663" spans="1:4" ht="12.95">
      <c r="A663" s="1"/>
      <c r="B663" s="77"/>
      <c r="C663" s="77"/>
      <c r="D663" s="77"/>
    </row>
    <row r="664" spans="1:4" ht="12.95">
      <c r="A664" s="1"/>
      <c r="B664" s="77"/>
      <c r="C664" s="77"/>
      <c r="D664" s="77"/>
    </row>
    <row r="665" spans="1:4" ht="12.95">
      <c r="A665" s="1"/>
      <c r="B665" s="77"/>
      <c r="C665" s="77"/>
      <c r="D665" s="77"/>
    </row>
    <row r="666" spans="1:4" ht="12.95">
      <c r="A666" s="1"/>
      <c r="B666" s="77"/>
      <c r="C666" s="77"/>
      <c r="D666" s="77"/>
    </row>
    <row r="667" spans="1:4" ht="12.95">
      <c r="A667" s="1"/>
      <c r="B667" s="77"/>
      <c r="C667" s="77"/>
      <c r="D667" s="77"/>
    </row>
    <row r="668" spans="1:4" ht="12.95">
      <c r="A668" s="1"/>
      <c r="B668" s="77"/>
      <c r="C668" s="77"/>
      <c r="D668" s="77"/>
    </row>
    <row r="669" spans="1:4" ht="12.95">
      <c r="A669" s="1"/>
      <c r="B669" s="77"/>
      <c r="C669" s="77"/>
      <c r="D669" s="77"/>
    </row>
    <row r="670" spans="1:4" ht="12.95">
      <c r="A670" s="1"/>
      <c r="B670" s="77"/>
      <c r="C670" s="77"/>
      <c r="D670" s="77"/>
    </row>
    <row r="671" spans="1:4" ht="12.95">
      <c r="A671" s="1"/>
      <c r="B671" s="77"/>
      <c r="C671" s="77"/>
      <c r="D671" s="77"/>
    </row>
    <row r="672" spans="1:4" ht="12.95">
      <c r="A672" s="1"/>
      <c r="B672" s="77"/>
      <c r="C672" s="77"/>
      <c r="D672" s="77"/>
    </row>
    <row r="673" spans="1:4" ht="12.95">
      <c r="A673" s="1"/>
      <c r="B673" s="77"/>
      <c r="C673" s="77"/>
      <c r="D673" s="77"/>
    </row>
    <row r="674" spans="1:4" ht="12.95">
      <c r="A674" s="1"/>
      <c r="B674" s="77"/>
      <c r="C674" s="77"/>
      <c r="D674" s="77"/>
    </row>
    <row r="675" spans="1:4" ht="12.95">
      <c r="A675" s="1"/>
      <c r="B675" s="77"/>
      <c r="C675" s="77"/>
      <c r="D675" s="77"/>
    </row>
    <row r="676" spans="1:4" ht="12.95">
      <c r="A676" s="1"/>
      <c r="B676" s="77"/>
      <c r="C676" s="77"/>
      <c r="D676" s="77"/>
    </row>
    <row r="677" spans="1:4" ht="12.95">
      <c r="A677" s="1"/>
      <c r="B677" s="77"/>
      <c r="C677" s="77"/>
      <c r="D677" s="77"/>
    </row>
    <row r="678" spans="1:4" ht="12.95">
      <c r="A678" s="1"/>
      <c r="B678" s="77"/>
      <c r="C678" s="77"/>
      <c r="D678" s="77"/>
    </row>
    <row r="679" spans="1:4" ht="12.95">
      <c r="A679" s="1"/>
      <c r="B679" s="77"/>
      <c r="C679" s="77"/>
      <c r="D679" s="77"/>
    </row>
    <row r="680" spans="1:4" ht="12.95">
      <c r="A680" s="1"/>
      <c r="B680" s="77"/>
      <c r="C680" s="77"/>
      <c r="D680" s="77"/>
    </row>
    <row r="681" spans="1:4" ht="12.95">
      <c r="A681" s="1"/>
      <c r="B681" s="77"/>
      <c r="C681" s="77"/>
      <c r="D681" s="77"/>
    </row>
    <row r="682" spans="1:4" ht="12.95">
      <c r="A682" s="1"/>
      <c r="B682" s="77"/>
      <c r="C682" s="77"/>
      <c r="D682" s="77"/>
    </row>
    <row r="683" spans="1:4" ht="12.95">
      <c r="A683" s="1"/>
      <c r="B683" s="77"/>
      <c r="C683" s="77"/>
      <c r="D683" s="77"/>
    </row>
    <row r="684" spans="1:4" ht="12.95">
      <c r="A684" s="1"/>
      <c r="B684" s="77"/>
      <c r="C684" s="77"/>
      <c r="D684" s="77"/>
    </row>
    <row r="685" spans="1:4" ht="12.95">
      <c r="A685" s="1"/>
      <c r="B685" s="77"/>
      <c r="C685" s="77"/>
      <c r="D685" s="77"/>
    </row>
    <row r="686" spans="1:4" ht="12.95">
      <c r="A686" s="1"/>
      <c r="B686" s="77"/>
      <c r="C686" s="77"/>
      <c r="D686" s="77"/>
    </row>
    <row r="687" spans="1:4" ht="12.95">
      <c r="A687" s="1"/>
      <c r="B687" s="77"/>
      <c r="C687" s="77"/>
      <c r="D687" s="77"/>
    </row>
    <row r="688" spans="1:4" ht="12.95">
      <c r="A688" s="1"/>
      <c r="B688" s="77"/>
      <c r="C688" s="77"/>
      <c r="D688" s="77"/>
    </row>
    <row r="689" spans="1:4" ht="12.95">
      <c r="A689" s="1"/>
      <c r="B689" s="77"/>
      <c r="C689" s="77"/>
      <c r="D689" s="77"/>
    </row>
    <row r="690" spans="1:4" ht="12.95">
      <c r="A690" s="1"/>
      <c r="B690" s="77"/>
      <c r="C690" s="77"/>
      <c r="D690" s="77"/>
    </row>
    <row r="691" spans="1:4" ht="12.95">
      <c r="A691" s="1"/>
      <c r="B691" s="77"/>
      <c r="C691" s="77"/>
      <c r="D691" s="77"/>
    </row>
    <row r="692" spans="1:4" ht="12.95">
      <c r="A692" s="1"/>
      <c r="B692" s="77"/>
      <c r="C692" s="77"/>
      <c r="D692" s="77"/>
    </row>
    <row r="693" spans="1:4" ht="12.95">
      <c r="A693" s="1"/>
      <c r="B693" s="77"/>
      <c r="C693" s="77"/>
      <c r="D693" s="77"/>
    </row>
    <row r="694" spans="1:4" ht="12.95">
      <c r="A694" s="1"/>
      <c r="B694" s="77"/>
      <c r="C694" s="77"/>
      <c r="D694" s="77"/>
    </row>
    <row r="695" spans="1:4" ht="12.95">
      <c r="A695" s="1"/>
      <c r="B695" s="77"/>
      <c r="C695" s="77"/>
      <c r="D695" s="77"/>
    </row>
    <row r="696" spans="1:4" ht="12.95">
      <c r="A696" s="1"/>
      <c r="B696" s="77"/>
      <c r="C696" s="77"/>
      <c r="D696" s="77"/>
    </row>
    <row r="697" spans="1:4" ht="12.95">
      <c r="A697" s="1"/>
      <c r="B697" s="77"/>
      <c r="C697" s="77"/>
      <c r="D697" s="77"/>
    </row>
    <row r="698" spans="1:4" ht="12.95">
      <c r="A698" s="1"/>
      <c r="B698" s="77"/>
      <c r="C698" s="77"/>
      <c r="D698" s="77"/>
    </row>
    <row r="699" spans="1:4" ht="12.95">
      <c r="A699" s="1"/>
      <c r="B699" s="77"/>
      <c r="C699" s="77"/>
      <c r="D699" s="77"/>
    </row>
    <row r="700" spans="1:4" ht="12.95">
      <c r="A700" s="1"/>
      <c r="B700" s="77"/>
      <c r="C700" s="77"/>
      <c r="D700" s="77"/>
    </row>
    <row r="701" spans="1:4" ht="12.95">
      <c r="A701" s="1"/>
      <c r="B701" s="77"/>
      <c r="C701" s="77"/>
      <c r="D701" s="77"/>
    </row>
    <row r="702" spans="1:4" ht="12.95">
      <c r="A702" s="1"/>
      <c r="B702" s="77"/>
      <c r="C702" s="77"/>
      <c r="D702" s="77"/>
    </row>
    <row r="703" spans="1:4" ht="12.95">
      <c r="A703" s="1"/>
      <c r="B703" s="77"/>
      <c r="C703" s="77"/>
      <c r="D703" s="77"/>
    </row>
    <row r="704" spans="1:4" ht="12.95">
      <c r="A704" s="1"/>
      <c r="B704" s="77"/>
      <c r="C704" s="77"/>
      <c r="D704" s="77"/>
    </row>
    <row r="705" spans="1:4" ht="12.95">
      <c r="A705" s="1"/>
      <c r="B705" s="77"/>
      <c r="C705" s="77"/>
      <c r="D705" s="77"/>
    </row>
    <row r="706" spans="1:4" ht="12.95">
      <c r="A706" s="1"/>
      <c r="B706" s="77"/>
      <c r="C706" s="77"/>
      <c r="D706" s="77"/>
    </row>
    <row r="707" spans="1:4" ht="12.95">
      <c r="A707" s="1"/>
      <c r="B707" s="77"/>
      <c r="C707" s="77"/>
      <c r="D707" s="77"/>
    </row>
    <row r="708" spans="1:4" ht="12.95">
      <c r="A708" s="1"/>
      <c r="B708" s="77"/>
      <c r="C708" s="77"/>
      <c r="D708" s="77"/>
    </row>
    <row r="709" spans="1:4" ht="12.95">
      <c r="A709" s="1"/>
      <c r="B709" s="77"/>
      <c r="C709" s="77"/>
      <c r="D709" s="77"/>
    </row>
    <row r="710" spans="1:4" ht="12.95">
      <c r="A710" s="1"/>
      <c r="B710" s="77"/>
      <c r="C710" s="77"/>
      <c r="D710" s="77"/>
    </row>
    <row r="711" spans="1:4" ht="12.95">
      <c r="A711" s="1"/>
      <c r="B711" s="77"/>
      <c r="C711" s="77"/>
      <c r="D711" s="77"/>
    </row>
    <row r="712" spans="1:4" ht="12.95">
      <c r="A712" s="1"/>
      <c r="B712" s="77"/>
      <c r="C712" s="77"/>
      <c r="D712" s="77"/>
    </row>
    <row r="713" spans="1:4" ht="12.95">
      <c r="A713" s="1"/>
      <c r="B713" s="77"/>
      <c r="C713" s="77"/>
      <c r="D713" s="77"/>
    </row>
    <row r="714" spans="1:4" ht="12.95">
      <c r="A714" s="1"/>
      <c r="B714" s="77"/>
      <c r="C714" s="77"/>
      <c r="D714" s="77"/>
    </row>
    <row r="715" spans="1:4" ht="12.95">
      <c r="A715" s="1"/>
      <c r="B715" s="77"/>
      <c r="C715" s="77"/>
      <c r="D715" s="77"/>
    </row>
    <row r="716" spans="1:4" ht="12.95">
      <c r="A716" s="1"/>
      <c r="B716" s="77"/>
      <c r="C716" s="77"/>
      <c r="D716" s="77"/>
    </row>
    <row r="717" spans="1:4" ht="12.95">
      <c r="A717" s="1"/>
      <c r="B717" s="77"/>
      <c r="C717" s="77"/>
      <c r="D717" s="77"/>
    </row>
    <row r="718" spans="1:4" ht="12.95">
      <c r="A718" s="1"/>
      <c r="B718" s="77"/>
      <c r="C718" s="77"/>
      <c r="D718" s="77"/>
    </row>
    <row r="719" spans="1:4" ht="12.95">
      <c r="A719" s="1"/>
      <c r="B719" s="77"/>
      <c r="C719" s="77"/>
      <c r="D719" s="77"/>
    </row>
    <row r="720" spans="1:4" ht="12.95">
      <c r="A720" s="1"/>
      <c r="B720" s="77"/>
      <c r="C720" s="77"/>
      <c r="D720" s="77"/>
    </row>
    <row r="721" spans="1:4" ht="12.95">
      <c r="A721" s="1"/>
      <c r="B721" s="77"/>
      <c r="C721" s="77"/>
      <c r="D721" s="77"/>
    </row>
    <row r="722" spans="1:4" ht="12.95">
      <c r="A722" s="1"/>
      <c r="B722" s="77"/>
      <c r="C722" s="77"/>
      <c r="D722" s="77"/>
    </row>
    <row r="723" spans="1:4" ht="12.95">
      <c r="A723" s="1"/>
      <c r="B723" s="77"/>
      <c r="C723" s="77"/>
      <c r="D723" s="77"/>
    </row>
    <row r="724" spans="1:4" ht="12.95">
      <c r="A724" s="1"/>
      <c r="B724" s="77"/>
      <c r="C724" s="77"/>
      <c r="D724" s="77"/>
    </row>
    <row r="725" spans="1:4" ht="12.95">
      <c r="A725" s="1"/>
      <c r="B725" s="77"/>
      <c r="C725" s="77"/>
      <c r="D725" s="77"/>
    </row>
    <row r="726" spans="1:4" ht="12.95">
      <c r="A726" s="1"/>
      <c r="B726" s="77"/>
      <c r="C726" s="77"/>
      <c r="D726" s="77"/>
    </row>
    <row r="727" spans="1:4" ht="12.95">
      <c r="A727" s="1"/>
      <c r="B727" s="77"/>
      <c r="C727" s="77"/>
      <c r="D727" s="77"/>
    </row>
    <row r="728" spans="1:4" ht="12.95">
      <c r="A728" s="1"/>
      <c r="B728" s="77"/>
      <c r="C728" s="77"/>
      <c r="D728" s="77"/>
    </row>
    <row r="729" spans="1:4" ht="12.95">
      <c r="A729" s="1"/>
      <c r="B729" s="77"/>
      <c r="C729" s="77"/>
      <c r="D729" s="77"/>
    </row>
    <row r="730" spans="1:4" ht="12.95">
      <c r="A730" s="1"/>
      <c r="B730" s="77"/>
      <c r="C730" s="77"/>
      <c r="D730" s="77"/>
    </row>
    <row r="731" spans="1:4" ht="12.95">
      <c r="A731" s="1"/>
      <c r="B731" s="77"/>
      <c r="C731" s="77"/>
      <c r="D731" s="77"/>
    </row>
    <row r="732" spans="1:4" ht="12.95">
      <c r="A732" s="1"/>
      <c r="B732" s="77"/>
      <c r="C732" s="77"/>
      <c r="D732" s="77"/>
    </row>
    <row r="733" spans="1:4" ht="12.95">
      <c r="A733" s="1"/>
      <c r="B733" s="77"/>
      <c r="C733" s="77"/>
      <c r="D733" s="77"/>
    </row>
    <row r="734" spans="1:4" ht="12.95">
      <c r="A734" s="1"/>
      <c r="B734" s="77"/>
      <c r="C734" s="77"/>
      <c r="D734" s="77"/>
    </row>
    <row r="735" spans="1:4" ht="12.95">
      <c r="A735" s="1"/>
      <c r="B735" s="77"/>
      <c r="C735" s="77"/>
      <c r="D735" s="77"/>
    </row>
    <row r="736" spans="1:4" ht="12.95">
      <c r="A736" s="1"/>
      <c r="B736" s="77"/>
      <c r="C736" s="77"/>
      <c r="D736" s="77"/>
    </row>
    <row r="737" spans="1:4" ht="12.95">
      <c r="A737" s="1"/>
      <c r="B737" s="77"/>
      <c r="C737" s="77"/>
      <c r="D737" s="77"/>
    </row>
    <row r="738" spans="1:4" ht="12.95">
      <c r="A738" s="1"/>
      <c r="B738" s="77"/>
      <c r="C738" s="77"/>
      <c r="D738" s="77"/>
    </row>
    <row r="739" spans="1:4" ht="12.95">
      <c r="A739" s="1"/>
      <c r="B739" s="77"/>
      <c r="C739" s="77"/>
      <c r="D739" s="77"/>
    </row>
    <row r="740" spans="1:4" ht="12.95">
      <c r="A740" s="1"/>
      <c r="B740" s="77"/>
      <c r="C740" s="77"/>
      <c r="D740" s="77"/>
    </row>
    <row r="741" spans="1:4" ht="12.95">
      <c r="A741" s="1"/>
      <c r="B741" s="77"/>
      <c r="C741" s="77"/>
      <c r="D741" s="77"/>
    </row>
    <row r="742" spans="1:4" ht="12.95">
      <c r="A742" s="1"/>
      <c r="B742" s="77"/>
      <c r="C742" s="77"/>
      <c r="D742" s="77"/>
    </row>
    <row r="743" spans="1:4" ht="12.95">
      <c r="A743" s="1"/>
      <c r="B743" s="77"/>
      <c r="C743" s="77"/>
      <c r="D743" s="77"/>
    </row>
    <row r="744" spans="1:4" ht="12.95">
      <c r="A744" s="1"/>
      <c r="B744" s="77"/>
      <c r="C744" s="77"/>
      <c r="D744" s="77"/>
    </row>
    <row r="745" spans="1:4" ht="12.95">
      <c r="A745" s="1"/>
      <c r="B745" s="77"/>
      <c r="C745" s="77"/>
      <c r="D745" s="77"/>
    </row>
    <row r="746" spans="1:4" ht="12.95">
      <c r="A746" s="1"/>
      <c r="B746" s="77"/>
      <c r="C746" s="77"/>
      <c r="D746" s="77"/>
    </row>
    <row r="747" spans="1:4" ht="12.95">
      <c r="A747" s="1"/>
      <c r="B747" s="77"/>
      <c r="C747" s="77"/>
      <c r="D747" s="77"/>
    </row>
    <row r="748" spans="1:4" ht="12.95">
      <c r="A748" s="1"/>
      <c r="B748" s="77"/>
      <c r="C748" s="77"/>
      <c r="D748" s="77"/>
    </row>
    <row r="749" spans="1:4" ht="12.95">
      <c r="A749" s="1"/>
      <c r="B749" s="77"/>
      <c r="C749" s="77"/>
      <c r="D749" s="77"/>
    </row>
    <row r="750" spans="1:4" ht="12.95">
      <c r="A750" s="1"/>
      <c r="B750" s="77"/>
      <c r="C750" s="77"/>
      <c r="D750" s="77"/>
    </row>
    <row r="751" spans="1:4" ht="12.95">
      <c r="A751" s="1"/>
      <c r="B751" s="77"/>
      <c r="C751" s="77"/>
      <c r="D751" s="77"/>
    </row>
    <row r="752" spans="1:4" ht="12.95">
      <c r="A752" s="1"/>
      <c r="B752" s="77"/>
      <c r="C752" s="77"/>
      <c r="D752" s="77"/>
    </row>
    <row r="753" spans="1:4" ht="12.95">
      <c r="A753" s="1"/>
      <c r="B753" s="77"/>
      <c r="C753" s="77"/>
      <c r="D753" s="77"/>
    </row>
    <row r="754" spans="1:4" ht="12.95">
      <c r="A754" s="1"/>
      <c r="B754" s="77"/>
      <c r="C754" s="77"/>
      <c r="D754" s="77"/>
    </row>
    <row r="755" spans="1:4" ht="12.95">
      <c r="A755" s="1"/>
      <c r="B755" s="77"/>
      <c r="C755" s="77"/>
      <c r="D755" s="77"/>
    </row>
    <row r="756" spans="1:4" ht="12.95">
      <c r="A756" s="1"/>
      <c r="B756" s="77"/>
      <c r="C756" s="77"/>
      <c r="D756" s="77"/>
    </row>
    <row r="757" spans="1:4" ht="12.95">
      <c r="A757" s="1"/>
      <c r="B757" s="77"/>
      <c r="C757" s="77"/>
      <c r="D757" s="77"/>
    </row>
    <row r="758" spans="1:4" ht="12.95">
      <c r="A758" s="1"/>
      <c r="B758" s="77"/>
      <c r="C758" s="77"/>
      <c r="D758" s="77"/>
    </row>
    <row r="759" spans="1:4" ht="12.95">
      <c r="A759" s="1"/>
      <c r="B759" s="77"/>
      <c r="C759" s="77"/>
      <c r="D759" s="77"/>
    </row>
    <row r="760" spans="1:4" ht="12.95">
      <c r="A760" s="1"/>
      <c r="B760" s="77"/>
      <c r="C760" s="77"/>
      <c r="D760" s="77"/>
    </row>
    <row r="761" spans="1:4" ht="12.95">
      <c r="A761" s="1"/>
      <c r="B761" s="77"/>
      <c r="C761" s="77"/>
      <c r="D761" s="77"/>
    </row>
    <row r="762" spans="1:4" ht="12.95">
      <c r="A762" s="1"/>
      <c r="B762" s="77"/>
      <c r="C762" s="77"/>
      <c r="D762" s="77"/>
    </row>
    <row r="763" spans="1:4" ht="12.95">
      <c r="A763" s="1"/>
      <c r="B763" s="77"/>
      <c r="C763" s="77"/>
      <c r="D763" s="77"/>
    </row>
    <row r="764" spans="1:4" ht="12.95">
      <c r="A764" s="1"/>
      <c r="B764" s="77"/>
      <c r="C764" s="77"/>
      <c r="D764" s="77"/>
    </row>
    <row r="765" spans="1:4" ht="12.95">
      <c r="A765" s="1"/>
      <c r="B765" s="77"/>
      <c r="C765" s="77"/>
      <c r="D765" s="77"/>
    </row>
    <row r="766" spans="1:4" ht="12.95">
      <c r="A766" s="1"/>
      <c r="B766" s="77"/>
      <c r="C766" s="77"/>
      <c r="D766" s="77"/>
    </row>
    <row r="767" spans="1:4" ht="12.95">
      <c r="A767" s="1"/>
      <c r="B767" s="77"/>
      <c r="C767" s="77"/>
      <c r="D767" s="77"/>
    </row>
    <row r="768" spans="1:4" ht="12.95">
      <c r="A768" s="1"/>
      <c r="B768" s="77"/>
      <c r="C768" s="77"/>
      <c r="D768" s="77"/>
    </row>
    <row r="769" spans="1:4" ht="12.95">
      <c r="A769" s="1"/>
      <c r="B769" s="77"/>
      <c r="C769" s="77"/>
      <c r="D769" s="77"/>
    </row>
    <row r="770" spans="1:4" ht="12.95">
      <c r="A770" s="1"/>
      <c r="B770" s="77"/>
      <c r="C770" s="77"/>
      <c r="D770" s="77"/>
    </row>
    <row r="771" spans="1:4" ht="12.95">
      <c r="A771" s="1"/>
      <c r="B771" s="77"/>
      <c r="C771" s="77"/>
      <c r="D771" s="77"/>
    </row>
    <row r="772" spans="1:4" ht="12.95">
      <c r="A772" s="1"/>
      <c r="B772" s="77"/>
      <c r="C772" s="77"/>
      <c r="D772" s="77"/>
    </row>
    <row r="773" spans="1:4" ht="12.95">
      <c r="A773" s="1"/>
      <c r="B773" s="77"/>
      <c r="C773" s="77"/>
      <c r="D773" s="77"/>
    </row>
    <row r="774" spans="1:4" ht="12.95">
      <c r="A774" s="1"/>
      <c r="B774" s="77"/>
      <c r="C774" s="77"/>
      <c r="D774" s="77"/>
    </row>
    <row r="775" spans="1:4" ht="12.95">
      <c r="A775" s="1"/>
      <c r="B775" s="77"/>
      <c r="C775" s="77"/>
      <c r="D775" s="77"/>
    </row>
    <row r="776" spans="1:4" ht="12.95">
      <c r="A776" s="1"/>
      <c r="B776" s="77"/>
      <c r="C776" s="77"/>
      <c r="D776" s="77"/>
    </row>
    <row r="777" spans="1:4" ht="12.95">
      <c r="A777" s="1"/>
      <c r="B777" s="77"/>
      <c r="C777" s="77"/>
      <c r="D777" s="77"/>
    </row>
    <row r="778" spans="1:4" ht="12.95">
      <c r="A778" s="1"/>
      <c r="B778" s="77"/>
      <c r="C778" s="77"/>
      <c r="D778" s="77"/>
    </row>
    <row r="779" spans="1:4" ht="12.95">
      <c r="A779" s="1"/>
      <c r="B779" s="77"/>
      <c r="C779" s="77"/>
      <c r="D779" s="77"/>
    </row>
    <row r="780" spans="1:4" ht="12.95">
      <c r="A780" s="1"/>
      <c r="B780" s="77"/>
      <c r="C780" s="77"/>
      <c r="D780" s="77"/>
    </row>
    <row r="781" spans="1:4" ht="12.95">
      <c r="A781" s="1"/>
      <c r="B781" s="77"/>
      <c r="C781" s="77"/>
      <c r="D781" s="77"/>
    </row>
    <row r="782" spans="1:4" ht="12.95">
      <c r="A782" s="1"/>
      <c r="B782" s="77"/>
      <c r="C782" s="77"/>
      <c r="D782" s="77"/>
    </row>
    <row r="783" spans="1:4" ht="12.95">
      <c r="A783" s="1"/>
      <c r="B783" s="77"/>
      <c r="C783" s="77"/>
      <c r="D783" s="77"/>
    </row>
    <row r="784" spans="1:4" ht="12.95">
      <c r="A784" s="1"/>
      <c r="B784" s="77"/>
      <c r="C784" s="77"/>
      <c r="D784" s="77"/>
    </row>
    <row r="785" spans="1:4" ht="12.95">
      <c r="A785" s="1"/>
      <c r="B785" s="77"/>
      <c r="C785" s="77"/>
      <c r="D785" s="77"/>
    </row>
    <row r="786" spans="1:4" ht="12.95">
      <c r="A786" s="1"/>
      <c r="B786" s="77"/>
      <c r="C786" s="77"/>
      <c r="D786" s="77"/>
    </row>
    <row r="787" spans="1:4" ht="12.95">
      <c r="A787" s="1"/>
      <c r="B787" s="77"/>
      <c r="C787" s="77"/>
      <c r="D787" s="77"/>
    </row>
    <row r="788" spans="1:4" ht="12.95">
      <c r="A788" s="1"/>
      <c r="B788" s="77"/>
      <c r="C788" s="77"/>
      <c r="D788" s="77"/>
    </row>
    <row r="789" spans="1:4" ht="12.95">
      <c r="A789" s="1"/>
      <c r="B789" s="77"/>
      <c r="C789" s="77"/>
      <c r="D789" s="77"/>
    </row>
    <row r="790" spans="1:4" ht="12.95">
      <c r="A790" s="1"/>
      <c r="B790" s="77"/>
      <c r="C790" s="77"/>
      <c r="D790" s="77"/>
    </row>
    <row r="791" spans="1:4" ht="12.95">
      <c r="A791" s="1"/>
      <c r="B791" s="77"/>
      <c r="C791" s="77"/>
      <c r="D791" s="77"/>
    </row>
    <row r="792" spans="1:4" ht="12.95">
      <c r="A792" s="1"/>
      <c r="B792" s="77"/>
      <c r="C792" s="77"/>
      <c r="D792" s="77"/>
    </row>
    <row r="793" spans="1:4" ht="12.95">
      <c r="A793" s="1"/>
      <c r="B793" s="77"/>
      <c r="C793" s="77"/>
      <c r="D793" s="77"/>
    </row>
    <row r="794" spans="1:4" ht="12.95">
      <c r="A794" s="1"/>
      <c r="B794" s="77"/>
      <c r="C794" s="77"/>
      <c r="D794" s="77"/>
    </row>
    <row r="795" spans="1:4" ht="12.95">
      <c r="A795" s="1"/>
      <c r="B795" s="77"/>
      <c r="C795" s="77"/>
      <c r="D795" s="77"/>
    </row>
    <row r="796" spans="1:4" ht="12.95">
      <c r="A796" s="1"/>
      <c r="B796" s="77"/>
      <c r="C796" s="77"/>
      <c r="D796" s="77"/>
    </row>
    <row r="797" spans="1:4" ht="12.95">
      <c r="A797" s="1"/>
      <c r="B797" s="77"/>
      <c r="C797" s="77"/>
      <c r="D797" s="77"/>
    </row>
    <row r="798" spans="1:4" ht="12.95">
      <c r="A798" s="1"/>
      <c r="B798" s="77"/>
      <c r="C798" s="77"/>
      <c r="D798" s="77"/>
    </row>
    <row r="799" spans="1:4" ht="12.95">
      <c r="A799" s="1"/>
      <c r="B799" s="77"/>
      <c r="C799" s="77"/>
      <c r="D799" s="77"/>
    </row>
    <row r="800" spans="1:4" ht="12.95">
      <c r="A800" s="1"/>
      <c r="B800" s="77"/>
      <c r="C800" s="77"/>
      <c r="D800" s="77"/>
    </row>
    <row r="801" spans="1:4" ht="12.95">
      <c r="A801" s="1"/>
      <c r="B801" s="77"/>
      <c r="C801" s="77"/>
      <c r="D801" s="77"/>
    </row>
    <row r="802" spans="1:4" ht="12.95">
      <c r="A802" s="1"/>
      <c r="B802" s="77"/>
      <c r="C802" s="77"/>
      <c r="D802" s="77"/>
    </row>
    <row r="803" spans="1:4" ht="12.95">
      <c r="A803" s="1"/>
      <c r="B803" s="77"/>
      <c r="C803" s="77"/>
      <c r="D803" s="77"/>
    </row>
    <row r="804" spans="1:4" ht="12.95">
      <c r="A804" s="1"/>
      <c r="B804" s="77"/>
      <c r="C804" s="77"/>
      <c r="D804" s="77"/>
    </row>
    <row r="805" spans="1:4" ht="12.95">
      <c r="A805" s="1"/>
      <c r="B805" s="77"/>
      <c r="C805" s="77"/>
      <c r="D805" s="77"/>
    </row>
    <row r="806" spans="1:4" ht="12.95">
      <c r="A806" s="1"/>
      <c r="B806" s="77"/>
      <c r="C806" s="77"/>
      <c r="D806" s="77"/>
    </row>
    <row r="807" spans="1:4" ht="12.95">
      <c r="A807" s="1"/>
      <c r="B807" s="77"/>
      <c r="C807" s="77"/>
      <c r="D807" s="77"/>
    </row>
    <row r="808" spans="1:4" ht="12.95">
      <c r="A808" s="1"/>
      <c r="B808" s="77"/>
      <c r="C808" s="77"/>
      <c r="D808" s="77"/>
    </row>
    <row r="809" spans="1:4" ht="12.95">
      <c r="A809" s="1"/>
      <c r="B809" s="77"/>
      <c r="C809" s="77"/>
      <c r="D809" s="77"/>
    </row>
    <row r="810" spans="1:4" ht="12.95">
      <c r="A810" s="1"/>
      <c r="B810" s="77"/>
      <c r="C810" s="77"/>
      <c r="D810" s="77"/>
    </row>
    <row r="811" spans="1:4" ht="12.95">
      <c r="A811" s="1"/>
      <c r="B811" s="77"/>
      <c r="C811" s="77"/>
      <c r="D811" s="77"/>
    </row>
    <row r="812" spans="1:4" ht="12.95">
      <c r="A812" s="1"/>
      <c r="B812" s="77"/>
      <c r="C812" s="77"/>
      <c r="D812" s="77"/>
    </row>
    <row r="813" spans="1:4" ht="12.95">
      <c r="A813" s="1"/>
      <c r="B813" s="77"/>
      <c r="C813" s="77"/>
      <c r="D813" s="77"/>
    </row>
    <row r="814" spans="1:4" ht="12.95">
      <c r="A814" s="1"/>
      <c r="B814" s="77"/>
      <c r="C814" s="77"/>
      <c r="D814" s="77"/>
    </row>
    <row r="815" spans="1:4" ht="12.95">
      <c r="A815" s="1"/>
      <c r="B815" s="77"/>
      <c r="C815" s="77"/>
      <c r="D815" s="77"/>
    </row>
    <row r="816" spans="1:4" ht="12.95">
      <c r="A816" s="1"/>
      <c r="B816" s="77"/>
      <c r="C816" s="77"/>
      <c r="D816" s="77"/>
    </row>
    <row r="817" spans="1:4" ht="12.95">
      <c r="A817" s="1"/>
      <c r="B817" s="77"/>
      <c r="C817" s="77"/>
      <c r="D817" s="77"/>
    </row>
    <row r="818" spans="1:4" ht="12.95">
      <c r="A818" s="1"/>
      <c r="B818" s="77"/>
      <c r="C818" s="77"/>
      <c r="D818" s="77"/>
    </row>
    <row r="819" spans="1:4" ht="12.95">
      <c r="A819" s="1"/>
      <c r="B819" s="77"/>
      <c r="C819" s="77"/>
      <c r="D819" s="77"/>
    </row>
    <row r="820" spans="1:4" ht="12.95">
      <c r="A820" s="1"/>
      <c r="B820" s="77"/>
      <c r="C820" s="77"/>
      <c r="D820" s="77"/>
    </row>
    <row r="821" spans="1:4" ht="12.95">
      <c r="A821" s="1"/>
      <c r="B821" s="77"/>
      <c r="C821" s="77"/>
      <c r="D821" s="77"/>
    </row>
    <row r="822" spans="1:4" ht="12.95">
      <c r="A822" s="1"/>
      <c r="B822" s="77"/>
      <c r="C822" s="77"/>
      <c r="D822" s="77"/>
    </row>
    <row r="823" spans="1:4" ht="12.95">
      <c r="A823" s="1"/>
      <c r="B823" s="77"/>
      <c r="C823" s="77"/>
      <c r="D823" s="77"/>
    </row>
    <row r="824" spans="1:4" ht="12.95">
      <c r="A824" s="1"/>
      <c r="B824" s="77"/>
      <c r="C824" s="77"/>
      <c r="D824" s="77"/>
    </row>
    <row r="825" spans="1:4" ht="12.95">
      <c r="A825" s="1"/>
      <c r="B825" s="77"/>
      <c r="C825" s="77"/>
      <c r="D825" s="77"/>
    </row>
    <row r="826" spans="1:4" ht="12.95">
      <c r="A826" s="1"/>
      <c r="B826" s="77"/>
      <c r="C826" s="77"/>
      <c r="D826" s="77"/>
    </row>
    <row r="827" spans="1:4" ht="12.95">
      <c r="A827" s="1"/>
      <c r="B827" s="77"/>
      <c r="C827" s="77"/>
      <c r="D827" s="77"/>
    </row>
    <row r="828" spans="1:4" ht="12.95">
      <c r="A828" s="1"/>
      <c r="B828" s="77"/>
      <c r="C828" s="77"/>
      <c r="D828" s="77"/>
    </row>
    <row r="829" spans="1:4" ht="12.95">
      <c r="A829" s="1"/>
      <c r="B829" s="77"/>
      <c r="C829" s="77"/>
      <c r="D829" s="77"/>
    </row>
    <row r="830" spans="1:4" ht="12.95">
      <c r="A830" s="1"/>
      <c r="B830" s="77"/>
      <c r="C830" s="77"/>
      <c r="D830" s="77"/>
    </row>
    <row r="831" spans="1:4" ht="12.95">
      <c r="A831" s="1"/>
      <c r="B831" s="77"/>
      <c r="C831" s="77"/>
      <c r="D831" s="77"/>
    </row>
    <row r="832" spans="1:4" ht="12.95">
      <c r="A832" s="1"/>
      <c r="B832" s="77"/>
      <c r="C832" s="77"/>
      <c r="D832" s="77"/>
    </row>
    <row r="833" spans="1:4" ht="12.95">
      <c r="A833" s="1"/>
      <c r="B833" s="77"/>
      <c r="C833" s="77"/>
      <c r="D833" s="77"/>
    </row>
    <row r="834" spans="1:4" ht="12.95">
      <c r="A834" s="1"/>
      <c r="B834" s="77"/>
      <c r="C834" s="77"/>
      <c r="D834" s="77"/>
    </row>
    <row r="835" spans="1:4" ht="12.95">
      <c r="A835" s="1"/>
      <c r="B835" s="77"/>
      <c r="C835" s="77"/>
      <c r="D835" s="77"/>
    </row>
    <row r="836" spans="1:4" ht="12.95">
      <c r="A836" s="1"/>
      <c r="B836" s="77"/>
      <c r="C836" s="77"/>
      <c r="D836" s="77"/>
    </row>
    <row r="837" spans="1:4" ht="12.95">
      <c r="A837" s="1"/>
      <c r="B837" s="77"/>
      <c r="C837" s="77"/>
      <c r="D837" s="77"/>
    </row>
    <row r="838" spans="1:4" ht="12.95">
      <c r="A838" s="1"/>
      <c r="B838" s="77"/>
      <c r="C838" s="77"/>
      <c r="D838" s="77"/>
    </row>
    <row r="839" spans="1:4" ht="12.95">
      <c r="A839" s="1"/>
      <c r="B839" s="77"/>
      <c r="C839" s="77"/>
      <c r="D839" s="77"/>
    </row>
    <row r="840" spans="1:4" ht="12.95">
      <c r="A840" s="1"/>
      <c r="B840" s="77"/>
      <c r="C840" s="77"/>
      <c r="D840" s="77"/>
    </row>
    <row r="841" spans="1:4" ht="12.95">
      <c r="A841" s="1"/>
      <c r="B841" s="77"/>
      <c r="C841" s="77"/>
      <c r="D841" s="77"/>
    </row>
    <row r="842" spans="1:4" ht="12.95">
      <c r="A842" s="1"/>
      <c r="B842" s="77"/>
      <c r="C842" s="77"/>
      <c r="D842" s="77"/>
    </row>
    <row r="843" spans="1:4" ht="12.95">
      <c r="A843" s="1"/>
      <c r="B843" s="77"/>
      <c r="C843" s="77"/>
      <c r="D843" s="77"/>
    </row>
    <row r="844" spans="1:4" ht="12.95">
      <c r="A844" s="1"/>
      <c r="B844" s="77"/>
      <c r="C844" s="77"/>
      <c r="D844" s="77"/>
    </row>
    <row r="845" spans="1:4" ht="12.95">
      <c r="A845" s="1"/>
      <c r="B845" s="77"/>
      <c r="C845" s="77"/>
      <c r="D845" s="77"/>
    </row>
    <row r="846" spans="1:4" ht="12.95">
      <c r="A846" s="1"/>
      <c r="B846" s="77"/>
      <c r="C846" s="77"/>
      <c r="D846" s="77"/>
    </row>
    <row r="847" spans="1:4" ht="12.95">
      <c r="A847" s="1"/>
      <c r="B847" s="77"/>
      <c r="C847" s="77"/>
      <c r="D847" s="77"/>
    </row>
    <row r="848" spans="1:4" ht="12.95">
      <c r="A848" s="1"/>
      <c r="B848" s="77"/>
      <c r="C848" s="77"/>
      <c r="D848" s="77"/>
    </row>
    <row r="849" spans="1:4" ht="12.95">
      <c r="A849" s="1"/>
      <c r="B849" s="77"/>
      <c r="C849" s="77"/>
      <c r="D849" s="77"/>
    </row>
    <row r="850" spans="1:4" ht="12.95">
      <c r="A850" s="1"/>
      <c r="B850" s="77"/>
      <c r="C850" s="77"/>
      <c r="D850" s="77"/>
    </row>
    <row r="851" spans="1:4" ht="12.95">
      <c r="A851" s="1"/>
      <c r="B851" s="77"/>
      <c r="C851" s="77"/>
      <c r="D851" s="77"/>
    </row>
    <row r="852" spans="1:4" ht="12.95">
      <c r="A852" s="1"/>
      <c r="B852" s="77"/>
      <c r="C852" s="77"/>
      <c r="D852" s="77"/>
    </row>
    <row r="853" spans="1:4" ht="12.95">
      <c r="A853" s="1"/>
      <c r="B853" s="77"/>
      <c r="C853" s="77"/>
      <c r="D853" s="77"/>
    </row>
    <row r="854" spans="1:4" ht="12.95">
      <c r="A854" s="1"/>
      <c r="B854" s="77"/>
      <c r="C854" s="77"/>
      <c r="D854" s="77"/>
    </row>
    <row r="855" spans="1:4" ht="12.95">
      <c r="A855" s="1"/>
      <c r="B855" s="77"/>
      <c r="C855" s="77"/>
      <c r="D855" s="77"/>
    </row>
    <row r="856" spans="1:4" ht="12.95">
      <c r="A856" s="1"/>
      <c r="B856" s="77"/>
      <c r="C856" s="77"/>
      <c r="D856" s="77"/>
    </row>
    <row r="857" spans="1:4" ht="12.95">
      <c r="A857" s="1"/>
      <c r="B857" s="77"/>
      <c r="C857" s="77"/>
      <c r="D857" s="77"/>
    </row>
    <row r="858" spans="1:4" ht="12.95">
      <c r="A858" s="1"/>
      <c r="B858" s="77"/>
      <c r="C858" s="77"/>
      <c r="D858" s="77"/>
    </row>
    <row r="859" spans="1:4" ht="12.95">
      <c r="A859" s="1"/>
      <c r="B859" s="77"/>
      <c r="C859" s="77"/>
      <c r="D859" s="77"/>
    </row>
    <row r="860" spans="1:4" ht="12.95">
      <c r="A860" s="1"/>
      <c r="B860" s="77"/>
      <c r="C860" s="77"/>
      <c r="D860" s="77"/>
    </row>
    <row r="861" spans="1:4" ht="12.95">
      <c r="A861" s="1"/>
      <c r="B861" s="77"/>
      <c r="C861" s="77"/>
      <c r="D861" s="77"/>
    </row>
    <row r="862" spans="1:4" ht="12.95">
      <c r="A862" s="1"/>
      <c r="B862" s="77"/>
      <c r="C862" s="77"/>
      <c r="D862" s="77"/>
    </row>
    <row r="863" spans="1:4" ht="12.95">
      <c r="A863" s="1"/>
      <c r="B863" s="77"/>
      <c r="C863" s="77"/>
      <c r="D863" s="77"/>
    </row>
    <row r="864" spans="1:4" ht="12.95">
      <c r="A864" s="1"/>
      <c r="B864" s="77"/>
      <c r="C864" s="77"/>
      <c r="D864" s="77"/>
    </row>
    <row r="865" spans="1:4" ht="12.95">
      <c r="A865" s="1"/>
      <c r="B865" s="77"/>
      <c r="C865" s="77"/>
      <c r="D865" s="77"/>
    </row>
    <row r="866" spans="1:4" ht="12.95">
      <c r="A866" s="1"/>
      <c r="B866" s="77"/>
      <c r="C866" s="77"/>
      <c r="D866" s="77"/>
    </row>
    <row r="867" spans="1:4" ht="12.95">
      <c r="A867" s="1"/>
      <c r="B867" s="77"/>
      <c r="C867" s="77"/>
      <c r="D867" s="77"/>
    </row>
    <row r="868" spans="1:4" ht="12.95">
      <c r="A868" s="1"/>
      <c r="B868" s="77"/>
      <c r="C868" s="77"/>
      <c r="D868" s="77"/>
    </row>
    <row r="869" spans="1:4" ht="12.95">
      <c r="A869" s="1"/>
      <c r="B869" s="77"/>
      <c r="C869" s="77"/>
      <c r="D869" s="77"/>
    </row>
    <row r="870" spans="1:4" ht="12.95">
      <c r="A870" s="1"/>
      <c r="B870" s="77"/>
      <c r="C870" s="77"/>
      <c r="D870" s="77"/>
    </row>
    <row r="871" spans="1:4" ht="12.95">
      <c r="A871" s="1"/>
      <c r="B871" s="77"/>
      <c r="C871" s="77"/>
      <c r="D871" s="77"/>
    </row>
    <row r="872" spans="1:4" ht="12.95">
      <c r="A872" s="1"/>
      <c r="B872" s="77"/>
      <c r="C872" s="77"/>
      <c r="D872" s="77"/>
    </row>
    <row r="873" spans="1:4" ht="12.95">
      <c r="A873" s="1"/>
      <c r="B873" s="77"/>
      <c r="C873" s="77"/>
      <c r="D873" s="77"/>
    </row>
    <row r="874" spans="1:4" ht="12.95">
      <c r="A874" s="1"/>
      <c r="B874" s="77"/>
      <c r="C874" s="77"/>
      <c r="D874" s="77"/>
    </row>
    <row r="875" spans="1:4" ht="12.95">
      <c r="A875" s="1"/>
      <c r="B875" s="77"/>
      <c r="C875" s="77"/>
      <c r="D875" s="77"/>
    </row>
    <row r="876" spans="1:4" ht="12.95">
      <c r="A876" s="1"/>
      <c r="B876" s="77"/>
      <c r="C876" s="77"/>
      <c r="D876" s="77"/>
    </row>
    <row r="877" spans="1:4" ht="12.95">
      <c r="A877" s="1"/>
      <c r="B877" s="77"/>
      <c r="C877" s="77"/>
      <c r="D877" s="77"/>
    </row>
    <row r="878" spans="1:4" ht="12.95">
      <c r="A878" s="1"/>
      <c r="B878" s="77"/>
      <c r="C878" s="77"/>
      <c r="D878" s="77"/>
    </row>
    <row r="879" spans="1:4" ht="12.95">
      <c r="A879" s="1"/>
      <c r="B879" s="77"/>
      <c r="C879" s="77"/>
      <c r="D879" s="77"/>
    </row>
    <row r="880" spans="1:4" ht="12.95">
      <c r="A880" s="1"/>
      <c r="B880" s="77"/>
      <c r="C880" s="77"/>
      <c r="D880" s="77"/>
    </row>
    <row r="881" spans="1:4" ht="12.95">
      <c r="A881" s="1"/>
      <c r="B881" s="77"/>
      <c r="C881" s="77"/>
      <c r="D881" s="77"/>
    </row>
    <row r="882" spans="1:4" ht="12.95">
      <c r="A882" s="1"/>
      <c r="B882" s="77"/>
      <c r="C882" s="77"/>
      <c r="D882" s="77"/>
    </row>
    <row r="883" spans="1:4" ht="12.95">
      <c r="A883" s="1"/>
      <c r="B883" s="77"/>
      <c r="C883" s="77"/>
      <c r="D883" s="77"/>
    </row>
    <row r="884" spans="1:4" ht="12.95">
      <c r="A884" s="1"/>
      <c r="B884" s="77"/>
      <c r="C884" s="77"/>
      <c r="D884" s="77"/>
    </row>
    <row r="885" spans="1:4" ht="12.95">
      <c r="A885" s="1"/>
      <c r="B885" s="77"/>
      <c r="C885" s="77"/>
      <c r="D885" s="77"/>
    </row>
    <row r="886" spans="1:4" ht="12.95">
      <c r="A886" s="1"/>
      <c r="B886" s="77"/>
      <c r="C886" s="77"/>
      <c r="D886" s="77"/>
    </row>
    <row r="887" spans="1:4" ht="12.95">
      <c r="A887" s="1"/>
      <c r="B887" s="77"/>
      <c r="C887" s="77"/>
      <c r="D887" s="77"/>
    </row>
    <row r="888" spans="1:4" ht="12.95">
      <c r="A888" s="1"/>
      <c r="B888" s="77"/>
      <c r="C888" s="77"/>
      <c r="D888" s="77"/>
    </row>
    <row r="889" spans="1:4" ht="12.95">
      <c r="A889" s="1"/>
      <c r="B889" s="77"/>
      <c r="C889" s="77"/>
      <c r="D889" s="77"/>
    </row>
    <row r="890" spans="1:4" ht="12.95">
      <c r="A890" s="1"/>
      <c r="B890" s="77"/>
      <c r="C890" s="77"/>
      <c r="D890" s="77"/>
    </row>
    <row r="891" spans="1:4" ht="12.95">
      <c r="A891" s="1"/>
      <c r="B891" s="77"/>
      <c r="C891" s="77"/>
      <c r="D891" s="77"/>
    </row>
    <row r="892" spans="1:4" ht="12.95">
      <c r="A892" s="1"/>
      <c r="B892" s="77"/>
      <c r="C892" s="77"/>
      <c r="D892" s="77"/>
    </row>
    <row r="893" spans="1:4" ht="12.95">
      <c r="A893" s="1"/>
      <c r="B893" s="77"/>
      <c r="C893" s="77"/>
      <c r="D893" s="77"/>
    </row>
    <row r="894" spans="1:4" ht="12.95">
      <c r="A894" s="1"/>
      <c r="B894" s="77"/>
      <c r="C894" s="77"/>
      <c r="D894" s="77"/>
    </row>
    <row r="895" spans="1:4" ht="12.95">
      <c r="A895" s="1"/>
      <c r="B895" s="77"/>
      <c r="C895" s="77"/>
      <c r="D895" s="77"/>
    </row>
    <row r="896" spans="1:4" ht="12.95">
      <c r="A896" s="1"/>
      <c r="B896" s="77"/>
      <c r="C896" s="77"/>
      <c r="D896" s="77"/>
    </row>
    <row r="897" spans="1:4" ht="12.95">
      <c r="A897" s="1"/>
      <c r="B897" s="77"/>
      <c r="C897" s="77"/>
      <c r="D897" s="77"/>
    </row>
    <row r="898" spans="1:4" ht="12.95">
      <c r="A898" s="1"/>
      <c r="B898" s="77"/>
      <c r="C898" s="77"/>
      <c r="D898" s="77"/>
    </row>
    <row r="899" spans="1:4" ht="12.95">
      <c r="A899" s="1"/>
      <c r="B899" s="77"/>
      <c r="C899" s="77"/>
      <c r="D899" s="77"/>
    </row>
    <row r="900" spans="1:4" ht="12.95">
      <c r="A900" s="1"/>
      <c r="B900" s="77"/>
      <c r="C900" s="77"/>
      <c r="D900" s="77"/>
    </row>
    <row r="901" spans="1:4" ht="12.95">
      <c r="A901" s="1"/>
      <c r="B901" s="77"/>
      <c r="C901" s="77"/>
      <c r="D901" s="77"/>
    </row>
    <row r="902" spans="1:4" ht="12.95">
      <c r="A902" s="1"/>
      <c r="B902" s="77"/>
      <c r="C902" s="77"/>
      <c r="D902" s="77"/>
    </row>
    <row r="903" spans="1:4" ht="12.95">
      <c r="A903" s="1"/>
      <c r="B903" s="77"/>
      <c r="C903" s="77"/>
      <c r="D903" s="77"/>
    </row>
    <row r="904" spans="1:4" ht="12.95">
      <c r="A904" s="1"/>
      <c r="B904" s="77"/>
      <c r="C904" s="77"/>
      <c r="D904" s="77"/>
    </row>
    <row r="905" spans="1:4" ht="12.95">
      <c r="A905" s="1"/>
      <c r="B905" s="77"/>
      <c r="C905" s="77"/>
      <c r="D905" s="77"/>
    </row>
    <row r="906" spans="1:4" ht="12.95">
      <c r="A906" s="1"/>
      <c r="B906" s="77"/>
      <c r="C906" s="77"/>
      <c r="D906" s="77"/>
    </row>
    <row r="907" spans="1:4" ht="12.95">
      <c r="A907" s="1"/>
      <c r="B907" s="77"/>
      <c r="C907" s="77"/>
      <c r="D907" s="77"/>
    </row>
    <row r="908" spans="1:4" ht="12.95">
      <c r="A908" s="1"/>
      <c r="B908" s="77"/>
      <c r="C908" s="77"/>
      <c r="D908" s="77"/>
    </row>
    <row r="909" spans="1:4" ht="12.95">
      <c r="A909" s="1"/>
      <c r="B909" s="77"/>
      <c r="C909" s="77"/>
      <c r="D909" s="77"/>
    </row>
    <row r="910" spans="1:4" ht="12.95">
      <c r="A910" s="1"/>
      <c r="B910" s="77"/>
      <c r="C910" s="77"/>
      <c r="D910" s="77"/>
    </row>
    <row r="911" spans="1:4" ht="12.95">
      <c r="A911" s="1"/>
      <c r="B911" s="77"/>
      <c r="C911" s="77"/>
      <c r="D911" s="77"/>
    </row>
    <row r="912" spans="1:4" ht="12.95">
      <c r="A912" s="1"/>
      <c r="B912" s="77"/>
      <c r="C912" s="77"/>
      <c r="D912" s="77"/>
    </row>
    <row r="913" spans="1:4" ht="12.95">
      <c r="A913" s="1"/>
      <c r="B913" s="77"/>
      <c r="C913" s="77"/>
      <c r="D913" s="77"/>
    </row>
    <row r="914" spans="1:4" ht="12.95">
      <c r="A914" s="1"/>
      <c r="B914" s="77"/>
      <c r="C914" s="77"/>
      <c r="D914" s="77"/>
    </row>
    <row r="915" spans="1:4" ht="12.95">
      <c r="A915" s="1"/>
      <c r="B915" s="77"/>
      <c r="C915" s="77"/>
      <c r="D915" s="77"/>
    </row>
    <row r="916" spans="1:4" ht="12.95">
      <c r="A916" s="1"/>
      <c r="B916" s="77"/>
      <c r="C916" s="77"/>
      <c r="D916" s="77"/>
    </row>
    <row r="917" spans="1:4" ht="12.95">
      <c r="A917" s="1"/>
      <c r="B917" s="77"/>
      <c r="C917" s="77"/>
      <c r="D917" s="77"/>
    </row>
    <row r="918" spans="1:4" ht="12.95">
      <c r="A918" s="1"/>
      <c r="B918" s="77"/>
      <c r="C918" s="77"/>
      <c r="D918" s="77"/>
    </row>
    <row r="919" spans="1:4" ht="12.95">
      <c r="A919" s="1"/>
      <c r="B919" s="77"/>
      <c r="C919" s="77"/>
      <c r="D919" s="77"/>
    </row>
    <row r="920" spans="1:4" ht="12.95">
      <c r="A920" s="1"/>
      <c r="B920" s="77"/>
      <c r="C920" s="77"/>
      <c r="D920" s="77"/>
    </row>
    <row r="921" spans="1:4" ht="12.95">
      <c r="A921" s="1"/>
      <c r="B921" s="77"/>
      <c r="C921" s="77"/>
      <c r="D921" s="77"/>
    </row>
    <row r="922" spans="1:4" ht="12.95">
      <c r="A922" s="1"/>
      <c r="B922" s="77"/>
      <c r="C922" s="77"/>
      <c r="D922" s="77"/>
    </row>
    <row r="923" spans="1:4" ht="12.95">
      <c r="A923" s="1"/>
      <c r="B923" s="77"/>
      <c r="C923" s="77"/>
      <c r="D923" s="77"/>
    </row>
    <row r="924" spans="1:4" ht="12.95">
      <c r="A924" s="1"/>
      <c r="B924" s="77"/>
      <c r="C924" s="77"/>
      <c r="D924" s="77"/>
    </row>
    <row r="925" spans="1:4" ht="12.95">
      <c r="A925" s="1"/>
      <c r="B925" s="77"/>
      <c r="C925" s="77"/>
      <c r="D925" s="77"/>
    </row>
    <row r="926" spans="1:4" ht="12.95">
      <c r="A926" s="1"/>
      <c r="B926" s="77"/>
      <c r="C926" s="77"/>
      <c r="D926" s="77"/>
    </row>
    <row r="927" spans="1:4" ht="12.95">
      <c r="A927" s="1"/>
      <c r="B927" s="77"/>
      <c r="C927" s="77"/>
      <c r="D927" s="77"/>
    </row>
    <row r="928" spans="1:4" ht="12.95">
      <c r="A928" s="1"/>
      <c r="B928" s="77"/>
      <c r="C928" s="77"/>
      <c r="D928" s="77"/>
    </row>
    <row r="929" spans="1:4" ht="12.95">
      <c r="A929" s="1"/>
      <c r="B929" s="77"/>
      <c r="C929" s="77"/>
      <c r="D929" s="77"/>
    </row>
    <row r="930" spans="1:4" ht="12.95">
      <c r="A930" s="1"/>
      <c r="B930" s="77"/>
      <c r="C930" s="77"/>
      <c r="D930" s="77"/>
    </row>
    <row r="931" spans="1:4" ht="12.95">
      <c r="A931" s="1"/>
      <c r="B931" s="77"/>
      <c r="C931" s="77"/>
      <c r="D931" s="77"/>
    </row>
    <row r="932" spans="1:4" ht="12.95">
      <c r="A932" s="1"/>
      <c r="B932" s="77"/>
      <c r="C932" s="77"/>
      <c r="D932" s="77"/>
    </row>
    <row r="933" spans="1:4" ht="12.95">
      <c r="A933" s="1"/>
      <c r="B933" s="77"/>
      <c r="C933" s="77"/>
      <c r="D933" s="77"/>
    </row>
    <row r="934" spans="1:4" ht="12.95">
      <c r="A934" s="1"/>
      <c r="B934" s="77"/>
      <c r="C934" s="77"/>
      <c r="D934" s="77"/>
    </row>
    <row r="935" spans="1:4" ht="12.95">
      <c r="A935" s="1"/>
      <c r="B935" s="77"/>
      <c r="C935" s="77"/>
      <c r="D935" s="77"/>
    </row>
    <row r="936" spans="1:4" ht="12.95">
      <c r="A936" s="1"/>
      <c r="B936" s="77"/>
      <c r="C936" s="77"/>
      <c r="D936" s="77"/>
    </row>
    <row r="937" spans="1:4" ht="12.95">
      <c r="A937" s="1"/>
      <c r="B937" s="77"/>
      <c r="C937" s="77"/>
      <c r="D937" s="77"/>
    </row>
    <row r="938" spans="1:4" ht="12.95">
      <c r="A938" s="1"/>
      <c r="B938" s="77"/>
      <c r="C938" s="77"/>
      <c r="D938" s="77"/>
    </row>
    <row r="939" spans="1:4" ht="12.95">
      <c r="A939" s="1"/>
      <c r="B939" s="77"/>
      <c r="C939" s="77"/>
      <c r="D939" s="77"/>
    </row>
    <row r="940" spans="1:4" ht="12.95">
      <c r="A940" s="1"/>
      <c r="B940" s="77"/>
      <c r="C940" s="77"/>
      <c r="D940" s="77"/>
    </row>
    <row r="941" spans="1:4" ht="12.95">
      <c r="A941" s="1"/>
      <c r="B941" s="77"/>
      <c r="C941" s="77"/>
      <c r="D941" s="77"/>
    </row>
    <row r="942" spans="1:4" ht="12.95">
      <c r="A942" s="1"/>
      <c r="B942" s="77"/>
      <c r="C942" s="77"/>
      <c r="D942" s="77"/>
    </row>
    <row r="943" spans="1:4" ht="12.95">
      <c r="A943" s="1"/>
      <c r="B943" s="77"/>
      <c r="C943" s="77"/>
      <c r="D943" s="77"/>
    </row>
    <row r="944" spans="1:4" ht="12.95">
      <c r="A944" s="1"/>
      <c r="B944" s="77"/>
      <c r="C944" s="77"/>
      <c r="D944" s="77"/>
    </row>
    <row r="945" spans="1:4" ht="12.95">
      <c r="A945" s="1"/>
      <c r="B945" s="77"/>
      <c r="C945" s="77"/>
      <c r="D945" s="77"/>
    </row>
    <row r="946" spans="1:4" ht="12.95">
      <c r="A946" s="1"/>
      <c r="B946" s="77"/>
      <c r="C946" s="77"/>
      <c r="D946" s="77"/>
    </row>
    <row r="947" spans="1:4" ht="12.95">
      <c r="A947" s="1"/>
      <c r="B947" s="77"/>
      <c r="C947" s="77"/>
      <c r="D947" s="77"/>
    </row>
    <row r="948" spans="1:4" ht="12.95">
      <c r="A948" s="1"/>
      <c r="B948" s="77"/>
      <c r="C948" s="77"/>
      <c r="D948" s="77"/>
    </row>
    <row r="949" spans="1:4" ht="12.95">
      <c r="A949" s="1"/>
      <c r="B949" s="77"/>
      <c r="C949" s="77"/>
      <c r="D949" s="77"/>
    </row>
    <row r="950" spans="1:4" ht="12.95">
      <c r="A950" s="1"/>
      <c r="B950" s="77"/>
      <c r="C950" s="77"/>
      <c r="D950" s="77"/>
    </row>
    <row r="951" spans="1:4" ht="12.95">
      <c r="A951" s="1"/>
      <c r="B951" s="77"/>
      <c r="C951" s="77"/>
      <c r="D951" s="77"/>
    </row>
    <row r="952" spans="1:4" ht="12.95">
      <c r="A952" s="1"/>
      <c r="B952" s="77"/>
      <c r="C952" s="77"/>
      <c r="D952" s="77"/>
    </row>
    <row r="953" spans="1:4" ht="12.95">
      <c r="A953" s="1"/>
      <c r="B953" s="77"/>
      <c r="C953" s="77"/>
      <c r="D953" s="77"/>
    </row>
    <row r="954" spans="1:4" ht="12.95">
      <c r="A954" s="1"/>
      <c r="B954" s="77"/>
      <c r="C954" s="77"/>
      <c r="D954" s="77"/>
    </row>
    <row r="955" spans="1:4" ht="12.95">
      <c r="A955" s="1"/>
      <c r="B955" s="77"/>
      <c r="C955" s="77"/>
      <c r="D955" s="77"/>
    </row>
    <row r="956" spans="1:4" ht="12.95">
      <c r="A956" s="1"/>
      <c r="B956" s="77"/>
      <c r="C956" s="77"/>
      <c r="D956" s="77"/>
    </row>
    <row r="957" spans="1:4" ht="12.95">
      <c r="A957" s="1"/>
      <c r="B957" s="77"/>
      <c r="C957" s="77"/>
      <c r="D957" s="77"/>
    </row>
    <row r="958" spans="1:4" ht="12.95">
      <c r="A958" s="1"/>
      <c r="B958" s="77"/>
      <c r="C958" s="77"/>
      <c r="D958" s="77"/>
    </row>
    <row r="959" spans="1:4" ht="12.95">
      <c r="A959" s="1"/>
      <c r="B959" s="77"/>
      <c r="C959" s="77"/>
      <c r="D959" s="77"/>
    </row>
    <row r="960" spans="1:4" ht="12.95">
      <c r="A960" s="1"/>
      <c r="B960" s="77"/>
      <c r="C960" s="77"/>
      <c r="D960" s="77"/>
    </row>
    <row r="961" spans="1:4" ht="12.95">
      <c r="A961" s="1"/>
      <c r="B961" s="77"/>
      <c r="C961" s="77"/>
      <c r="D961" s="77"/>
    </row>
    <row r="962" spans="1:4" ht="12.95">
      <c r="A962" s="1"/>
      <c r="B962" s="77"/>
      <c r="C962" s="77"/>
      <c r="D962" s="77"/>
    </row>
    <row r="963" spans="1:4" ht="12.95">
      <c r="A963" s="1"/>
      <c r="B963" s="77"/>
      <c r="C963" s="77"/>
      <c r="D963" s="77"/>
    </row>
    <row r="964" spans="1:4" ht="12.95">
      <c r="A964" s="1"/>
      <c r="B964" s="77"/>
      <c r="C964" s="77"/>
      <c r="D964" s="77"/>
    </row>
    <row r="965" spans="1:4" ht="12.95">
      <c r="A965" s="1"/>
      <c r="B965" s="77"/>
      <c r="C965" s="77"/>
      <c r="D965" s="77"/>
    </row>
    <row r="966" spans="1:4" ht="12.95">
      <c r="A966" s="1"/>
      <c r="B966" s="77"/>
      <c r="C966" s="77"/>
      <c r="D966" s="77"/>
    </row>
    <row r="967" spans="1:4" ht="12.95">
      <c r="A967" s="1"/>
      <c r="B967" s="77"/>
      <c r="C967" s="77"/>
      <c r="D967" s="77"/>
    </row>
    <row r="968" spans="1:4" ht="12.95">
      <c r="A968" s="1"/>
      <c r="B968" s="77"/>
      <c r="C968" s="77"/>
      <c r="D968" s="77"/>
    </row>
    <row r="969" spans="1:4" ht="12.95">
      <c r="A969" s="1"/>
      <c r="B969" s="77"/>
      <c r="C969" s="77"/>
      <c r="D969" s="77"/>
    </row>
    <row r="970" spans="1:4" ht="12.95">
      <c r="A970" s="1"/>
      <c r="B970" s="77"/>
      <c r="C970" s="77"/>
      <c r="D970" s="77"/>
    </row>
    <row r="971" spans="1:4" ht="12.95">
      <c r="A971" s="1"/>
      <c r="B971" s="77"/>
      <c r="C971" s="77"/>
      <c r="D971" s="77"/>
    </row>
    <row r="972" spans="1:4" ht="12.95">
      <c r="A972" s="1"/>
      <c r="B972" s="77"/>
      <c r="C972" s="77"/>
      <c r="D972" s="77"/>
    </row>
    <row r="973" spans="1:4" ht="12.95">
      <c r="A973" s="1"/>
      <c r="B973" s="77"/>
      <c r="C973" s="77"/>
      <c r="D973" s="77"/>
    </row>
    <row r="974" spans="1:4" ht="12.95">
      <c r="A974" s="1"/>
      <c r="B974" s="77"/>
      <c r="C974" s="77"/>
      <c r="D974" s="77"/>
    </row>
    <row r="975" spans="1:4" ht="12.95">
      <c r="A975" s="1"/>
      <c r="B975" s="77"/>
      <c r="C975" s="77"/>
      <c r="D975" s="77"/>
    </row>
    <row r="976" spans="1:4" ht="12.95">
      <c r="A976" s="1"/>
      <c r="B976" s="77"/>
      <c r="C976" s="77"/>
      <c r="D976" s="77"/>
    </row>
    <row r="977" spans="1:4" ht="12.95">
      <c r="A977" s="1"/>
      <c r="B977" s="77"/>
      <c r="C977" s="77"/>
      <c r="D977" s="77"/>
    </row>
    <row r="978" spans="1:4" ht="12.95">
      <c r="A978" s="1"/>
      <c r="B978" s="77"/>
      <c r="C978" s="77"/>
      <c r="D978" s="77"/>
    </row>
    <row r="979" spans="1:4" ht="12.95">
      <c r="A979" s="1"/>
      <c r="B979" s="77"/>
      <c r="C979" s="77"/>
      <c r="D979" s="77"/>
    </row>
    <row r="980" spans="1:4" ht="12.95">
      <c r="A980" s="1"/>
      <c r="B980" s="77"/>
      <c r="C980" s="77"/>
      <c r="D980" s="77"/>
    </row>
    <row r="981" spans="1:4" ht="12.95">
      <c r="A981" s="1"/>
      <c r="B981" s="77"/>
      <c r="C981" s="77"/>
      <c r="D981" s="77"/>
    </row>
  </sheetData>
  <pageMargins left="0" right="0" top="0" bottom="0" header="0" footer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summaryBelow="0" summaryRight="0"/>
  </sheetPr>
  <dimension ref="A1:CA1000"/>
  <sheetViews>
    <sheetView workbookViewId="0"/>
  </sheetViews>
  <sheetFormatPr defaultColWidth="12.42578125" defaultRowHeight="15.75" customHeight="1"/>
  <cols>
    <col min="2" max="3" width="15.85546875" customWidth="1"/>
  </cols>
  <sheetData>
    <row r="1" spans="1:79" ht="12.95">
      <c r="A1" s="2" t="s">
        <v>940</v>
      </c>
      <c r="B1" s="44"/>
      <c r="C1" s="2"/>
      <c r="D1" s="2"/>
      <c r="E1" s="2"/>
      <c r="F1" s="2"/>
      <c r="G1" s="2"/>
      <c r="H1" s="2"/>
      <c r="I1" s="2"/>
      <c r="J1" s="2"/>
      <c r="K1" s="44"/>
      <c r="L1" s="44"/>
      <c r="M1" s="4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</row>
    <row r="2" spans="1:79" ht="12.95">
      <c r="B2" s="45"/>
      <c r="C2" s="1"/>
      <c r="D2" s="112" t="s">
        <v>121</v>
      </c>
      <c r="E2" s="113"/>
      <c r="F2" s="113"/>
      <c r="G2" s="113"/>
      <c r="H2" s="113"/>
      <c r="I2" s="113"/>
      <c r="J2" s="113"/>
      <c r="K2" s="121" t="s">
        <v>122</v>
      </c>
      <c r="L2" s="113"/>
      <c r="M2" s="113"/>
      <c r="O2" s="115" t="s">
        <v>123</v>
      </c>
      <c r="P2" s="113"/>
      <c r="Q2" s="113"/>
      <c r="R2" s="113"/>
      <c r="S2" s="113"/>
      <c r="T2" s="113"/>
      <c r="U2" s="116" t="s">
        <v>124</v>
      </c>
      <c r="V2" s="113"/>
      <c r="W2" s="113"/>
      <c r="X2" s="113"/>
      <c r="Y2" s="7" t="s">
        <v>125</v>
      </c>
      <c r="Z2" s="7"/>
      <c r="AA2" s="7"/>
      <c r="AE2" s="1"/>
    </row>
    <row r="3" spans="1:79" ht="12.95">
      <c r="A3" s="1"/>
      <c r="B3" s="45" t="s">
        <v>10</v>
      </c>
      <c r="C3" s="1" t="s">
        <v>248</v>
      </c>
      <c r="D3" s="3" t="s">
        <v>19</v>
      </c>
      <c r="E3" s="3" t="s">
        <v>20</v>
      </c>
      <c r="F3" s="3" t="s">
        <v>21</v>
      </c>
      <c r="G3" s="3" t="s">
        <v>22</v>
      </c>
      <c r="H3" s="3" t="s">
        <v>23</v>
      </c>
      <c r="I3" s="3" t="s">
        <v>24</v>
      </c>
      <c r="J3" s="3" t="s">
        <v>25</v>
      </c>
      <c r="K3" s="46" t="s">
        <v>26</v>
      </c>
      <c r="L3" s="46" t="s">
        <v>27</v>
      </c>
      <c r="M3" s="46" t="s">
        <v>28</v>
      </c>
      <c r="N3" s="1" t="s">
        <v>13</v>
      </c>
      <c r="O3" s="5" t="s">
        <v>30</v>
      </c>
      <c r="P3" s="5" t="s">
        <v>31</v>
      </c>
      <c r="Q3" s="5" t="s">
        <v>32</v>
      </c>
      <c r="R3" s="5" t="s">
        <v>33</v>
      </c>
      <c r="S3" s="5" t="s">
        <v>34</v>
      </c>
      <c r="T3" s="5" t="s">
        <v>35</v>
      </c>
      <c r="U3" s="6" t="s">
        <v>36</v>
      </c>
      <c r="V3" s="6" t="s">
        <v>37</v>
      </c>
      <c r="W3" s="6" t="s">
        <v>38</v>
      </c>
      <c r="X3" s="6" t="s">
        <v>39</v>
      </c>
      <c r="Y3" s="7" t="s">
        <v>40</v>
      </c>
      <c r="Z3" s="7" t="s">
        <v>41</v>
      </c>
      <c r="AA3" s="7" t="s">
        <v>42</v>
      </c>
    </row>
    <row r="4" spans="1:79" ht="12.95">
      <c r="A4" s="14" t="s">
        <v>941</v>
      </c>
      <c r="B4" s="47">
        <v>36025</v>
      </c>
      <c r="C4" s="14">
        <v>40</v>
      </c>
      <c r="D4" s="14">
        <v>0</v>
      </c>
      <c r="E4" s="14">
        <v>10</v>
      </c>
      <c r="F4" s="14">
        <v>10</v>
      </c>
      <c r="G4" s="14">
        <v>4</v>
      </c>
      <c r="H4" s="14" t="s">
        <v>118</v>
      </c>
      <c r="I4" s="14">
        <v>15</v>
      </c>
      <c r="J4" s="14">
        <v>25</v>
      </c>
      <c r="K4" s="47">
        <v>8307</v>
      </c>
      <c r="L4" s="47">
        <v>3312</v>
      </c>
      <c r="M4" s="47">
        <v>312</v>
      </c>
      <c r="N4" s="14">
        <v>20</v>
      </c>
      <c r="O4" s="14">
        <v>24</v>
      </c>
      <c r="P4" s="14">
        <v>11</v>
      </c>
      <c r="Q4" s="14">
        <v>1</v>
      </c>
      <c r="R4" s="14">
        <v>10</v>
      </c>
      <c r="S4" s="14">
        <v>17</v>
      </c>
      <c r="T4" s="14">
        <v>30</v>
      </c>
      <c r="U4" s="14">
        <v>2</v>
      </c>
      <c r="V4" s="14">
        <v>2</v>
      </c>
      <c r="W4" s="14">
        <v>0</v>
      </c>
      <c r="X4" s="14">
        <v>1</v>
      </c>
      <c r="Y4" s="14">
        <v>3</v>
      </c>
      <c r="Z4" s="14">
        <v>1</v>
      </c>
      <c r="AA4" s="14">
        <v>4</v>
      </c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</row>
    <row r="5" spans="1:79" ht="12.95">
      <c r="A5" s="1" t="s">
        <v>942</v>
      </c>
      <c r="B5" s="45">
        <v>76372</v>
      </c>
      <c r="C5" s="1">
        <v>24</v>
      </c>
      <c r="D5" s="1">
        <v>5</v>
      </c>
      <c r="E5" s="1">
        <v>9</v>
      </c>
      <c r="F5" s="1">
        <v>5</v>
      </c>
      <c r="G5" s="1">
        <v>8</v>
      </c>
      <c r="H5" s="1" t="s">
        <v>943</v>
      </c>
      <c r="I5" s="1">
        <v>14</v>
      </c>
      <c r="J5" s="1">
        <v>10</v>
      </c>
      <c r="K5" s="45">
        <v>66349</v>
      </c>
      <c r="L5" s="45">
        <v>30895</v>
      </c>
      <c r="M5" s="45">
        <v>1932</v>
      </c>
      <c r="N5" s="1">
        <v>0</v>
      </c>
      <c r="O5" s="1">
        <v>15</v>
      </c>
      <c r="P5" s="1">
        <v>6</v>
      </c>
      <c r="Q5" s="1">
        <v>2</v>
      </c>
      <c r="R5" s="1">
        <v>2</v>
      </c>
      <c r="S5" s="1">
        <v>6</v>
      </c>
      <c r="T5" s="1">
        <v>10</v>
      </c>
      <c r="U5" s="1">
        <v>2</v>
      </c>
      <c r="V5" s="1">
        <v>0</v>
      </c>
      <c r="W5" s="1">
        <v>0</v>
      </c>
      <c r="X5" s="1">
        <v>0</v>
      </c>
      <c r="Y5" s="1">
        <v>6</v>
      </c>
      <c r="Z5" s="1">
        <v>0</v>
      </c>
      <c r="AA5" s="1">
        <v>3</v>
      </c>
    </row>
    <row r="6" spans="1:79" ht="12.95">
      <c r="A6" s="14" t="s">
        <v>944</v>
      </c>
      <c r="B6" s="47">
        <v>81658</v>
      </c>
      <c r="C6" s="14">
        <v>38</v>
      </c>
      <c r="D6" s="14">
        <v>6</v>
      </c>
      <c r="E6" s="14">
        <v>18</v>
      </c>
      <c r="F6" s="14">
        <v>4</v>
      </c>
      <c r="G6" s="14">
        <v>2</v>
      </c>
      <c r="H6" s="14" t="s">
        <v>376</v>
      </c>
      <c r="I6" s="14">
        <v>36</v>
      </c>
      <c r="J6" s="14">
        <v>2</v>
      </c>
      <c r="K6" s="47">
        <v>38141</v>
      </c>
      <c r="L6" s="47">
        <v>13212</v>
      </c>
      <c r="M6" s="47">
        <v>1676</v>
      </c>
      <c r="N6" s="14">
        <v>11</v>
      </c>
      <c r="O6" s="14">
        <v>26</v>
      </c>
      <c r="P6" s="14">
        <v>8</v>
      </c>
      <c r="Q6" s="14">
        <v>2</v>
      </c>
      <c r="R6" s="14">
        <v>1</v>
      </c>
      <c r="S6" s="14">
        <v>7</v>
      </c>
      <c r="T6" s="14">
        <v>18</v>
      </c>
      <c r="U6" s="14">
        <v>5</v>
      </c>
      <c r="V6" s="14">
        <v>0</v>
      </c>
      <c r="W6" s="14">
        <v>0</v>
      </c>
      <c r="X6" s="14">
        <v>0</v>
      </c>
      <c r="Y6" s="14">
        <v>0</v>
      </c>
      <c r="Z6" s="14">
        <v>0</v>
      </c>
      <c r="AA6" s="14">
        <v>8</v>
      </c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</row>
    <row r="7" spans="1:79" ht="12.95">
      <c r="A7" s="1" t="s">
        <v>945</v>
      </c>
      <c r="B7" s="45">
        <v>348902</v>
      </c>
      <c r="C7" s="1">
        <v>104</v>
      </c>
      <c r="D7" s="1">
        <v>0</v>
      </c>
      <c r="E7" s="1">
        <v>24</v>
      </c>
      <c r="F7" s="1">
        <v>31</v>
      </c>
      <c r="G7" s="1">
        <v>3</v>
      </c>
      <c r="H7" s="1" t="s">
        <v>946</v>
      </c>
      <c r="I7" s="1">
        <v>50</v>
      </c>
      <c r="J7" s="1">
        <v>54</v>
      </c>
      <c r="K7" s="45">
        <v>360798</v>
      </c>
      <c r="L7" s="45">
        <v>63027</v>
      </c>
      <c r="M7" s="45">
        <v>57921</v>
      </c>
      <c r="N7" s="1">
        <v>101</v>
      </c>
      <c r="O7" s="1">
        <v>104</v>
      </c>
      <c r="P7" s="1">
        <v>0</v>
      </c>
      <c r="Q7" s="1">
        <v>7</v>
      </c>
      <c r="R7" s="1">
        <v>12</v>
      </c>
      <c r="S7" s="1">
        <v>25</v>
      </c>
      <c r="T7" s="1">
        <v>18</v>
      </c>
      <c r="U7" s="1">
        <v>0</v>
      </c>
      <c r="V7" s="1">
        <v>0</v>
      </c>
      <c r="W7" s="1">
        <v>0</v>
      </c>
      <c r="X7" s="1">
        <v>0</v>
      </c>
      <c r="Y7" s="1">
        <v>71</v>
      </c>
      <c r="Z7" s="1">
        <v>0</v>
      </c>
      <c r="AA7" s="1">
        <v>29</v>
      </c>
    </row>
    <row r="8" spans="1:79" ht="12.95">
      <c r="A8" s="14" t="s">
        <v>947</v>
      </c>
      <c r="B8" s="47">
        <v>93251</v>
      </c>
      <c r="C8" s="14">
        <v>16</v>
      </c>
      <c r="D8" s="14">
        <v>0</v>
      </c>
      <c r="E8" s="14">
        <v>14</v>
      </c>
      <c r="F8" s="14">
        <v>0</v>
      </c>
      <c r="G8" s="14">
        <v>1</v>
      </c>
      <c r="H8" s="14" t="s">
        <v>659</v>
      </c>
      <c r="I8" s="14">
        <v>13</v>
      </c>
      <c r="J8" s="14">
        <v>3</v>
      </c>
      <c r="K8" s="47">
        <v>20650</v>
      </c>
      <c r="L8" s="47">
        <v>6427</v>
      </c>
      <c r="M8" s="47">
        <v>370</v>
      </c>
      <c r="N8" s="14">
        <v>0</v>
      </c>
      <c r="O8" s="14">
        <v>16</v>
      </c>
      <c r="P8" s="14">
        <v>1</v>
      </c>
      <c r="Q8" s="14">
        <v>3</v>
      </c>
      <c r="R8" s="14">
        <v>0</v>
      </c>
      <c r="S8" s="14">
        <v>1</v>
      </c>
      <c r="T8" s="14">
        <v>12</v>
      </c>
      <c r="U8" s="14">
        <v>0</v>
      </c>
      <c r="V8" s="14">
        <v>0</v>
      </c>
      <c r="W8" s="14">
        <v>0</v>
      </c>
      <c r="X8" s="14">
        <v>0</v>
      </c>
      <c r="Y8" s="14">
        <v>2</v>
      </c>
      <c r="Z8" s="14">
        <v>0</v>
      </c>
      <c r="AA8" s="14">
        <v>3</v>
      </c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  <c r="BW8" s="14"/>
      <c r="BX8" s="14"/>
      <c r="BY8" s="14"/>
      <c r="BZ8" s="14"/>
      <c r="CA8" s="14"/>
    </row>
    <row r="9" spans="1:79" ht="12.95">
      <c r="A9" s="1" t="s">
        <v>948</v>
      </c>
      <c r="B9" s="45">
        <v>42324</v>
      </c>
      <c r="C9" s="1">
        <v>31</v>
      </c>
      <c r="D9" s="1">
        <v>0</v>
      </c>
      <c r="E9" s="1">
        <v>23</v>
      </c>
      <c r="F9" s="1">
        <v>4</v>
      </c>
      <c r="G9" s="1">
        <v>1</v>
      </c>
      <c r="H9" s="1" t="s">
        <v>770</v>
      </c>
      <c r="I9" s="1">
        <v>24</v>
      </c>
      <c r="J9" s="1">
        <v>7</v>
      </c>
      <c r="K9" s="45">
        <v>36079</v>
      </c>
      <c r="L9" s="45">
        <v>16463</v>
      </c>
      <c r="M9" s="45">
        <v>955</v>
      </c>
      <c r="N9" s="1">
        <v>9</v>
      </c>
      <c r="O9" s="1">
        <v>30</v>
      </c>
      <c r="P9" s="1">
        <v>4</v>
      </c>
      <c r="Q9" s="1">
        <v>4</v>
      </c>
      <c r="R9" s="1">
        <v>3</v>
      </c>
      <c r="S9" s="1">
        <v>3</v>
      </c>
      <c r="T9" s="1">
        <v>13</v>
      </c>
      <c r="U9" s="1">
        <v>0</v>
      </c>
      <c r="V9" s="1">
        <v>1</v>
      </c>
      <c r="W9" s="1">
        <v>0</v>
      </c>
      <c r="X9" s="1">
        <v>0</v>
      </c>
      <c r="Y9" s="1">
        <v>2</v>
      </c>
      <c r="Z9" s="1">
        <v>0</v>
      </c>
      <c r="AA9" s="1">
        <v>11</v>
      </c>
    </row>
    <row r="10" spans="1:79" ht="12.95">
      <c r="A10" s="14" t="s">
        <v>949</v>
      </c>
      <c r="B10" s="47">
        <v>303542</v>
      </c>
      <c r="C10" s="14">
        <v>66</v>
      </c>
      <c r="D10" s="14">
        <v>14</v>
      </c>
      <c r="E10" s="14">
        <v>10</v>
      </c>
      <c r="F10" s="14">
        <v>23</v>
      </c>
      <c r="G10" s="14">
        <v>19</v>
      </c>
      <c r="H10" s="14" t="s">
        <v>950</v>
      </c>
      <c r="I10" s="14">
        <v>44</v>
      </c>
      <c r="J10" s="14">
        <v>22</v>
      </c>
      <c r="K10" s="47">
        <v>218662</v>
      </c>
      <c r="L10" s="47">
        <v>72621</v>
      </c>
      <c r="M10" s="47">
        <v>10434</v>
      </c>
      <c r="N10" s="14">
        <v>2</v>
      </c>
      <c r="O10" s="14">
        <v>61</v>
      </c>
      <c r="P10" s="14">
        <v>10</v>
      </c>
      <c r="Q10" s="14">
        <v>2</v>
      </c>
      <c r="R10" s="14">
        <v>18</v>
      </c>
      <c r="S10" s="14">
        <v>19</v>
      </c>
      <c r="T10" s="14">
        <v>22</v>
      </c>
      <c r="U10" s="14">
        <v>0</v>
      </c>
      <c r="V10" s="14">
        <v>0</v>
      </c>
      <c r="W10" s="14">
        <v>0</v>
      </c>
      <c r="X10" s="14">
        <v>0</v>
      </c>
      <c r="Y10" s="14">
        <v>15</v>
      </c>
      <c r="Z10" s="14">
        <v>3</v>
      </c>
      <c r="AA10" s="14">
        <v>5</v>
      </c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  <c r="BM10" s="14"/>
      <c r="BN10" s="14"/>
      <c r="BO10" s="14"/>
      <c r="BP10" s="14"/>
      <c r="BQ10" s="14"/>
      <c r="BR10" s="14"/>
      <c r="BS10" s="14"/>
      <c r="BT10" s="14"/>
      <c r="BU10" s="14"/>
      <c r="BV10" s="14"/>
      <c r="BW10" s="14"/>
      <c r="BX10" s="14"/>
      <c r="BY10" s="14"/>
      <c r="BZ10" s="14"/>
      <c r="CA10" s="14"/>
    </row>
    <row r="11" spans="1:79" ht="12.95">
      <c r="B11" s="45"/>
      <c r="K11" s="45"/>
      <c r="L11" s="45"/>
      <c r="M11" s="45"/>
    </row>
    <row r="12" spans="1:79" ht="12.95">
      <c r="B12" s="45"/>
      <c r="K12" s="45"/>
      <c r="L12" s="45"/>
      <c r="M12" s="45"/>
    </row>
    <row r="13" spans="1:79" ht="12.95">
      <c r="A13" s="10" t="s">
        <v>951</v>
      </c>
      <c r="B13" s="48"/>
      <c r="C13" s="10"/>
      <c r="D13" s="10"/>
      <c r="E13" s="10"/>
      <c r="F13" s="10"/>
      <c r="G13" s="10"/>
      <c r="H13" s="10"/>
      <c r="I13" s="10"/>
      <c r="J13" s="10"/>
      <c r="K13" s="48"/>
      <c r="L13" s="48"/>
      <c r="M13" s="48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</row>
    <row r="14" spans="1:79" ht="12.95">
      <c r="B14" s="45"/>
      <c r="C14" s="1"/>
      <c r="D14" s="112" t="s">
        <v>121</v>
      </c>
      <c r="E14" s="113"/>
      <c r="F14" s="113"/>
      <c r="G14" s="113"/>
      <c r="H14" s="113"/>
      <c r="I14" s="113"/>
      <c r="J14" s="113"/>
      <c r="K14" s="114" t="s">
        <v>122</v>
      </c>
      <c r="L14" s="113"/>
      <c r="M14" s="113"/>
      <c r="O14" s="115" t="s">
        <v>123</v>
      </c>
      <c r="P14" s="113"/>
      <c r="Q14" s="113"/>
      <c r="R14" s="113"/>
      <c r="S14" s="113"/>
      <c r="T14" s="113"/>
      <c r="U14" s="116" t="s">
        <v>124</v>
      </c>
      <c r="V14" s="113"/>
      <c r="W14" s="113"/>
      <c r="X14" s="113"/>
      <c r="Y14" s="7" t="s">
        <v>125</v>
      </c>
      <c r="Z14" s="7"/>
      <c r="AA14" s="7"/>
      <c r="AE14" s="1"/>
    </row>
    <row r="15" spans="1:79" ht="12.95">
      <c r="A15" s="1"/>
      <c r="B15" s="45" t="s">
        <v>10</v>
      </c>
      <c r="C15" s="1" t="s">
        <v>248</v>
      </c>
      <c r="D15" s="3" t="s">
        <v>19</v>
      </c>
      <c r="E15" s="3" t="s">
        <v>20</v>
      </c>
      <c r="F15" s="3" t="s">
        <v>21</v>
      </c>
      <c r="G15" s="3" t="s">
        <v>22</v>
      </c>
      <c r="H15" s="3" t="s">
        <v>23</v>
      </c>
      <c r="I15" s="3" t="s">
        <v>24</v>
      </c>
      <c r="J15" s="3" t="s">
        <v>25</v>
      </c>
      <c r="K15" s="4" t="s">
        <v>26</v>
      </c>
      <c r="L15" s="4" t="s">
        <v>27</v>
      </c>
      <c r="M15" s="4" t="s">
        <v>28</v>
      </c>
      <c r="N15" s="1" t="s">
        <v>13</v>
      </c>
      <c r="O15" s="5" t="s">
        <v>30</v>
      </c>
      <c r="P15" s="5" t="s">
        <v>31</v>
      </c>
      <c r="Q15" s="5" t="s">
        <v>32</v>
      </c>
      <c r="R15" s="5" t="s">
        <v>33</v>
      </c>
      <c r="S15" s="5" t="s">
        <v>34</v>
      </c>
      <c r="T15" s="5" t="s">
        <v>35</v>
      </c>
      <c r="U15" s="6" t="s">
        <v>36</v>
      </c>
      <c r="V15" s="6" t="s">
        <v>37</v>
      </c>
      <c r="W15" s="6" t="s">
        <v>38</v>
      </c>
      <c r="X15" s="6" t="s">
        <v>39</v>
      </c>
      <c r="Y15" s="7" t="s">
        <v>40</v>
      </c>
      <c r="Z15" s="7" t="s">
        <v>41</v>
      </c>
      <c r="AA15" s="7" t="s">
        <v>42</v>
      </c>
      <c r="AE15" s="1"/>
    </row>
    <row r="16" spans="1:79" ht="18" customHeight="1">
      <c r="A16" s="14" t="s">
        <v>941</v>
      </c>
      <c r="B16" s="47">
        <v>6019</v>
      </c>
      <c r="C16" s="14">
        <v>34</v>
      </c>
      <c r="D16" s="14">
        <v>0</v>
      </c>
      <c r="E16" s="14">
        <v>10</v>
      </c>
      <c r="F16" s="14">
        <v>7</v>
      </c>
      <c r="G16" s="14">
        <v>6</v>
      </c>
      <c r="H16" s="14" t="s">
        <v>144</v>
      </c>
      <c r="I16" s="14">
        <v>14</v>
      </c>
      <c r="J16" s="14">
        <v>20</v>
      </c>
      <c r="K16" s="14">
        <v>5756</v>
      </c>
      <c r="L16" s="14">
        <v>444</v>
      </c>
      <c r="M16" s="14" t="s">
        <v>126</v>
      </c>
      <c r="N16" s="14">
        <v>16</v>
      </c>
      <c r="O16" s="14">
        <v>22</v>
      </c>
      <c r="P16" s="14">
        <v>8</v>
      </c>
      <c r="Q16" s="14">
        <v>1</v>
      </c>
      <c r="R16" s="14">
        <v>8</v>
      </c>
      <c r="S16" s="14">
        <v>14</v>
      </c>
      <c r="T16" s="14">
        <v>27</v>
      </c>
      <c r="U16" s="14">
        <v>1</v>
      </c>
      <c r="V16" s="14">
        <v>1</v>
      </c>
      <c r="W16" s="14">
        <v>0</v>
      </c>
      <c r="X16" s="14">
        <v>1</v>
      </c>
      <c r="Y16" s="14">
        <v>5</v>
      </c>
      <c r="Z16" s="14">
        <v>2</v>
      </c>
      <c r="AA16" s="14">
        <v>3</v>
      </c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4"/>
      <c r="BL16" s="14"/>
      <c r="BM16" s="1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</row>
    <row r="17" spans="1:79" ht="12.95">
      <c r="A17" s="1" t="s">
        <v>952</v>
      </c>
      <c r="B17" s="49">
        <v>52000</v>
      </c>
      <c r="C17" s="12">
        <v>18</v>
      </c>
      <c r="D17" s="12">
        <v>0</v>
      </c>
      <c r="E17" s="12">
        <v>8</v>
      </c>
      <c r="F17" s="12">
        <v>2</v>
      </c>
      <c r="G17" s="12">
        <v>5</v>
      </c>
      <c r="H17" s="12" t="s">
        <v>249</v>
      </c>
      <c r="I17" s="12">
        <v>11</v>
      </c>
      <c r="J17" s="12">
        <v>7</v>
      </c>
      <c r="K17" s="12">
        <v>26700</v>
      </c>
      <c r="L17" s="12">
        <v>799</v>
      </c>
      <c r="M17" s="12" t="s">
        <v>126</v>
      </c>
      <c r="N17" s="12">
        <v>0</v>
      </c>
      <c r="O17" s="12">
        <v>10</v>
      </c>
      <c r="P17" s="12">
        <v>5</v>
      </c>
      <c r="Q17" s="12">
        <v>1</v>
      </c>
      <c r="R17" s="12">
        <v>1</v>
      </c>
      <c r="S17" s="12">
        <v>6</v>
      </c>
      <c r="T17" s="12">
        <v>8</v>
      </c>
      <c r="U17" s="12">
        <v>1</v>
      </c>
      <c r="V17" s="12">
        <v>0</v>
      </c>
      <c r="W17" s="12">
        <v>0</v>
      </c>
      <c r="X17" s="12">
        <v>0</v>
      </c>
      <c r="Y17" s="12">
        <v>4</v>
      </c>
      <c r="Z17" s="12">
        <v>0</v>
      </c>
      <c r="AA17" s="12">
        <v>3</v>
      </c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</row>
    <row r="18" spans="1:79" ht="12.95">
      <c r="A18" s="14" t="s">
        <v>953</v>
      </c>
      <c r="B18" s="47">
        <v>27800</v>
      </c>
      <c r="C18" s="14">
        <v>14</v>
      </c>
      <c r="D18" s="14">
        <v>0</v>
      </c>
      <c r="E18" s="14">
        <v>8</v>
      </c>
      <c r="F18" s="14">
        <v>1</v>
      </c>
      <c r="G18" s="14">
        <v>0</v>
      </c>
      <c r="H18" s="14" t="s">
        <v>379</v>
      </c>
      <c r="I18" s="14">
        <v>14</v>
      </c>
      <c r="J18" s="14">
        <v>0</v>
      </c>
      <c r="K18" s="47">
        <v>15535</v>
      </c>
      <c r="L18" s="47">
        <v>479</v>
      </c>
      <c r="M18" s="47" t="s">
        <v>126</v>
      </c>
      <c r="N18" s="14">
        <v>0</v>
      </c>
      <c r="O18" s="14">
        <v>6</v>
      </c>
      <c r="P18" s="14">
        <v>4</v>
      </c>
      <c r="Q18" s="14">
        <v>1</v>
      </c>
      <c r="R18" s="14">
        <v>0</v>
      </c>
      <c r="S18" s="14">
        <v>4</v>
      </c>
      <c r="T18" s="14">
        <v>9</v>
      </c>
      <c r="U18" s="14">
        <v>2</v>
      </c>
      <c r="V18" s="14">
        <v>0</v>
      </c>
      <c r="W18" s="14">
        <v>0</v>
      </c>
      <c r="X18" s="14">
        <v>0</v>
      </c>
      <c r="Y18" s="14">
        <v>0</v>
      </c>
      <c r="Z18" s="14">
        <v>0</v>
      </c>
      <c r="AA18" s="14">
        <v>2</v>
      </c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</row>
    <row r="19" spans="1:79" ht="12.95">
      <c r="A19" s="1" t="s">
        <v>954</v>
      </c>
      <c r="B19" s="45">
        <v>26100</v>
      </c>
      <c r="C19" s="1">
        <v>68</v>
      </c>
      <c r="D19" s="1">
        <v>0</v>
      </c>
      <c r="E19" s="1">
        <v>27</v>
      </c>
      <c r="F19" s="1">
        <v>1</v>
      </c>
      <c r="G19" s="1">
        <v>0</v>
      </c>
      <c r="H19" s="1" t="s">
        <v>955</v>
      </c>
      <c r="I19" s="1">
        <v>38</v>
      </c>
      <c r="J19" s="1">
        <v>30</v>
      </c>
      <c r="K19" s="45">
        <v>21909</v>
      </c>
      <c r="L19" s="45">
        <v>2099</v>
      </c>
      <c r="M19" s="45" t="s">
        <v>126</v>
      </c>
      <c r="N19" s="1">
        <v>0</v>
      </c>
      <c r="O19" s="1">
        <v>68</v>
      </c>
      <c r="P19" s="1">
        <v>0</v>
      </c>
      <c r="Q19" s="1">
        <v>3</v>
      </c>
      <c r="R19" s="1">
        <v>5</v>
      </c>
      <c r="S19" s="1">
        <v>19</v>
      </c>
      <c r="T19" s="1">
        <v>8</v>
      </c>
      <c r="U19" s="1">
        <v>0</v>
      </c>
      <c r="V19" s="1">
        <v>0</v>
      </c>
      <c r="W19" s="1">
        <v>0</v>
      </c>
      <c r="X19" s="1">
        <v>0</v>
      </c>
      <c r="Y19" s="1">
        <v>46</v>
      </c>
      <c r="Z19" s="1">
        <v>0</v>
      </c>
      <c r="AA19" s="1">
        <v>17</v>
      </c>
    </row>
    <row r="20" spans="1:79" ht="12.95">
      <c r="A20" s="14" t="s">
        <v>956</v>
      </c>
      <c r="B20" s="47">
        <v>51100</v>
      </c>
      <c r="C20" s="14">
        <v>15</v>
      </c>
      <c r="D20" s="14">
        <v>0</v>
      </c>
      <c r="E20" s="14">
        <v>14</v>
      </c>
      <c r="F20" s="14">
        <v>0</v>
      </c>
      <c r="G20" s="14">
        <v>0</v>
      </c>
      <c r="H20" s="14" t="s">
        <v>659</v>
      </c>
      <c r="I20" s="14">
        <v>14</v>
      </c>
      <c r="J20" s="14">
        <v>1</v>
      </c>
      <c r="K20" s="47">
        <v>11105</v>
      </c>
      <c r="L20" s="47">
        <v>280</v>
      </c>
      <c r="M20" s="47" t="s">
        <v>126</v>
      </c>
      <c r="N20" s="14">
        <v>0</v>
      </c>
      <c r="O20" s="14">
        <v>14</v>
      </c>
      <c r="P20" s="14">
        <v>0</v>
      </c>
      <c r="Q20" s="14">
        <v>2</v>
      </c>
      <c r="R20" s="14">
        <v>0</v>
      </c>
      <c r="S20" s="14">
        <v>1</v>
      </c>
      <c r="T20" s="14">
        <v>9</v>
      </c>
      <c r="U20" s="14">
        <v>0</v>
      </c>
      <c r="V20" s="14">
        <v>0</v>
      </c>
      <c r="W20" s="14">
        <v>0</v>
      </c>
      <c r="X20" s="14">
        <v>1</v>
      </c>
      <c r="Y20" s="14">
        <v>2</v>
      </c>
      <c r="Z20" s="14">
        <v>0</v>
      </c>
      <c r="AA20" s="14">
        <v>3</v>
      </c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  <c r="AV20" s="14"/>
      <c r="AW20" s="14"/>
      <c r="AX20" s="14"/>
      <c r="AY20" s="14"/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</row>
    <row r="21" spans="1:79" ht="12.95">
      <c r="A21" s="1" t="s">
        <v>948</v>
      </c>
      <c r="B21" s="45">
        <v>40700</v>
      </c>
      <c r="C21" s="1">
        <v>8</v>
      </c>
      <c r="D21" s="1">
        <v>0</v>
      </c>
      <c r="E21" s="1">
        <v>8</v>
      </c>
      <c r="F21" s="1">
        <v>0</v>
      </c>
      <c r="G21" s="1">
        <v>0</v>
      </c>
      <c r="H21" s="1">
        <v>0</v>
      </c>
      <c r="I21" s="1">
        <v>8</v>
      </c>
      <c r="J21" s="1">
        <v>0</v>
      </c>
      <c r="K21" s="45">
        <v>18050</v>
      </c>
      <c r="L21" s="45">
        <v>247</v>
      </c>
      <c r="M21" s="45" t="s">
        <v>126</v>
      </c>
      <c r="N21" s="1">
        <v>0</v>
      </c>
      <c r="O21" s="1">
        <v>8</v>
      </c>
      <c r="P21" s="1">
        <v>0</v>
      </c>
      <c r="Q21" s="1">
        <v>1</v>
      </c>
      <c r="R21" s="1">
        <v>0</v>
      </c>
      <c r="S21" s="1">
        <v>0</v>
      </c>
      <c r="T21" s="1">
        <v>4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4</v>
      </c>
    </row>
    <row r="22" spans="1:79" ht="12.95">
      <c r="A22" s="14" t="s">
        <v>949</v>
      </c>
      <c r="B22" s="47" t="s">
        <v>285</v>
      </c>
      <c r="C22" s="47" t="s">
        <v>285</v>
      </c>
      <c r="D22" s="47" t="s">
        <v>285</v>
      </c>
      <c r="E22" s="47" t="s">
        <v>285</v>
      </c>
      <c r="F22" s="47" t="s">
        <v>285</v>
      </c>
      <c r="G22" s="47" t="s">
        <v>285</v>
      </c>
      <c r="H22" s="47" t="s">
        <v>285</v>
      </c>
      <c r="I22" s="47" t="s">
        <v>285</v>
      </c>
      <c r="J22" s="47" t="s">
        <v>285</v>
      </c>
      <c r="K22" s="47" t="s">
        <v>285</v>
      </c>
      <c r="L22" s="47" t="s">
        <v>285</v>
      </c>
      <c r="M22" s="47" t="s">
        <v>285</v>
      </c>
      <c r="N22" s="47" t="s">
        <v>285</v>
      </c>
      <c r="O22" s="47" t="s">
        <v>285</v>
      </c>
      <c r="P22" s="47" t="s">
        <v>285</v>
      </c>
      <c r="Q22" s="47" t="s">
        <v>285</v>
      </c>
      <c r="R22" s="47" t="s">
        <v>285</v>
      </c>
      <c r="S22" s="47" t="s">
        <v>285</v>
      </c>
      <c r="T22" s="47" t="s">
        <v>285</v>
      </c>
      <c r="U22" s="47" t="s">
        <v>285</v>
      </c>
      <c r="V22" s="47" t="s">
        <v>285</v>
      </c>
      <c r="W22" s="47" t="s">
        <v>285</v>
      </c>
      <c r="X22" s="47" t="s">
        <v>285</v>
      </c>
      <c r="Y22" s="47" t="s">
        <v>285</v>
      </c>
      <c r="Z22" s="47" t="s">
        <v>285</v>
      </c>
      <c r="AA22" s="47" t="s">
        <v>285</v>
      </c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4"/>
      <c r="BO22" s="14"/>
      <c r="BP22" s="14"/>
      <c r="BQ22" s="14"/>
      <c r="BR22" s="14"/>
      <c r="BS22" s="14"/>
      <c r="BT22" s="14"/>
      <c r="BU22" s="14"/>
      <c r="BV22" s="14"/>
      <c r="BW22" s="14"/>
      <c r="BX22" s="14"/>
      <c r="BY22" s="14"/>
      <c r="BZ22" s="14"/>
      <c r="CA22" s="14"/>
    </row>
    <row r="23" spans="1:79" ht="12.95">
      <c r="B23" s="45"/>
      <c r="K23" s="45"/>
      <c r="L23" s="45"/>
      <c r="M23" s="45"/>
    </row>
    <row r="24" spans="1:79" ht="12.95">
      <c r="A24" s="50" t="s">
        <v>957</v>
      </c>
      <c r="B24" s="51"/>
      <c r="C24" s="50"/>
      <c r="D24" s="50"/>
      <c r="E24" s="50"/>
      <c r="F24" s="50"/>
      <c r="G24" s="50"/>
      <c r="H24" s="50"/>
      <c r="I24" s="50"/>
      <c r="J24" s="50"/>
      <c r="K24" s="51"/>
      <c r="L24" s="51"/>
      <c r="M24" s="51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  <c r="AN24" s="50"/>
      <c r="AO24" s="50"/>
      <c r="AP24" s="50"/>
      <c r="AQ24" s="50"/>
      <c r="AR24" s="50"/>
      <c r="AS24" s="50"/>
      <c r="AT24" s="50"/>
      <c r="AU24" s="50"/>
      <c r="AV24" s="50"/>
      <c r="AW24" s="50"/>
      <c r="AX24" s="50"/>
      <c r="AY24" s="50"/>
      <c r="AZ24" s="50"/>
      <c r="BA24" s="50"/>
      <c r="BB24" s="50"/>
      <c r="BC24" s="50"/>
      <c r="BD24" s="50"/>
      <c r="BE24" s="50"/>
      <c r="BF24" s="50"/>
      <c r="BG24" s="50"/>
      <c r="BH24" s="50"/>
      <c r="BI24" s="50"/>
      <c r="BJ24" s="50"/>
      <c r="BK24" s="50"/>
      <c r="BL24" s="50"/>
      <c r="BM24" s="50"/>
      <c r="BN24" s="50"/>
      <c r="BO24" s="50"/>
      <c r="BP24" s="50"/>
      <c r="BQ24" s="50"/>
      <c r="BR24" s="50"/>
      <c r="BS24" s="50"/>
      <c r="BT24" s="50"/>
      <c r="BU24" s="50"/>
      <c r="BV24" s="50"/>
      <c r="BW24" s="50"/>
      <c r="BX24" s="50"/>
      <c r="BY24" s="50"/>
      <c r="BZ24" s="50"/>
      <c r="CA24" s="50"/>
    </row>
    <row r="25" spans="1:79" ht="12.95">
      <c r="B25" s="45"/>
      <c r="C25" s="1"/>
      <c r="D25" s="112" t="s">
        <v>121</v>
      </c>
      <c r="E25" s="113"/>
      <c r="F25" s="113"/>
      <c r="G25" s="113"/>
      <c r="H25" s="113"/>
      <c r="I25" s="113"/>
      <c r="J25" s="113"/>
      <c r="K25" s="114" t="s">
        <v>122</v>
      </c>
      <c r="L25" s="113"/>
      <c r="M25" s="113"/>
      <c r="O25" s="115" t="s">
        <v>123</v>
      </c>
      <c r="P25" s="113"/>
      <c r="Q25" s="113"/>
      <c r="R25" s="113"/>
      <c r="S25" s="113"/>
      <c r="T25" s="113"/>
      <c r="U25" s="116" t="s">
        <v>124</v>
      </c>
      <c r="V25" s="113"/>
      <c r="W25" s="113"/>
      <c r="X25" s="113"/>
      <c r="Y25" s="7" t="s">
        <v>125</v>
      </c>
      <c r="Z25" s="7"/>
      <c r="AA25" s="7"/>
      <c r="AE25" s="1"/>
    </row>
    <row r="26" spans="1:79" ht="12.95">
      <c r="A26" s="1"/>
      <c r="B26" s="45" t="s">
        <v>10</v>
      </c>
      <c r="C26" s="1" t="s">
        <v>248</v>
      </c>
      <c r="D26" s="3" t="s">
        <v>19</v>
      </c>
      <c r="E26" s="3" t="s">
        <v>20</v>
      </c>
      <c r="F26" s="3" t="s">
        <v>21</v>
      </c>
      <c r="G26" s="3" t="s">
        <v>22</v>
      </c>
      <c r="H26" s="3" t="s">
        <v>23</v>
      </c>
      <c r="I26" s="3" t="s">
        <v>24</v>
      </c>
      <c r="J26" s="3" t="s">
        <v>25</v>
      </c>
      <c r="K26" s="4" t="s">
        <v>26</v>
      </c>
      <c r="L26" s="4" t="s">
        <v>27</v>
      </c>
      <c r="M26" s="4" t="s">
        <v>148</v>
      </c>
      <c r="N26" s="1" t="s">
        <v>13</v>
      </c>
      <c r="O26" s="5" t="s">
        <v>30</v>
      </c>
      <c r="P26" s="5" t="s">
        <v>31</v>
      </c>
      <c r="Q26" s="5" t="s">
        <v>32</v>
      </c>
      <c r="R26" s="5" t="s">
        <v>33</v>
      </c>
      <c r="S26" s="5" t="s">
        <v>34</v>
      </c>
      <c r="T26" s="5" t="s">
        <v>35</v>
      </c>
      <c r="U26" s="6" t="s">
        <v>36</v>
      </c>
      <c r="V26" s="6" t="s">
        <v>37</v>
      </c>
      <c r="W26" s="6" t="s">
        <v>38</v>
      </c>
      <c r="X26" s="6" t="s">
        <v>39</v>
      </c>
      <c r="Y26" s="7" t="s">
        <v>40</v>
      </c>
      <c r="Z26" s="7" t="s">
        <v>41</v>
      </c>
      <c r="AA26" s="7" t="s">
        <v>42</v>
      </c>
      <c r="AE26" s="1"/>
    </row>
    <row r="27" spans="1:79" ht="12.95">
      <c r="A27" s="14" t="s">
        <v>941</v>
      </c>
      <c r="B27" s="47">
        <v>49200</v>
      </c>
      <c r="C27" s="14">
        <v>33</v>
      </c>
      <c r="D27" s="14">
        <v>16</v>
      </c>
      <c r="E27" s="14">
        <v>7</v>
      </c>
      <c r="F27" s="14">
        <v>2</v>
      </c>
      <c r="G27" s="14">
        <v>5</v>
      </c>
      <c r="H27" s="14" t="s">
        <v>191</v>
      </c>
      <c r="I27" s="14">
        <v>15</v>
      </c>
      <c r="J27" s="14" t="s">
        <v>958</v>
      </c>
      <c r="K27" s="47">
        <v>13501</v>
      </c>
      <c r="L27" s="47">
        <v>1422</v>
      </c>
      <c r="M27" s="47">
        <v>530</v>
      </c>
      <c r="N27" s="14">
        <v>1</v>
      </c>
      <c r="O27" s="14">
        <v>22</v>
      </c>
      <c r="P27" s="14">
        <v>2</v>
      </c>
      <c r="Q27" s="14">
        <v>0</v>
      </c>
      <c r="R27" s="14">
        <v>2</v>
      </c>
      <c r="S27" s="14">
        <v>3</v>
      </c>
      <c r="T27" s="14">
        <v>7</v>
      </c>
      <c r="U27" s="14">
        <v>2</v>
      </c>
      <c r="V27" s="14">
        <v>1</v>
      </c>
      <c r="W27" s="14">
        <v>0</v>
      </c>
      <c r="X27" s="14">
        <v>0</v>
      </c>
      <c r="Y27" s="14">
        <v>6</v>
      </c>
      <c r="Z27" s="14">
        <v>1</v>
      </c>
      <c r="AA27" s="14">
        <v>1</v>
      </c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</row>
    <row r="28" spans="1:79" ht="12.95">
      <c r="A28" s="1" t="s">
        <v>942</v>
      </c>
      <c r="B28" s="45">
        <v>115500</v>
      </c>
      <c r="C28" s="1">
        <v>35</v>
      </c>
      <c r="D28" s="1">
        <v>11</v>
      </c>
      <c r="E28" s="1">
        <v>7</v>
      </c>
      <c r="F28" s="1">
        <v>4</v>
      </c>
      <c r="G28" s="1">
        <v>11</v>
      </c>
      <c r="H28" s="1" t="s">
        <v>275</v>
      </c>
      <c r="I28" s="1">
        <v>15</v>
      </c>
      <c r="J28" s="1" t="s">
        <v>959</v>
      </c>
      <c r="K28" s="45">
        <v>36442</v>
      </c>
      <c r="L28" s="45">
        <v>4153</v>
      </c>
      <c r="M28" s="45">
        <v>1183</v>
      </c>
      <c r="N28" s="1">
        <v>0</v>
      </c>
      <c r="O28" s="1">
        <v>20</v>
      </c>
      <c r="P28" s="1">
        <v>7</v>
      </c>
      <c r="Q28" s="1">
        <v>3</v>
      </c>
      <c r="R28" s="1">
        <v>2</v>
      </c>
      <c r="S28" s="1">
        <v>7</v>
      </c>
      <c r="T28" s="1">
        <v>11</v>
      </c>
      <c r="U28" s="1">
        <v>2</v>
      </c>
      <c r="V28" s="1">
        <v>0</v>
      </c>
      <c r="W28" s="1">
        <v>0</v>
      </c>
      <c r="X28" s="1">
        <v>0</v>
      </c>
      <c r="Y28" s="1">
        <v>8</v>
      </c>
      <c r="Z28" s="1">
        <v>0</v>
      </c>
      <c r="AA28" s="1">
        <v>3</v>
      </c>
    </row>
    <row r="29" spans="1:79" ht="12.95">
      <c r="A29" s="14" t="s">
        <v>944</v>
      </c>
      <c r="B29" s="47">
        <v>202400</v>
      </c>
      <c r="C29" s="14">
        <v>46</v>
      </c>
      <c r="D29" s="14">
        <v>6</v>
      </c>
      <c r="E29" s="14">
        <v>15</v>
      </c>
      <c r="F29" s="14">
        <v>2</v>
      </c>
      <c r="G29" s="14">
        <v>3</v>
      </c>
      <c r="H29" s="14" t="s">
        <v>275</v>
      </c>
      <c r="I29" s="14">
        <v>30</v>
      </c>
      <c r="J29" s="14" t="s">
        <v>960</v>
      </c>
      <c r="K29" s="47">
        <v>25018</v>
      </c>
      <c r="L29" s="47">
        <v>2424</v>
      </c>
      <c r="M29" s="47">
        <v>1062</v>
      </c>
      <c r="N29" s="14">
        <v>0</v>
      </c>
      <c r="O29" s="14">
        <v>23</v>
      </c>
      <c r="P29" s="14">
        <v>6</v>
      </c>
      <c r="Q29" s="14">
        <v>1</v>
      </c>
      <c r="R29" s="14">
        <v>1</v>
      </c>
      <c r="S29" s="14">
        <v>6</v>
      </c>
      <c r="T29" s="14">
        <v>14</v>
      </c>
      <c r="U29" s="14">
        <v>5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8</v>
      </c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</row>
    <row r="30" spans="1:79" ht="12.95">
      <c r="A30" s="1" t="s">
        <v>954</v>
      </c>
      <c r="B30" s="45">
        <v>41200</v>
      </c>
      <c r="C30" s="1">
        <v>54</v>
      </c>
      <c r="D30" s="1">
        <v>22</v>
      </c>
      <c r="E30" s="1">
        <v>1</v>
      </c>
      <c r="F30" s="1">
        <v>28</v>
      </c>
      <c r="G30" s="1">
        <v>2</v>
      </c>
      <c r="H30" s="1" t="s">
        <v>659</v>
      </c>
      <c r="I30" s="1">
        <v>33</v>
      </c>
      <c r="J30" s="1">
        <v>21</v>
      </c>
      <c r="K30" s="45">
        <v>6450</v>
      </c>
      <c r="L30" s="45">
        <v>948</v>
      </c>
      <c r="M30" s="45">
        <v>525</v>
      </c>
      <c r="N30" s="1">
        <v>0</v>
      </c>
      <c r="O30" s="1">
        <v>54</v>
      </c>
      <c r="P30" s="1">
        <v>0</v>
      </c>
      <c r="Q30" s="1">
        <v>1</v>
      </c>
      <c r="R30" s="1">
        <v>2</v>
      </c>
      <c r="S30" s="1">
        <v>1</v>
      </c>
      <c r="T30" s="1">
        <v>7</v>
      </c>
      <c r="U30" s="1">
        <v>1</v>
      </c>
      <c r="V30" s="1">
        <v>1</v>
      </c>
      <c r="W30" s="1">
        <v>0</v>
      </c>
      <c r="X30" s="1">
        <v>0</v>
      </c>
      <c r="Y30" s="1">
        <v>28</v>
      </c>
      <c r="Z30" s="1">
        <v>0</v>
      </c>
      <c r="AA30" s="1">
        <v>2</v>
      </c>
    </row>
    <row r="31" spans="1:79" ht="12.95">
      <c r="A31" s="14" t="s">
        <v>947</v>
      </c>
      <c r="B31" s="47">
        <v>138400</v>
      </c>
      <c r="C31" s="14">
        <v>12</v>
      </c>
      <c r="D31" s="14">
        <v>7</v>
      </c>
      <c r="E31" s="14">
        <v>2</v>
      </c>
      <c r="F31" s="14">
        <v>0</v>
      </c>
      <c r="G31" s="14">
        <v>0</v>
      </c>
      <c r="H31" s="14">
        <v>0</v>
      </c>
      <c r="I31" s="14">
        <v>9</v>
      </c>
      <c r="J31" s="14" t="s">
        <v>707</v>
      </c>
      <c r="K31" s="47">
        <v>9342</v>
      </c>
      <c r="L31" s="47">
        <v>683</v>
      </c>
      <c r="M31" s="47">
        <v>232</v>
      </c>
      <c r="N31" s="14">
        <v>0</v>
      </c>
      <c r="O31" s="14">
        <v>9</v>
      </c>
      <c r="P31" s="14">
        <v>0</v>
      </c>
      <c r="Q31" s="14">
        <v>1</v>
      </c>
      <c r="R31" s="14">
        <v>0</v>
      </c>
      <c r="S31" s="14">
        <v>0</v>
      </c>
      <c r="T31" s="14">
        <v>5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2</v>
      </c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</row>
    <row r="32" spans="1:79" ht="12.95">
      <c r="A32" s="1" t="s">
        <v>948</v>
      </c>
      <c r="B32" s="45">
        <v>124900</v>
      </c>
      <c r="C32" s="1">
        <v>34</v>
      </c>
      <c r="D32" s="1">
        <v>14</v>
      </c>
      <c r="E32" s="1">
        <v>15</v>
      </c>
      <c r="F32" s="1">
        <v>0</v>
      </c>
      <c r="G32" s="1">
        <v>3</v>
      </c>
      <c r="H32" s="1" t="s">
        <v>659</v>
      </c>
      <c r="I32" s="1">
        <v>27</v>
      </c>
      <c r="J32" s="1" t="s">
        <v>961</v>
      </c>
      <c r="K32" s="45">
        <v>36503</v>
      </c>
      <c r="L32" s="45">
        <v>2296</v>
      </c>
      <c r="M32" s="45">
        <v>1148</v>
      </c>
      <c r="N32" s="1">
        <v>0</v>
      </c>
      <c r="O32" s="1">
        <v>28</v>
      </c>
      <c r="P32" s="1">
        <v>2</v>
      </c>
      <c r="Q32" s="1">
        <v>3</v>
      </c>
      <c r="R32" s="1">
        <v>1</v>
      </c>
      <c r="S32" s="1">
        <v>1</v>
      </c>
      <c r="T32" s="1">
        <v>10</v>
      </c>
      <c r="U32" s="1">
        <v>0</v>
      </c>
      <c r="V32" s="1">
        <v>0</v>
      </c>
      <c r="W32" s="1">
        <v>0</v>
      </c>
      <c r="X32" s="1">
        <v>0</v>
      </c>
      <c r="Y32" s="1">
        <v>1</v>
      </c>
      <c r="Z32" s="1">
        <v>1</v>
      </c>
      <c r="AA32" s="1">
        <v>10</v>
      </c>
    </row>
    <row r="33" spans="1:79" ht="12.95">
      <c r="A33" s="14" t="s">
        <v>821</v>
      </c>
      <c r="B33" s="47">
        <v>484000</v>
      </c>
      <c r="C33" s="52" t="s">
        <v>931</v>
      </c>
      <c r="D33" s="52" t="s">
        <v>931</v>
      </c>
      <c r="E33" s="52" t="s">
        <v>931</v>
      </c>
      <c r="F33" s="52" t="s">
        <v>931</v>
      </c>
      <c r="G33" s="52" t="s">
        <v>931</v>
      </c>
      <c r="H33" s="52" t="s">
        <v>931</v>
      </c>
      <c r="I33" s="52" t="s">
        <v>931</v>
      </c>
      <c r="J33" s="52" t="s">
        <v>931</v>
      </c>
      <c r="K33" s="14" t="s">
        <v>126</v>
      </c>
      <c r="L33" s="14" t="s">
        <v>126</v>
      </c>
      <c r="M33" s="14" t="s">
        <v>126</v>
      </c>
      <c r="N33" s="14" t="s">
        <v>126</v>
      </c>
      <c r="O33" s="14" t="s">
        <v>126</v>
      </c>
      <c r="P33" s="14" t="s">
        <v>126</v>
      </c>
      <c r="Q33" s="14" t="s">
        <v>126</v>
      </c>
      <c r="R33" s="14" t="s">
        <v>126</v>
      </c>
      <c r="S33" s="14" t="s">
        <v>126</v>
      </c>
      <c r="T33" s="14" t="s">
        <v>126</v>
      </c>
      <c r="U33" s="14" t="s">
        <v>126</v>
      </c>
      <c r="V33" s="14" t="s">
        <v>126</v>
      </c>
      <c r="W33" s="14" t="s">
        <v>126</v>
      </c>
      <c r="X33" s="14" t="s">
        <v>126</v>
      </c>
      <c r="Y33" s="14" t="s">
        <v>126</v>
      </c>
      <c r="Z33" s="14" t="s">
        <v>126</v>
      </c>
      <c r="AA33" s="14" t="s">
        <v>126</v>
      </c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  <c r="BM33" s="14"/>
      <c r="BN33" s="14"/>
      <c r="BO33" s="14"/>
      <c r="BP33" s="14"/>
      <c r="BQ33" s="14"/>
      <c r="BR33" s="14"/>
      <c r="BS33" s="14"/>
      <c r="BT33" s="14"/>
      <c r="BU33" s="14"/>
      <c r="BV33" s="14"/>
      <c r="BW33" s="14"/>
      <c r="BX33" s="14"/>
      <c r="BY33" s="14"/>
      <c r="BZ33" s="14"/>
      <c r="CA33" s="14"/>
    </row>
    <row r="34" spans="1:79" ht="12.95">
      <c r="B34" s="45"/>
      <c r="K34" s="45"/>
      <c r="L34" s="45"/>
      <c r="M34" s="45"/>
    </row>
    <row r="35" spans="1:79" ht="12.95">
      <c r="B35" s="45"/>
      <c r="K35" s="45"/>
      <c r="L35" s="45"/>
      <c r="M35" s="45"/>
    </row>
    <row r="36" spans="1:79" ht="12.95">
      <c r="B36" s="45"/>
      <c r="K36" s="45"/>
      <c r="L36" s="45"/>
      <c r="M36" s="45"/>
    </row>
    <row r="37" spans="1:79" ht="12.95">
      <c r="B37" s="45"/>
      <c r="K37" s="45"/>
      <c r="L37" s="45"/>
      <c r="M37" s="45"/>
    </row>
    <row r="38" spans="1:79" ht="12.95">
      <c r="B38" s="45"/>
      <c r="K38" s="45"/>
      <c r="L38" s="45"/>
      <c r="M38" s="45"/>
    </row>
    <row r="39" spans="1:79" ht="12.95">
      <c r="B39" s="45"/>
      <c r="K39" s="45"/>
      <c r="L39" s="45"/>
      <c r="M39" s="45"/>
    </row>
    <row r="40" spans="1:79" ht="12.95">
      <c r="B40" s="45"/>
      <c r="K40" s="45"/>
      <c r="L40" s="45"/>
      <c r="M40" s="45"/>
    </row>
    <row r="41" spans="1:79" ht="12.95">
      <c r="B41" s="45"/>
      <c r="K41" s="45"/>
      <c r="L41" s="45"/>
      <c r="M41" s="45"/>
    </row>
    <row r="42" spans="1:79" ht="12.95">
      <c r="B42" s="45"/>
      <c r="K42" s="45"/>
      <c r="L42" s="45"/>
      <c r="M42" s="45"/>
    </row>
    <row r="43" spans="1:79" ht="12.95">
      <c r="B43" s="45"/>
      <c r="K43" s="45"/>
      <c r="L43" s="45"/>
      <c r="M43" s="45"/>
    </row>
    <row r="44" spans="1:79" ht="12.95">
      <c r="B44" s="45"/>
      <c r="K44" s="45"/>
      <c r="L44" s="45"/>
      <c r="M44" s="45"/>
    </row>
    <row r="45" spans="1:79" ht="12.95">
      <c r="B45" s="45"/>
      <c r="K45" s="45"/>
      <c r="L45" s="45"/>
      <c r="M45" s="45"/>
    </row>
    <row r="46" spans="1:79" ht="12.95">
      <c r="B46" s="45"/>
      <c r="K46" s="45"/>
      <c r="L46" s="45"/>
      <c r="M46" s="45"/>
    </row>
    <row r="47" spans="1:79" ht="12.95">
      <c r="B47" s="45"/>
      <c r="K47" s="45"/>
      <c r="L47" s="45"/>
      <c r="M47" s="45"/>
    </row>
    <row r="48" spans="1:79" ht="12.95">
      <c r="B48" s="45"/>
      <c r="K48" s="45"/>
      <c r="L48" s="45"/>
      <c r="M48" s="45"/>
    </row>
    <row r="49" spans="2:13" ht="12.95">
      <c r="B49" s="45"/>
      <c r="K49" s="45"/>
      <c r="L49" s="45"/>
      <c r="M49" s="45"/>
    </row>
    <row r="50" spans="2:13" ht="12.95">
      <c r="B50" s="45"/>
      <c r="K50" s="45"/>
      <c r="L50" s="45"/>
      <c r="M50" s="45"/>
    </row>
    <row r="51" spans="2:13" ht="12.95">
      <c r="B51" s="45"/>
      <c r="K51" s="45"/>
      <c r="L51" s="45"/>
      <c r="M51" s="45"/>
    </row>
    <row r="52" spans="2:13" ht="12.95">
      <c r="B52" s="45"/>
      <c r="K52" s="45"/>
      <c r="L52" s="45"/>
      <c r="M52" s="45"/>
    </row>
    <row r="53" spans="2:13" ht="12.95">
      <c r="B53" s="45"/>
      <c r="K53" s="45"/>
      <c r="L53" s="45"/>
      <c r="M53" s="45"/>
    </row>
    <row r="54" spans="2:13" ht="12.95">
      <c r="B54" s="45"/>
      <c r="K54" s="45"/>
      <c r="L54" s="45"/>
      <c r="M54" s="45"/>
    </row>
    <row r="55" spans="2:13" ht="12.95">
      <c r="B55" s="45"/>
      <c r="K55" s="45"/>
      <c r="L55" s="45"/>
      <c r="M55" s="45"/>
    </row>
    <row r="56" spans="2:13" ht="12.95">
      <c r="B56" s="45"/>
      <c r="K56" s="45"/>
      <c r="L56" s="45"/>
      <c r="M56" s="45"/>
    </row>
    <row r="57" spans="2:13" ht="12.95">
      <c r="B57" s="45"/>
      <c r="K57" s="45"/>
      <c r="L57" s="45"/>
      <c r="M57" s="45"/>
    </row>
    <row r="58" spans="2:13" ht="12.95">
      <c r="B58" s="45"/>
      <c r="K58" s="45"/>
      <c r="L58" s="45"/>
      <c r="M58" s="45"/>
    </row>
    <row r="59" spans="2:13" ht="12.95">
      <c r="B59" s="45"/>
      <c r="K59" s="45"/>
      <c r="L59" s="45"/>
      <c r="M59" s="45"/>
    </row>
    <row r="60" spans="2:13" ht="12.95">
      <c r="B60" s="45"/>
      <c r="K60" s="45"/>
      <c r="L60" s="45"/>
      <c r="M60" s="45"/>
    </row>
    <row r="61" spans="2:13" ht="12.95">
      <c r="B61" s="45"/>
      <c r="K61" s="45"/>
      <c r="L61" s="45"/>
      <c r="M61" s="45"/>
    </row>
    <row r="62" spans="2:13" ht="12.95">
      <c r="B62" s="45"/>
      <c r="K62" s="45"/>
      <c r="L62" s="45"/>
      <c r="M62" s="45"/>
    </row>
    <row r="63" spans="2:13" ht="12.95">
      <c r="B63" s="45"/>
      <c r="K63" s="45"/>
      <c r="L63" s="45"/>
      <c r="M63" s="45"/>
    </row>
    <row r="64" spans="2:13" ht="12.95">
      <c r="B64" s="45"/>
      <c r="K64" s="45"/>
      <c r="L64" s="45"/>
      <c r="M64" s="45"/>
    </row>
    <row r="65" spans="2:13" ht="12.95">
      <c r="B65" s="45"/>
      <c r="K65" s="45"/>
      <c r="L65" s="45"/>
      <c r="M65" s="45"/>
    </row>
    <row r="66" spans="2:13" ht="12.95">
      <c r="B66" s="45"/>
      <c r="K66" s="45"/>
      <c r="L66" s="45"/>
      <c r="M66" s="45"/>
    </row>
    <row r="67" spans="2:13" ht="12.95">
      <c r="B67" s="45"/>
      <c r="K67" s="45"/>
      <c r="L67" s="45"/>
      <c r="M67" s="45"/>
    </row>
    <row r="68" spans="2:13" ht="12.95">
      <c r="B68" s="45"/>
      <c r="K68" s="45"/>
      <c r="L68" s="45"/>
      <c r="M68" s="45"/>
    </row>
    <row r="69" spans="2:13" ht="12.95">
      <c r="B69" s="45"/>
      <c r="K69" s="45"/>
      <c r="L69" s="45"/>
      <c r="M69" s="45"/>
    </row>
    <row r="70" spans="2:13" ht="12.95">
      <c r="B70" s="45"/>
      <c r="K70" s="45"/>
      <c r="L70" s="45"/>
      <c r="M70" s="45"/>
    </row>
    <row r="71" spans="2:13" ht="12.95">
      <c r="B71" s="45"/>
      <c r="K71" s="45"/>
      <c r="L71" s="45"/>
      <c r="M71" s="45"/>
    </row>
    <row r="72" spans="2:13" ht="12.95">
      <c r="B72" s="45"/>
      <c r="K72" s="45"/>
      <c r="L72" s="45"/>
      <c r="M72" s="45"/>
    </row>
    <row r="73" spans="2:13" ht="12.95">
      <c r="B73" s="45"/>
      <c r="K73" s="45"/>
      <c r="L73" s="45"/>
      <c r="M73" s="45"/>
    </row>
    <row r="74" spans="2:13" ht="12.95">
      <c r="B74" s="45"/>
      <c r="K74" s="45"/>
      <c r="L74" s="45"/>
      <c r="M74" s="45"/>
    </row>
    <row r="75" spans="2:13" ht="12.95">
      <c r="B75" s="45"/>
      <c r="K75" s="45"/>
      <c r="L75" s="45"/>
      <c r="M75" s="45"/>
    </row>
    <row r="76" spans="2:13" ht="12.95">
      <c r="B76" s="45"/>
      <c r="K76" s="45"/>
      <c r="L76" s="45"/>
      <c r="M76" s="45"/>
    </row>
    <row r="77" spans="2:13" ht="12.95">
      <c r="B77" s="45"/>
      <c r="K77" s="45"/>
      <c r="L77" s="45"/>
      <c r="M77" s="45"/>
    </row>
    <row r="78" spans="2:13" ht="12.95">
      <c r="B78" s="45"/>
      <c r="K78" s="45"/>
      <c r="L78" s="45"/>
      <c r="M78" s="45"/>
    </row>
    <row r="79" spans="2:13" ht="12.95">
      <c r="B79" s="45"/>
      <c r="K79" s="45"/>
      <c r="L79" s="45"/>
      <c r="M79" s="45"/>
    </row>
    <row r="80" spans="2:13" ht="12.95">
      <c r="B80" s="45"/>
      <c r="K80" s="45"/>
      <c r="L80" s="45"/>
      <c r="M80" s="45"/>
    </row>
    <row r="81" spans="2:13" ht="12.95">
      <c r="B81" s="45"/>
      <c r="K81" s="45"/>
      <c r="L81" s="45"/>
      <c r="M81" s="45"/>
    </row>
    <row r="82" spans="2:13" ht="12.95">
      <c r="B82" s="45"/>
      <c r="K82" s="45"/>
      <c r="L82" s="45"/>
      <c r="M82" s="45"/>
    </row>
    <row r="83" spans="2:13" ht="12.95">
      <c r="B83" s="45"/>
      <c r="K83" s="45"/>
      <c r="L83" s="45"/>
      <c r="M83" s="45"/>
    </row>
    <row r="84" spans="2:13" ht="12.95">
      <c r="B84" s="45"/>
      <c r="K84" s="45"/>
      <c r="L84" s="45"/>
      <c r="M84" s="45"/>
    </row>
    <row r="85" spans="2:13" ht="12.95">
      <c r="B85" s="45"/>
      <c r="K85" s="45"/>
      <c r="L85" s="45"/>
      <c r="M85" s="45"/>
    </row>
    <row r="86" spans="2:13" ht="12.95">
      <c r="B86" s="45"/>
      <c r="K86" s="45"/>
      <c r="L86" s="45"/>
      <c r="M86" s="45"/>
    </row>
    <row r="87" spans="2:13" ht="12.95">
      <c r="B87" s="45"/>
      <c r="K87" s="45"/>
      <c r="L87" s="45"/>
      <c r="M87" s="45"/>
    </row>
    <row r="88" spans="2:13" ht="12.95">
      <c r="B88" s="45"/>
      <c r="K88" s="45"/>
      <c r="L88" s="45"/>
      <c r="M88" s="45"/>
    </row>
    <row r="89" spans="2:13" ht="12.95">
      <c r="B89" s="45"/>
      <c r="K89" s="45"/>
      <c r="L89" s="45"/>
      <c r="M89" s="45"/>
    </row>
    <row r="90" spans="2:13" ht="12.95">
      <c r="B90" s="45"/>
      <c r="K90" s="45"/>
      <c r="L90" s="45"/>
      <c r="M90" s="45"/>
    </row>
    <row r="91" spans="2:13" ht="12.95">
      <c r="B91" s="45"/>
      <c r="K91" s="45"/>
      <c r="L91" s="45"/>
      <c r="M91" s="45"/>
    </row>
    <row r="92" spans="2:13" ht="12.95">
      <c r="B92" s="45"/>
      <c r="K92" s="45"/>
      <c r="L92" s="45"/>
      <c r="M92" s="45"/>
    </row>
    <row r="93" spans="2:13" ht="12.95">
      <c r="B93" s="45"/>
      <c r="K93" s="45"/>
      <c r="L93" s="45"/>
      <c r="M93" s="45"/>
    </row>
    <row r="94" spans="2:13" ht="12.95">
      <c r="B94" s="45"/>
      <c r="K94" s="45"/>
      <c r="L94" s="45"/>
      <c r="M94" s="45"/>
    </row>
    <row r="95" spans="2:13" ht="12.95">
      <c r="B95" s="45"/>
      <c r="K95" s="45"/>
      <c r="L95" s="45"/>
      <c r="M95" s="45"/>
    </row>
    <row r="96" spans="2:13" ht="12.95">
      <c r="B96" s="45"/>
      <c r="K96" s="45"/>
      <c r="L96" s="45"/>
      <c r="M96" s="45"/>
    </row>
    <row r="97" spans="2:13" ht="12.95">
      <c r="B97" s="45"/>
      <c r="K97" s="45"/>
      <c r="L97" s="45"/>
      <c r="M97" s="45"/>
    </row>
    <row r="98" spans="2:13" ht="12.95">
      <c r="B98" s="45"/>
      <c r="K98" s="45"/>
      <c r="L98" s="45"/>
      <c r="M98" s="45"/>
    </row>
    <row r="99" spans="2:13" ht="12.95">
      <c r="B99" s="45"/>
      <c r="K99" s="45"/>
      <c r="L99" s="45"/>
      <c r="M99" s="45"/>
    </row>
    <row r="100" spans="2:13" ht="12.95">
      <c r="B100" s="45"/>
      <c r="K100" s="45"/>
      <c r="L100" s="45"/>
      <c r="M100" s="45"/>
    </row>
    <row r="101" spans="2:13" ht="12.95">
      <c r="B101" s="45"/>
      <c r="K101" s="45"/>
      <c r="L101" s="45"/>
      <c r="M101" s="45"/>
    </row>
    <row r="102" spans="2:13" ht="12.95">
      <c r="B102" s="45"/>
      <c r="K102" s="45"/>
      <c r="L102" s="45"/>
      <c r="M102" s="45"/>
    </row>
    <row r="103" spans="2:13" ht="12.95">
      <c r="B103" s="45"/>
      <c r="K103" s="45"/>
      <c r="L103" s="45"/>
      <c r="M103" s="45"/>
    </row>
    <row r="104" spans="2:13" ht="12.95">
      <c r="B104" s="45"/>
      <c r="K104" s="45"/>
      <c r="L104" s="45"/>
      <c r="M104" s="45"/>
    </row>
    <row r="105" spans="2:13" ht="12.95">
      <c r="B105" s="45"/>
      <c r="K105" s="45"/>
      <c r="L105" s="45"/>
      <c r="M105" s="45"/>
    </row>
    <row r="106" spans="2:13" ht="12.95">
      <c r="B106" s="45"/>
      <c r="K106" s="45"/>
      <c r="L106" s="45"/>
      <c r="M106" s="45"/>
    </row>
    <row r="107" spans="2:13" ht="12.95">
      <c r="B107" s="45"/>
      <c r="K107" s="45"/>
      <c r="L107" s="45"/>
      <c r="M107" s="45"/>
    </row>
    <row r="108" spans="2:13" ht="12.95">
      <c r="B108" s="45"/>
      <c r="K108" s="45"/>
      <c r="L108" s="45"/>
      <c r="M108" s="45"/>
    </row>
    <row r="109" spans="2:13" ht="12.95">
      <c r="B109" s="45"/>
      <c r="K109" s="45"/>
      <c r="L109" s="45"/>
      <c r="M109" s="45"/>
    </row>
    <row r="110" spans="2:13" ht="12.95">
      <c r="B110" s="45"/>
      <c r="K110" s="45"/>
      <c r="L110" s="45"/>
      <c r="M110" s="45"/>
    </row>
    <row r="111" spans="2:13" ht="12.95">
      <c r="B111" s="45"/>
      <c r="K111" s="45"/>
      <c r="L111" s="45"/>
      <c r="M111" s="45"/>
    </row>
    <row r="112" spans="2:13" ht="12.95">
      <c r="B112" s="45"/>
      <c r="K112" s="45"/>
      <c r="L112" s="45"/>
      <c r="M112" s="45"/>
    </row>
    <row r="113" spans="2:13" ht="12.95">
      <c r="B113" s="45"/>
      <c r="K113" s="45"/>
      <c r="L113" s="45"/>
      <c r="M113" s="45"/>
    </row>
    <row r="114" spans="2:13" ht="12.95">
      <c r="B114" s="45"/>
      <c r="K114" s="45"/>
      <c r="L114" s="45"/>
      <c r="M114" s="45"/>
    </row>
    <row r="115" spans="2:13" ht="12.95">
      <c r="B115" s="45"/>
      <c r="K115" s="45"/>
      <c r="L115" s="45"/>
      <c r="M115" s="45"/>
    </row>
    <row r="116" spans="2:13" ht="12.95">
      <c r="B116" s="45"/>
      <c r="K116" s="45"/>
      <c r="L116" s="45"/>
      <c r="M116" s="45"/>
    </row>
    <row r="117" spans="2:13" ht="12.95">
      <c r="B117" s="45"/>
      <c r="K117" s="45"/>
      <c r="L117" s="45"/>
      <c r="M117" s="45"/>
    </row>
    <row r="118" spans="2:13" ht="12.95">
      <c r="B118" s="45"/>
      <c r="K118" s="45"/>
      <c r="L118" s="45"/>
      <c r="M118" s="45"/>
    </row>
    <row r="119" spans="2:13" ht="12.95">
      <c r="B119" s="45"/>
      <c r="K119" s="45"/>
      <c r="L119" s="45"/>
      <c r="M119" s="45"/>
    </row>
    <row r="120" spans="2:13" ht="12.95">
      <c r="B120" s="45"/>
      <c r="K120" s="45"/>
      <c r="L120" s="45"/>
      <c r="M120" s="45"/>
    </row>
    <row r="121" spans="2:13" ht="12.95">
      <c r="B121" s="45"/>
      <c r="K121" s="45"/>
      <c r="L121" s="45"/>
      <c r="M121" s="45"/>
    </row>
    <row r="122" spans="2:13" ht="12.95">
      <c r="B122" s="45"/>
      <c r="K122" s="45"/>
      <c r="L122" s="45"/>
      <c r="M122" s="45"/>
    </row>
    <row r="123" spans="2:13" ht="12.95">
      <c r="B123" s="45"/>
      <c r="K123" s="45"/>
      <c r="L123" s="45"/>
      <c r="M123" s="45"/>
    </row>
    <row r="124" spans="2:13" ht="12.95">
      <c r="B124" s="45"/>
      <c r="K124" s="45"/>
      <c r="L124" s="45"/>
      <c r="M124" s="45"/>
    </row>
    <row r="125" spans="2:13" ht="12.95">
      <c r="B125" s="45"/>
      <c r="K125" s="45"/>
      <c r="L125" s="45"/>
      <c r="M125" s="45"/>
    </row>
    <row r="126" spans="2:13" ht="12.95">
      <c r="B126" s="45"/>
      <c r="K126" s="45"/>
      <c r="L126" s="45"/>
      <c r="M126" s="45"/>
    </row>
    <row r="127" spans="2:13" ht="12.95">
      <c r="B127" s="45"/>
      <c r="K127" s="45"/>
      <c r="L127" s="45"/>
      <c r="M127" s="45"/>
    </row>
    <row r="128" spans="2:13" ht="12.95">
      <c r="B128" s="45"/>
      <c r="K128" s="45"/>
      <c r="L128" s="45"/>
      <c r="M128" s="45"/>
    </row>
    <row r="129" spans="2:13" ht="12.95">
      <c r="B129" s="45"/>
      <c r="K129" s="45"/>
      <c r="L129" s="45"/>
      <c r="M129" s="45"/>
    </row>
    <row r="130" spans="2:13" ht="12.95">
      <c r="B130" s="45"/>
      <c r="K130" s="45"/>
      <c r="L130" s="45"/>
      <c r="M130" s="45"/>
    </row>
    <row r="131" spans="2:13" ht="12.95">
      <c r="B131" s="45"/>
      <c r="K131" s="45"/>
      <c r="L131" s="45"/>
      <c r="M131" s="45"/>
    </row>
    <row r="132" spans="2:13" ht="12.95">
      <c r="B132" s="45"/>
      <c r="K132" s="45"/>
      <c r="L132" s="45"/>
      <c r="M132" s="45"/>
    </row>
    <row r="133" spans="2:13" ht="12.95">
      <c r="B133" s="45"/>
      <c r="K133" s="45"/>
      <c r="L133" s="45"/>
      <c r="M133" s="45"/>
    </row>
    <row r="134" spans="2:13" ht="12.95">
      <c r="B134" s="45"/>
      <c r="K134" s="45"/>
      <c r="L134" s="45"/>
      <c r="M134" s="45"/>
    </row>
    <row r="135" spans="2:13" ht="12.95">
      <c r="B135" s="45"/>
      <c r="K135" s="45"/>
      <c r="L135" s="45"/>
      <c r="M135" s="45"/>
    </row>
    <row r="136" spans="2:13" ht="12.95">
      <c r="B136" s="45"/>
      <c r="K136" s="45"/>
      <c r="L136" s="45"/>
      <c r="M136" s="45"/>
    </row>
    <row r="137" spans="2:13" ht="12.95">
      <c r="B137" s="45"/>
      <c r="K137" s="45"/>
      <c r="L137" s="45"/>
      <c r="M137" s="45"/>
    </row>
    <row r="138" spans="2:13" ht="12.95">
      <c r="B138" s="45"/>
      <c r="K138" s="45"/>
      <c r="L138" s="45"/>
      <c r="M138" s="45"/>
    </row>
    <row r="139" spans="2:13" ht="12.95">
      <c r="B139" s="45"/>
      <c r="K139" s="45"/>
      <c r="L139" s="45"/>
      <c r="M139" s="45"/>
    </row>
    <row r="140" spans="2:13" ht="12.95">
      <c r="B140" s="45"/>
      <c r="K140" s="45"/>
      <c r="L140" s="45"/>
      <c r="M140" s="45"/>
    </row>
    <row r="141" spans="2:13" ht="12.95">
      <c r="B141" s="45"/>
      <c r="K141" s="45"/>
      <c r="L141" s="45"/>
      <c r="M141" s="45"/>
    </row>
    <row r="142" spans="2:13" ht="12.95">
      <c r="B142" s="45"/>
      <c r="K142" s="45"/>
      <c r="L142" s="45"/>
      <c r="M142" s="45"/>
    </row>
    <row r="143" spans="2:13" ht="12.95">
      <c r="B143" s="45"/>
      <c r="K143" s="45"/>
      <c r="L143" s="45"/>
      <c r="M143" s="45"/>
    </row>
    <row r="144" spans="2:13" ht="12.95">
      <c r="B144" s="45"/>
      <c r="K144" s="45"/>
      <c r="L144" s="45"/>
      <c r="M144" s="45"/>
    </row>
    <row r="145" spans="2:13" ht="12.95">
      <c r="B145" s="45"/>
      <c r="K145" s="45"/>
      <c r="L145" s="45"/>
      <c r="M145" s="45"/>
    </row>
    <row r="146" spans="2:13" ht="12.95">
      <c r="B146" s="45"/>
      <c r="K146" s="45"/>
      <c r="L146" s="45"/>
      <c r="M146" s="45"/>
    </row>
    <row r="147" spans="2:13" ht="12.95">
      <c r="B147" s="45"/>
      <c r="K147" s="45"/>
      <c r="L147" s="45"/>
      <c r="M147" s="45"/>
    </row>
    <row r="148" spans="2:13" ht="12.95">
      <c r="B148" s="45"/>
      <c r="K148" s="45"/>
      <c r="L148" s="45"/>
      <c r="M148" s="45"/>
    </row>
    <row r="149" spans="2:13" ht="12.95">
      <c r="B149" s="45"/>
      <c r="K149" s="45"/>
      <c r="L149" s="45"/>
      <c r="M149" s="45"/>
    </row>
    <row r="150" spans="2:13" ht="12.95">
      <c r="B150" s="45"/>
      <c r="K150" s="45"/>
      <c r="L150" s="45"/>
      <c r="M150" s="45"/>
    </row>
    <row r="151" spans="2:13" ht="12.95">
      <c r="B151" s="45"/>
      <c r="K151" s="45"/>
      <c r="L151" s="45"/>
      <c r="M151" s="45"/>
    </row>
    <row r="152" spans="2:13" ht="12.95">
      <c r="B152" s="45"/>
      <c r="K152" s="45"/>
      <c r="L152" s="45"/>
      <c r="M152" s="45"/>
    </row>
    <row r="153" spans="2:13" ht="12.95">
      <c r="B153" s="45"/>
      <c r="K153" s="45"/>
      <c r="L153" s="45"/>
      <c r="M153" s="45"/>
    </row>
    <row r="154" spans="2:13" ht="12.95">
      <c r="B154" s="45"/>
      <c r="K154" s="45"/>
      <c r="L154" s="45"/>
      <c r="M154" s="45"/>
    </row>
    <row r="155" spans="2:13" ht="12.95">
      <c r="B155" s="45"/>
      <c r="K155" s="45"/>
      <c r="L155" s="45"/>
      <c r="M155" s="45"/>
    </row>
    <row r="156" spans="2:13" ht="12.95">
      <c r="B156" s="45"/>
      <c r="K156" s="45"/>
      <c r="L156" s="45"/>
      <c r="M156" s="45"/>
    </row>
    <row r="157" spans="2:13" ht="12.95">
      <c r="B157" s="45"/>
      <c r="K157" s="45"/>
      <c r="L157" s="45"/>
      <c r="M157" s="45"/>
    </row>
    <row r="158" spans="2:13" ht="12.95">
      <c r="B158" s="45"/>
      <c r="K158" s="45"/>
      <c r="L158" s="45"/>
      <c r="M158" s="45"/>
    </row>
    <row r="159" spans="2:13" ht="12.95">
      <c r="B159" s="45"/>
      <c r="K159" s="45"/>
      <c r="L159" s="45"/>
      <c r="M159" s="45"/>
    </row>
    <row r="160" spans="2:13" ht="12.95">
      <c r="B160" s="45"/>
      <c r="K160" s="45"/>
      <c r="L160" s="45"/>
      <c r="M160" s="45"/>
    </row>
    <row r="161" spans="2:13" ht="12.95">
      <c r="B161" s="45"/>
      <c r="K161" s="45"/>
      <c r="L161" s="45"/>
      <c r="M161" s="45"/>
    </row>
    <row r="162" spans="2:13" ht="12.95">
      <c r="B162" s="45"/>
      <c r="K162" s="45"/>
      <c r="L162" s="45"/>
      <c r="M162" s="45"/>
    </row>
    <row r="163" spans="2:13" ht="12.95">
      <c r="B163" s="45"/>
      <c r="K163" s="45"/>
      <c r="L163" s="45"/>
      <c r="M163" s="45"/>
    </row>
    <row r="164" spans="2:13" ht="12.95">
      <c r="B164" s="45"/>
      <c r="K164" s="45"/>
      <c r="L164" s="45"/>
      <c r="M164" s="45"/>
    </row>
    <row r="165" spans="2:13" ht="12.95">
      <c r="B165" s="45"/>
      <c r="K165" s="45"/>
      <c r="L165" s="45"/>
      <c r="M165" s="45"/>
    </row>
    <row r="166" spans="2:13" ht="12.95">
      <c r="B166" s="45"/>
      <c r="K166" s="45"/>
      <c r="L166" s="45"/>
      <c r="M166" s="45"/>
    </row>
    <row r="167" spans="2:13" ht="12.95">
      <c r="B167" s="45"/>
      <c r="K167" s="45"/>
      <c r="L167" s="45"/>
      <c r="M167" s="45"/>
    </row>
    <row r="168" spans="2:13" ht="12.95">
      <c r="B168" s="45"/>
      <c r="K168" s="45"/>
      <c r="L168" s="45"/>
      <c r="M168" s="45"/>
    </row>
    <row r="169" spans="2:13" ht="12.95">
      <c r="B169" s="45"/>
      <c r="K169" s="45"/>
      <c r="L169" s="45"/>
      <c r="M169" s="45"/>
    </row>
    <row r="170" spans="2:13" ht="12.95">
      <c r="B170" s="45"/>
      <c r="K170" s="45"/>
      <c r="L170" s="45"/>
      <c r="M170" s="45"/>
    </row>
    <row r="171" spans="2:13" ht="12.95">
      <c r="B171" s="45"/>
      <c r="K171" s="45"/>
      <c r="L171" s="45"/>
      <c r="M171" s="45"/>
    </row>
    <row r="172" spans="2:13" ht="12.95">
      <c r="B172" s="45"/>
      <c r="K172" s="45"/>
      <c r="L172" s="45"/>
      <c r="M172" s="45"/>
    </row>
    <row r="173" spans="2:13" ht="12.95">
      <c r="B173" s="45"/>
      <c r="K173" s="45"/>
      <c r="L173" s="45"/>
      <c r="M173" s="45"/>
    </row>
    <row r="174" spans="2:13" ht="12.95">
      <c r="B174" s="45"/>
      <c r="K174" s="45"/>
      <c r="L174" s="45"/>
      <c r="M174" s="45"/>
    </row>
    <row r="175" spans="2:13" ht="12.95">
      <c r="B175" s="45"/>
      <c r="K175" s="45"/>
      <c r="L175" s="45"/>
      <c r="M175" s="45"/>
    </row>
    <row r="176" spans="2:13" ht="12.95">
      <c r="B176" s="45"/>
      <c r="K176" s="45"/>
      <c r="L176" s="45"/>
      <c r="M176" s="45"/>
    </row>
    <row r="177" spans="2:13" ht="12.95">
      <c r="B177" s="45"/>
      <c r="K177" s="45"/>
      <c r="L177" s="45"/>
      <c r="M177" s="45"/>
    </row>
    <row r="178" spans="2:13" ht="12.95">
      <c r="B178" s="45"/>
      <c r="K178" s="45"/>
      <c r="L178" s="45"/>
      <c r="M178" s="45"/>
    </row>
    <row r="179" spans="2:13" ht="12.95">
      <c r="B179" s="45"/>
      <c r="K179" s="45"/>
      <c r="L179" s="45"/>
      <c r="M179" s="45"/>
    </row>
    <row r="180" spans="2:13" ht="12.95">
      <c r="B180" s="45"/>
      <c r="K180" s="45"/>
      <c r="L180" s="45"/>
      <c r="M180" s="45"/>
    </row>
    <row r="181" spans="2:13" ht="12.95">
      <c r="B181" s="45"/>
      <c r="K181" s="45"/>
      <c r="L181" s="45"/>
      <c r="M181" s="45"/>
    </row>
    <row r="182" spans="2:13" ht="12.95">
      <c r="B182" s="45"/>
      <c r="K182" s="45"/>
      <c r="L182" s="45"/>
      <c r="M182" s="45"/>
    </row>
    <row r="183" spans="2:13" ht="12.95">
      <c r="B183" s="45"/>
      <c r="K183" s="45"/>
      <c r="L183" s="45"/>
      <c r="M183" s="45"/>
    </row>
    <row r="184" spans="2:13" ht="12.95">
      <c r="B184" s="45"/>
      <c r="K184" s="45"/>
      <c r="L184" s="45"/>
      <c r="M184" s="45"/>
    </row>
    <row r="185" spans="2:13" ht="12.95">
      <c r="B185" s="45"/>
      <c r="K185" s="45"/>
      <c r="L185" s="45"/>
      <c r="M185" s="45"/>
    </row>
    <row r="186" spans="2:13" ht="12.95">
      <c r="B186" s="45"/>
      <c r="K186" s="45"/>
      <c r="L186" s="45"/>
      <c r="M186" s="45"/>
    </row>
    <row r="187" spans="2:13" ht="12.95">
      <c r="B187" s="45"/>
      <c r="K187" s="45"/>
      <c r="L187" s="45"/>
      <c r="M187" s="45"/>
    </row>
    <row r="188" spans="2:13" ht="12.95">
      <c r="B188" s="45"/>
      <c r="K188" s="45"/>
      <c r="L188" s="45"/>
      <c r="M188" s="45"/>
    </row>
    <row r="189" spans="2:13" ht="12.95">
      <c r="B189" s="45"/>
      <c r="K189" s="45"/>
      <c r="L189" s="45"/>
      <c r="M189" s="45"/>
    </row>
    <row r="190" spans="2:13" ht="12.95">
      <c r="B190" s="45"/>
      <c r="K190" s="45"/>
      <c r="L190" s="45"/>
      <c r="M190" s="45"/>
    </row>
    <row r="191" spans="2:13" ht="12.95">
      <c r="B191" s="45"/>
      <c r="K191" s="45"/>
      <c r="L191" s="45"/>
      <c r="M191" s="45"/>
    </row>
    <row r="192" spans="2:13" ht="12.95">
      <c r="B192" s="45"/>
      <c r="K192" s="45"/>
      <c r="L192" s="45"/>
      <c r="M192" s="45"/>
    </row>
    <row r="193" spans="2:13" ht="12.95">
      <c r="B193" s="45"/>
      <c r="K193" s="45"/>
      <c r="L193" s="45"/>
      <c r="M193" s="45"/>
    </row>
    <row r="194" spans="2:13" ht="12.95">
      <c r="B194" s="45"/>
      <c r="K194" s="45"/>
      <c r="L194" s="45"/>
      <c r="M194" s="45"/>
    </row>
    <row r="195" spans="2:13" ht="12.95">
      <c r="B195" s="45"/>
      <c r="K195" s="45"/>
      <c r="L195" s="45"/>
      <c r="M195" s="45"/>
    </row>
    <row r="196" spans="2:13" ht="12.95">
      <c r="B196" s="45"/>
      <c r="K196" s="45"/>
      <c r="L196" s="45"/>
      <c r="M196" s="45"/>
    </row>
    <row r="197" spans="2:13" ht="12.95">
      <c r="B197" s="45"/>
      <c r="K197" s="45"/>
      <c r="L197" s="45"/>
      <c r="M197" s="45"/>
    </row>
    <row r="198" spans="2:13" ht="12.95">
      <c r="B198" s="45"/>
      <c r="K198" s="45"/>
      <c r="L198" s="45"/>
      <c r="M198" s="45"/>
    </row>
    <row r="199" spans="2:13" ht="12.95">
      <c r="B199" s="45"/>
      <c r="K199" s="45"/>
      <c r="L199" s="45"/>
      <c r="M199" s="45"/>
    </row>
    <row r="200" spans="2:13" ht="12.95">
      <c r="B200" s="45"/>
      <c r="K200" s="45"/>
      <c r="L200" s="45"/>
      <c r="M200" s="45"/>
    </row>
    <row r="201" spans="2:13" ht="12.95">
      <c r="B201" s="45"/>
      <c r="K201" s="45"/>
      <c r="L201" s="45"/>
      <c r="M201" s="45"/>
    </row>
    <row r="202" spans="2:13" ht="12.95">
      <c r="B202" s="45"/>
      <c r="K202" s="45"/>
      <c r="L202" s="45"/>
      <c r="M202" s="45"/>
    </row>
    <row r="203" spans="2:13" ht="12.95">
      <c r="B203" s="45"/>
      <c r="K203" s="45"/>
      <c r="L203" s="45"/>
      <c r="M203" s="45"/>
    </row>
    <row r="204" spans="2:13" ht="12.95">
      <c r="B204" s="45"/>
      <c r="K204" s="45"/>
      <c r="L204" s="45"/>
      <c r="M204" s="45"/>
    </row>
    <row r="205" spans="2:13" ht="12.95">
      <c r="B205" s="45"/>
      <c r="K205" s="45"/>
      <c r="L205" s="45"/>
      <c r="M205" s="45"/>
    </row>
    <row r="206" spans="2:13" ht="12.95">
      <c r="B206" s="45"/>
      <c r="K206" s="45"/>
      <c r="L206" s="45"/>
      <c r="M206" s="45"/>
    </row>
    <row r="207" spans="2:13" ht="12.95">
      <c r="B207" s="45"/>
      <c r="K207" s="45"/>
      <c r="L207" s="45"/>
      <c r="M207" s="45"/>
    </row>
    <row r="208" spans="2:13" ht="12.95">
      <c r="B208" s="45"/>
      <c r="K208" s="45"/>
      <c r="L208" s="45"/>
      <c r="M208" s="45"/>
    </row>
    <row r="209" spans="2:13" ht="12.95">
      <c r="B209" s="45"/>
      <c r="K209" s="45"/>
      <c r="L209" s="45"/>
      <c r="M209" s="45"/>
    </row>
    <row r="210" spans="2:13" ht="12.95">
      <c r="B210" s="45"/>
      <c r="K210" s="45"/>
      <c r="L210" s="45"/>
      <c r="M210" s="45"/>
    </row>
    <row r="211" spans="2:13" ht="12.95">
      <c r="B211" s="45"/>
      <c r="K211" s="45"/>
      <c r="L211" s="45"/>
      <c r="M211" s="45"/>
    </row>
    <row r="212" spans="2:13" ht="12.95">
      <c r="B212" s="45"/>
      <c r="K212" s="45"/>
      <c r="L212" s="45"/>
      <c r="M212" s="45"/>
    </row>
    <row r="213" spans="2:13" ht="12.95">
      <c r="B213" s="45"/>
      <c r="K213" s="45"/>
      <c r="L213" s="45"/>
      <c r="M213" s="45"/>
    </row>
    <row r="214" spans="2:13" ht="12.95">
      <c r="B214" s="45"/>
      <c r="K214" s="45"/>
      <c r="L214" s="45"/>
      <c r="M214" s="45"/>
    </row>
    <row r="215" spans="2:13" ht="12.95">
      <c r="B215" s="45"/>
      <c r="K215" s="45"/>
      <c r="L215" s="45"/>
      <c r="M215" s="45"/>
    </row>
    <row r="216" spans="2:13" ht="12.95">
      <c r="B216" s="45"/>
      <c r="K216" s="45"/>
      <c r="L216" s="45"/>
      <c r="M216" s="45"/>
    </row>
    <row r="217" spans="2:13" ht="12.95">
      <c r="B217" s="45"/>
      <c r="K217" s="45"/>
      <c r="L217" s="45"/>
      <c r="M217" s="45"/>
    </row>
    <row r="218" spans="2:13" ht="12.95">
      <c r="B218" s="45"/>
      <c r="K218" s="45"/>
      <c r="L218" s="45"/>
      <c r="M218" s="45"/>
    </row>
    <row r="219" spans="2:13" ht="12.95">
      <c r="B219" s="45"/>
      <c r="K219" s="45"/>
      <c r="L219" s="45"/>
      <c r="M219" s="45"/>
    </row>
    <row r="220" spans="2:13" ht="12.95">
      <c r="B220" s="45"/>
      <c r="K220" s="45"/>
      <c r="L220" s="45"/>
      <c r="M220" s="45"/>
    </row>
    <row r="221" spans="2:13" ht="12.95">
      <c r="B221" s="45"/>
      <c r="K221" s="45"/>
      <c r="L221" s="45"/>
      <c r="M221" s="45"/>
    </row>
    <row r="222" spans="2:13" ht="12.95">
      <c r="B222" s="45"/>
      <c r="K222" s="45"/>
      <c r="L222" s="45"/>
      <c r="M222" s="45"/>
    </row>
    <row r="223" spans="2:13" ht="12.95">
      <c r="B223" s="45"/>
      <c r="K223" s="45"/>
      <c r="L223" s="45"/>
      <c r="M223" s="45"/>
    </row>
    <row r="224" spans="2:13" ht="12.95">
      <c r="B224" s="45"/>
      <c r="K224" s="45"/>
      <c r="L224" s="45"/>
      <c r="M224" s="45"/>
    </row>
    <row r="225" spans="2:13" ht="12.95">
      <c r="B225" s="45"/>
      <c r="K225" s="45"/>
      <c r="L225" s="45"/>
      <c r="M225" s="45"/>
    </row>
    <row r="226" spans="2:13" ht="12.95">
      <c r="B226" s="45"/>
      <c r="K226" s="45"/>
      <c r="L226" s="45"/>
      <c r="M226" s="45"/>
    </row>
    <row r="227" spans="2:13" ht="12.95">
      <c r="B227" s="45"/>
      <c r="K227" s="45"/>
      <c r="L227" s="45"/>
      <c r="M227" s="45"/>
    </row>
    <row r="228" spans="2:13" ht="12.95">
      <c r="B228" s="45"/>
      <c r="K228" s="45"/>
      <c r="L228" s="45"/>
      <c r="M228" s="45"/>
    </row>
    <row r="229" spans="2:13" ht="12.95">
      <c r="B229" s="45"/>
      <c r="K229" s="45"/>
      <c r="L229" s="45"/>
      <c r="M229" s="45"/>
    </row>
    <row r="230" spans="2:13" ht="12.95">
      <c r="B230" s="45"/>
      <c r="K230" s="45"/>
      <c r="L230" s="45"/>
      <c r="M230" s="45"/>
    </row>
    <row r="231" spans="2:13" ht="12.95">
      <c r="B231" s="45"/>
      <c r="K231" s="45"/>
      <c r="L231" s="45"/>
      <c r="M231" s="45"/>
    </row>
    <row r="232" spans="2:13" ht="12.95">
      <c r="B232" s="45"/>
      <c r="K232" s="45"/>
      <c r="L232" s="45"/>
      <c r="M232" s="45"/>
    </row>
    <row r="233" spans="2:13" ht="12.95">
      <c r="B233" s="45"/>
      <c r="K233" s="45"/>
      <c r="L233" s="45"/>
      <c r="M233" s="45"/>
    </row>
    <row r="234" spans="2:13" ht="12.95">
      <c r="B234" s="45"/>
      <c r="K234" s="45"/>
      <c r="L234" s="45"/>
      <c r="M234" s="45"/>
    </row>
    <row r="235" spans="2:13" ht="12.95">
      <c r="B235" s="45"/>
      <c r="K235" s="45"/>
      <c r="L235" s="45"/>
      <c r="M235" s="45"/>
    </row>
    <row r="236" spans="2:13" ht="12.95">
      <c r="B236" s="45"/>
      <c r="K236" s="45"/>
      <c r="L236" s="45"/>
      <c r="M236" s="45"/>
    </row>
    <row r="237" spans="2:13" ht="12.95">
      <c r="B237" s="45"/>
      <c r="K237" s="45"/>
      <c r="L237" s="45"/>
      <c r="M237" s="45"/>
    </row>
    <row r="238" spans="2:13" ht="12.95">
      <c r="B238" s="45"/>
      <c r="K238" s="45"/>
      <c r="L238" s="45"/>
      <c r="M238" s="45"/>
    </row>
    <row r="239" spans="2:13" ht="12.95">
      <c r="B239" s="45"/>
      <c r="K239" s="45"/>
      <c r="L239" s="45"/>
      <c r="M239" s="45"/>
    </row>
    <row r="240" spans="2:13" ht="12.95">
      <c r="B240" s="45"/>
      <c r="K240" s="45"/>
      <c r="L240" s="45"/>
      <c r="M240" s="45"/>
    </row>
    <row r="241" spans="2:13" ht="12.95">
      <c r="B241" s="45"/>
      <c r="K241" s="45"/>
      <c r="L241" s="45"/>
      <c r="M241" s="45"/>
    </row>
    <row r="242" spans="2:13" ht="12.95">
      <c r="B242" s="45"/>
      <c r="K242" s="45"/>
      <c r="L242" s="45"/>
      <c r="M242" s="45"/>
    </row>
    <row r="243" spans="2:13" ht="12.95">
      <c r="B243" s="45"/>
      <c r="K243" s="45"/>
      <c r="L243" s="45"/>
      <c r="M243" s="45"/>
    </row>
    <row r="244" spans="2:13" ht="12.95">
      <c r="B244" s="45"/>
      <c r="K244" s="45"/>
      <c r="L244" s="45"/>
      <c r="M244" s="45"/>
    </row>
    <row r="245" spans="2:13" ht="12.95">
      <c r="B245" s="45"/>
      <c r="K245" s="45"/>
      <c r="L245" s="45"/>
      <c r="M245" s="45"/>
    </row>
    <row r="246" spans="2:13" ht="12.95">
      <c r="B246" s="45"/>
      <c r="K246" s="45"/>
      <c r="L246" s="45"/>
      <c r="M246" s="45"/>
    </row>
    <row r="247" spans="2:13" ht="12.95">
      <c r="B247" s="45"/>
      <c r="K247" s="45"/>
      <c r="L247" s="45"/>
      <c r="M247" s="45"/>
    </row>
    <row r="248" spans="2:13" ht="12.95">
      <c r="B248" s="45"/>
      <c r="K248" s="45"/>
      <c r="L248" s="45"/>
      <c r="M248" s="45"/>
    </row>
    <row r="249" spans="2:13" ht="12.95">
      <c r="B249" s="45"/>
      <c r="K249" s="45"/>
      <c r="L249" s="45"/>
      <c r="M249" s="45"/>
    </row>
    <row r="250" spans="2:13" ht="12.95">
      <c r="B250" s="45"/>
      <c r="K250" s="45"/>
      <c r="L250" s="45"/>
      <c r="M250" s="45"/>
    </row>
    <row r="251" spans="2:13" ht="12.95">
      <c r="B251" s="45"/>
      <c r="K251" s="45"/>
      <c r="L251" s="45"/>
      <c r="M251" s="45"/>
    </row>
    <row r="252" spans="2:13" ht="12.95">
      <c r="B252" s="45"/>
      <c r="K252" s="45"/>
      <c r="L252" s="45"/>
      <c r="M252" s="45"/>
    </row>
    <row r="253" spans="2:13" ht="12.95">
      <c r="B253" s="45"/>
      <c r="K253" s="45"/>
      <c r="L253" s="45"/>
      <c r="M253" s="45"/>
    </row>
    <row r="254" spans="2:13" ht="12.95">
      <c r="B254" s="45"/>
      <c r="K254" s="45"/>
      <c r="L254" s="45"/>
      <c r="M254" s="45"/>
    </row>
    <row r="255" spans="2:13" ht="12.95">
      <c r="B255" s="45"/>
      <c r="K255" s="45"/>
      <c r="L255" s="45"/>
      <c r="M255" s="45"/>
    </row>
    <row r="256" spans="2:13" ht="12.95">
      <c r="B256" s="45"/>
      <c r="K256" s="45"/>
      <c r="L256" s="45"/>
      <c r="M256" s="45"/>
    </row>
    <row r="257" spans="2:13" ht="12.95">
      <c r="B257" s="45"/>
      <c r="K257" s="45"/>
      <c r="L257" s="45"/>
      <c r="M257" s="45"/>
    </row>
    <row r="258" spans="2:13" ht="12.95">
      <c r="B258" s="45"/>
      <c r="K258" s="45"/>
      <c r="L258" s="45"/>
      <c r="M258" s="45"/>
    </row>
    <row r="259" spans="2:13" ht="12.95">
      <c r="B259" s="45"/>
      <c r="K259" s="45"/>
      <c r="L259" s="45"/>
      <c r="M259" s="45"/>
    </row>
    <row r="260" spans="2:13" ht="12.95">
      <c r="B260" s="45"/>
      <c r="K260" s="45"/>
      <c r="L260" s="45"/>
      <c r="M260" s="45"/>
    </row>
    <row r="261" spans="2:13" ht="12.95">
      <c r="B261" s="45"/>
      <c r="K261" s="45"/>
      <c r="L261" s="45"/>
      <c r="M261" s="45"/>
    </row>
    <row r="262" spans="2:13" ht="12.95">
      <c r="B262" s="45"/>
      <c r="K262" s="45"/>
      <c r="L262" s="45"/>
      <c r="M262" s="45"/>
    </row>
    <row r="263" spans="2:13" ht="12.95">
      <c r="B263" s="45"/>
      <c r="K263" s="45"/>
      <c r="L263" s="45"/>
      <c r="M263" s="45"/>
    </row>
    <row r="264" spans="2:13" ht="12.95">
      <c r="B264" s="45"/>
      <c r="K264" s="45"/>
      <c r="L264" s="45"/>
      <c r="M264" s="45"/>
    </row>
    <row r="265" spans="2:13" ht="12.95">
      <c r="B265" s="45"/>
      <c r="K265" s="45"/>
      <c r="L265" s="45"/>
      <c r="M265" s="45"/>
    </row>
    <row r="266" spans="2:13" ht="12.95">
      <c r="B266" s="45"/>
      <c r="K266" s="45"/>
      <c r="L266" s="45"/>
      <c r="M266" s="45"/>
    </row>
    <row r="267" spans="2:13" ht="12.95">
      <c r="B267" s="45"/>
      <c r="K267" s="45"/>
      <c r="L267" s="45"/>
      <c r="M267" s="45"/>
    </row>
    <row r="268" spans="2:13" ht="12.95">
      <c r="B268" s="45"/>
      <c r="K268" s="45"/>
      <c r="L268" s="45"/>
      <c r="M268" s="45"/>
    </row>
    <row r="269" spans="2:13" ht="12.95">
      <c r="B269" s="45"/>
      <c r="K269" s="45"/>
      <c r="L269" s="45"/>
      <c r="M269" s="45"/>
    </row>
    <row r="270" spans="2:13" ht="12.95">
      <c r="B270" s="45"/>
      <c r="K270" s="45"/>
      <c r="L270" s="45"/>
      <c r="M270" s="45"/>
    </row>
    <row r="271" spans="2:13" ht="12.95">
      <c r="B271" s="45"/>
      <c r="K271" s="45"/>
      <c r="L271" s="45"/>
      <c r="M271" s="45"/>
    </row>
    <row r="272" spans="2:13" ht="12.95">
      <c r="B272" s="45"/>
      <c r="K272" s="45"/>
      <c r="L272" s="45"/>
      <c r="M272" s="45"/>
    </row>
    <row r="273" spans="2:13" ht="12.95">
      <c r="B273" s="45"/>
      <c r="K273" s="45"/>
      <c r="L273" s="45"/>
      <c r="M273" s="45"/>
    </row>
    <row r="274" spans="2:13" ht="12.95">
      <c r="B274" s="45"/>
      <c r="K274" s="45"/>
      <c r="L274" s="45"/>
      <c r="M274" s="45"/>
    </row>
    <row r="275" spans="2:13" ht="12.95">
      <c r="B275" s="45"/>
      <c r="K275" s="45"/>
      <c r="L275" s="45"/>
      <c r="M275" s="45"/>
    </row>
    <row r="276" spans="2:13" ht="12.95">
      <c r="B276" s="45"/>
      <c r="K276" s="45"/>
      <c r="L276" s="45"/>
      <c r="M276" s="45"/>
    </row>
    <row r="277" spans="2:13" ht="12.95">
      <c r="B277" s="45"/>
      <c r="K277" s="45"/>
      <c r="L277" s="45"/>
      <c r="M277" s="45"/>
    </row>
    <row r="278" spans="2:13" ht="12.95">
      <c r="B278" s="45"/>
      <c r="K278" s="45"/>
      <c r="L278" s="45"/>
      <c r="M278" s="45"/>
    </row>
    <row r="279" spans="2:13" ht="12.95">
      <c r="B279" s="45"/>
      <c r="K279" s="45"/>
      <c r="L279" s="45"/>
      <c r="M279" s="45"/>
    </row>
    <row r="280" spans="2:13" ht="12.95">
      <c r="B280" s="45"/>
      <c r="K280" s="45"/>
      <c r="L280" s="45"/>
      <c r="M280" s="45"/>
    </row>
    <row r="281" spans="2:13" ht="12.95">
      <c r="B281" s="45"/>
      <c r="K281" s="45"/>
      <c r="L281" s="45"/>
      <c r="M281" s="45"/>
    </row>
    <row r="282" spans="2:13" ht="12.95">
      <c r="B282" s="45"/>
      <c r="K282" s="45"/>
      <c r="L282" s="45"/>
      <c r="M282" s="45"/>
    </row>
    <row r="283" spans="2:13" ht="12.95">
      <c r="B283" s="45"/>
      <c r="K283" s="45"/>
      <c r="L283" s="45"/>
      <c r="M283" s="45"/>
    </row>
    <row r="284" spans="2:13" ht="12.95">
      <c r="B284" s="45"/>
      <c r="K284" s="45"/>
      <c r="L284" s="45"/>
      <c r="M284" s="45"/>
    </row>
    <row r="285" spans="2:13" ht="12.95">
      <c r="B285" s="45"/>
      <c r="K285" s="45"/>
      <c r="L285" s="45"/>
      <c r="M285" s="45"/>
    </row>
    <row r="286" spans="2:13" ht="12.95">
      <c r="B286" s="45"/>
      <c r="K286" s="45"/>
      <c r="L286" s="45"/>
      <c r="M286" s="45"/>
    </row>
    <row r="287" spans="2:13" ht="12.95">
      <c r="B287" s="45"/>
      <c r="K287" s="45"/>
      <c r="L287" s="45"/>
      <c r="M287" s="45"/>
    </row>
    <row r="288" spans="2:13" ht="12.95">
      <c r="B288" s="45"/>
      <c r="K288" s="45"/>
      <c r="L288" s="45"/>
      <c r="M288" s="45"/>
    </row>
    <row r="289" spans="2:13" ht="12.95">
      <c r="B289" s="45"/>
      <c r="K289" s="45"/>
      <c r="L289" s="45"/>
      <c r="M289" s="45"/>
    </row>
    <row r="290" spans="2:13" ht="12.95">
      <c r="B290" s="45"/>
      <c r="K290" s="45"/>
      <c r="L290" s="45"/>
      <c r="M290" s="45"/>
    </row>
    <row r="291" spans="2:13" ht="12.95">
      <c r="B291" s="45"/>
      <c r="K291" s="45"/>
      <c r="L291" s="45"/>
      <c r="M291" s="45"/>
    </row>
    <row r="292" spans="2:13" ht="12.95">
      <c r="B292" s="45"/>
      <c r="K292" s="45"/>
      <c r="L292" s="45"/>
      <c r="M292" s="45"/>
    </row>
    <row r="293" spans="2:13" ht="12.95">
      <c r="B293" s="45"/>
      <c r="K293" s="45"/>
      <c r="L293" s="45"/>
      <c r="M293" s="45"/>
    </row>
    <row r="294" spans="2:13" ht="12.95">
      <c r="B294" s="45"/>
      <c r="K294" s="45"/>
      <c r="L294" s="45"/>
      <c r="M294" s="45"/>
    </row>
    <row r="295" spans="2:13" ht="12.95">
      <c r="B295" s="45"/>
      <c r="K295" s="45"/>
      <c r="L295" s="45"/>
      <c r="M295" s="45"/>
    </row>
    <row r="296" spans="2:13" ht="12.95">
      <c r="B296" s="45"/>
      <c r="K296" s="45"/>
      <c r="L296" s="45"/>
      <c r="M296" s="45"/>
    </row>
    <row r="297" spans="2:13" ht="12.95">
      <c r="B297" s="45"/>
      <c r="K297" s="45"/>
      <c r="L297" s="45"/>
      <c r="M297" s="45"/>
    </row>
    <row r="298" spans="2:13" ht="12.95">
      <c r="B298" s="45"/>
      <c r="K298" s="45"/>
      <c r="L298" s="45"/>
      <c r="M298" s="45"/>
    </row>
    <row r="299" spans="2:13" ht="12.95">
      <c r="B299" s="45"/>
      <c r="K299" s="45"/>
      <c r="L299" s="45"/>
      <c r="M299" s="45"/>
    </row>
    <row r="300" spans="2:13" ht="12.95">
      <c r="B300" s="45"/>
      <c r="K300" s="45"/>
      <c r="L300" s="45"/>
      <c r="M300" s="45"/>
    </row>
    <row r="301" spans="2:13" ht="12.95">
      <c r="B301" s="45"/>
      <c r="K301" s="45"/>
      <c r="L301" s="45"/>
      <c r="M301" s="45"/>
    </row>
    <row r="302" spans="2:13" ht="12.95">
      <c r="B302" s="45"/>
      <c r="K302" s="45"/>
      <c r="L302" s="45"/>
      <c r="M302" s="45"/>
    </row>
    <row r="303" spans="2:13" ht="12.95">
      <c r="B303" s="45"/>
      <c r="K303" s="45"/>
      <c r="L303" s="45"/>
      <c r="M303" s="45"/>
    </row>
    <row r="304" spans="2:13" ht="12.95">
      <c r="B304" s="45"/>
      <c r="K304" s="45"/>
      <c r="L304" s="45"/>
      <c r="M304" s="45"/>
    </row>
    <row r="305" spans="2:13" ht="12.95">
      <c r="B305" s="45"/>
      <c r="K305" s="45"/>
      <c r="L305" s="45"/>
      <c r="M305" s="45"/>
    </row>
    <row r="306" spans="2:13" ht="12.95">
      <c r="B306" s="45"/>
      <c r="K306" s="45"/>
      <c r="L306" s="45"/>
      <c r="M306" s="45"/>
    </row>
    <row r="307" spans="2:13" ht="12.95">
      <c r="B307" s="45"/>
      <c r="K307" s="45"/>
      <c r="L307" s="45"/>
      <c r="M307" s="45"/>
    </row>
    <row r="308" spans="2:13" ht="12.95">
      <c r="B308" s="45"/>
      <c r="K308" s="45"/>
      <c r="L308" s="45"/>
      <c r="M308" s="45"/>
    </row>
    <row r="309" spans="2:13" ht="12.95">
      <c r="B309" s="45"/>
      <c r="K309" s="45"/>
      <c r="L309" s="45"/>
      <c r="M309" s="45"/>
    </row>
    <row r="310" spans="2:13" ht="12.95">
      <c r="B310" s="45"/>
      <c r="K310" s="45"/>
      <c r="L310" s="45"/>
      <c r="M310" s="45"/>
    </row>
    <row r="311" spans="2:13" ht="12.95">
      <c r="B311" s="45"/>
      <c r="K311" s="45"/>
      <c r="L311" s="45"/>
      <c r="M311" s="45"/>
    </row>
    <row r="312" spans="2:13" ht="12.95">
      <c r="B312" s="45"/>
      <c r="K312" s="45"/>
      <c r="L312" s="45"/>
      <c r="M312" s="45"/>
    </row>
    <row r="313" spans="2:13" ht="12.95">
      <c r="B313" s="45"/>
      <c r="K313" s="45"/>
      <c r="L313" s="45"/>
      <c r="M313" s="45"/>
    </row>
    <row r="314" spans="2:13" ht="12.95">
      <c r="B314" s="45"/>
      <c r="K314" s="45"/>
      <c r="L314" s="45"/>
      <c r="M314" s="45"/>
    </row>
    <row r="315" spans="2:13" ht="12.95">
      <c r="B315" s="45"/>
      <c r="K315" s="45"/>
      <c r="L315" s="45"/>
      <c r="M315" s="45"/>
    </row>
    <row r="316" spans="2:13" ht="12.95">
      <c r="B316" s="45"/>
      <c r="K316" s="45"/>
      <c r="L316" s="45"/>
      <c r="M316" s="45"/>
    </row>
    <row r="317" spans="2:13" ht="12.95">
      <c r="B317" s="45"/>
      <c r="K317" s="45"/>
      <c r="L317" s="45"/>
      <c r="M317" s="45"/>
    </row>
    <row r="318" spans="2:13" ht="12.95">
      <c r="B318" s="45"/>
      <c r="K318" s="45"/>
      <c r="L318" s="45"/>
      <c r="M318" s="45"/>
    </row>
    <row r="319" spans="2:13" ht="12.95">
      <c r="B319" s="45"/>
      <c r="K319" s="45"/>
      <c r="L319" s="45"/>
      <c r="M319" s="45"/>
    </row>
    <row r="320" spans="2:13" ht="12.95">
      <c r="B320" s="45"/>
      <c r="K320" s="45"/>
      <c r="L320" s="45"/>
      <c r="M320" s="45"/>
    </row>
    <row r="321" spans="2:13" ht="12.95">
      <c r="B321" s="45"/>
      <c r="K321" s="45"/>
      <c r="L321" s="45"/>
      <c r="M321" s="45"/>
    </row>
    <row r="322" spans="2:13" ht="12.95">
      <c r="B322" s="45"/>
      <c r="K322" s="45"/>
      <c r="L322" s="45"/>
      <c r="M322" s="45"/>
    </row>
    <row r="323" spans="2:13" ht="12.95">
      <c r="B323" s="45"/>
      <c r="K323" s="45"/>
      <c r="L323" s="45"/>
      <c r="M323" s="45"/>
    </row>
    <row r="324" spans="2:13" ht="12.95">
      <c r="B324" s="45"/>
      <c r="K324" s="45"/>
      <c r="L324" s="45"/>
      <c r="M324" s="45"/>
    </row>
    <row r="325" spans="2:13" ht="12.95">
      <c r="B325" s="45"/>
      <c r="K325" s="45"/>
      <c r="L325" s="45"/>
      <c r="M325" s="45"/>
    </row>
    <row r="326" spans="2:13" ht="12.95">
      <c r="B326" s="45"/>
      <c r="K326" s="45"/>
      <c r="L326" s="45"/>
      <c r="M326" s="45"/>
    </row>
    <row r="327" spans="2:13" ht="12.95">
      <c r="B327" s="45"/>
      <c r="K327" s="45"/>
      <c r="L327" s="45"/>
      <c r="M327" s="45"/>
    </row>
    <row r="328" spans="2:13" ht="12.95">
      <c r="B328" s="45"/>
      <c r="K328" s="45"/>
      <c r="L328" s="45"/>
      <c r="M328" s="45"/>
    </row>
    <row r="329" spans="2:13" ht="12.95">
      <c r="B329" s="45"/>
      <c r="K329" s="45"/>
      <c r="L329" s="45"/>
      <c r="M329" s="45"/>
    </row>
    <row r="330" spans="2:13" ht="12.95">
      <c r="B330" s="45"/>
      <c r="K330" s="45"/>
      <c r="L330" s="45"/>
      <c r="M330" s="45"/>
    </row>
    <row r="331" spans="2:13" ht="12.95">
      <c r="B331" s="45"/>
      <c r="K331" s="45"/>
      <c r="L331" s="45"/>
      <c r="M331" s="45"/>
    </row>
    <row r="332" spans="2:13" ht="12.95">
      <c r="B332" s="45"/>
      <c r="K332" s="45"/>
      <c r="L332" s="45"/>
      <c r="M332" s="45"/>
    </row>
    <row r="333" spans="2:13" ht="12.95">
      <c r="B333" s="45"/>
      <c r="K333" s="45"/>
      <c r="L333" s="45"/>
      <c r="M333" s="45"/>
    </row>
    <row r="334" spans="2:13" ht="12.95">
      <c r="B334" s="45"/>
      <c r="K334" s="45"/>
      <c r="L334" s="45"/>
      <c r="M334" s="45"/>
    </row>
    <row r="335" spans="2:13" ht="12.95">
      <c r="B335" s="45"/>
      <c r="K335" s="45"/>
      <c r="L335" s="45"/>
      <c r="M335" s="45"/>
    </row>
    <row r="336" spans="2:13" ht="12.95">
      <c r="B336" s="45"/>
      <c r="K336" s="45"/>
      <c r="L336" s="45"/>
      <c r="M336" s="45"/>
    </row>
    <row r="337" spans="2:13" ht="12.95">
      <c r="B337" s="45"/>
      <c r="K337" s="45"/>
      <c r="L337" s="45"/>
      <c r="M337" s="45"/>
    </row>
    <row r="338" spans="2:13" ht="12.95">
      <c r="B338" s="45"/>
      <c r="K338" s="45"/>
      <c r="L338" s="45"/>
      <c r="M338" s="45"/>
    </row>
    <row r="339" spans="2:13" ht="12.95">
      <c r="B339" s="45"/>
      <c r="K339" s="45"/>
      <c r="L339" s="45"/>
      <c r="M339" s="45"/>
    </row>
    <row r="340" spans="2:13" ht="12.95">
      <c r="B340" s="45"/>
      <c r="K340" s="45"/>
      <c r="L340" s="45"/>
      <c r="M340" s="45"/>
    </row>
    <row r="341" spans="2:13" ht="12.95">
      <c r="B341" s="45"/>
      <c r="K341" s="45"/>
      <c r="L341" s="45"/>
      <c r="M341" s="45"/>
    </row>
    <row r="342" spans="2:13" ht="12.95">
      <c r="B342" s="45"/>
      <c r="K342" s="45"/>
      <c r="L342" s="45"/>
      <c r="M342" s="45"/>
    </row>
    <row r="343" spans="2:13" ht="12.95">
      <c r="B343" s="45"/>
      <c r="K343" s="45"/>
      <c r="L343" s="45"/>
      <c r="M343" s="45"/>
    </row>
    <row r="344" spans="2:13" ht="12.95">
      <c r="B344" s="45"/>
      <c r="K344" s="45"/>
      <c r="L344" s="45"/>
      <c r="M344" s="45"/>
    </row>
    <row r="345" spans="2:13" ht="12.95">
      <c r="B345" s="45"/>
      <c r="K345" s="45"/>
      <c r="L345" s="45"/>
      <c r="M345" s="45"/>
    </row>
    <row r="346" spans="2:13" ht="12.95">
      <c r="B346" s="45"/>
      <c r="K346" s="45"/>
      <c r="L346" s="45"/>
      <c r="M346" s="45"/>
    </row>
    <row r="347" spans="2:13" ht="12.95">
      <c r="B347" s="45"/>
      <c r="K347" s="45"/>
      <c r="L347" s="45"/>
      <c r="M347" s="45"/>
    </row>
    <row r="348" spans="2:13" ht="12.95">
      <c r="B348" s="45"/>
      <c r="K348" s="45"/>
      <c r="L348" s="45"/>
      <c r="M348" s="45"/>
    </row>
    <row r="349" spans="2:13" ht="12.95">
      <c r="B349" s="45"/>
      <c r="K349" s="45"/>
      <c r="L349" s="45"/>
      <c r="M349" s="45"/>
    </row>
    <row r="350" spans="2:13" ht="12.95">
      <c r="B350" s="45"/>
      <c r="K350" s="45"/>
      <c r="L350" s="45"/>
      <c r="M350" s="45"/>
    </row>
    <row r="351" spans="2:13" ht="12.95">
      <c r="B351" s="45"/>
      <c r="K351" s="45"/>
      <c r="L351" s="45"/>
      <c r="M351" s="45"/>
    </row>
    <row r="352" spans="2:13" ht="12.95">
      <c r="B352" s="45"/>
      <c r="K352" s="45"/>
      <c r="L352" s="45"/>
      <c r="M352" s="45"/>
    </row>
    <row r="353" spans="2:13" ht="12.95">
      <c r="B353" s="45"/>
      <c r="K353" s="45"/>
      <c r="L353" s="45"/>
      <c r="M353" s="45"/>
    </row>
    <row r="354" spans="2:13" ht="12.95">
      <c r="B354" s="45"/>
      <c r="K354" s="45"/>
      <c r="L354" s="45"/>
      <c r="M354" s="45"/>
    </row>
    <row r="355" spans="2:13" ht="12.95">
      <c r="B355" s="45"/>
      <c r="K355" s="45"/>
      <c r="L355" s="45"/>
      <c r="M355" s="45"/>
    </row>
    <row r="356" spans="2:13" ht="12.95">
      <c r="B356" s="45"/>
      <c r="K356" s="45"/>
      <c r="L356" s="45"/>
      <c r="M356" s="45"/>
    </row>
    <row r="357" spans="2:13" ht="12.95">
      <c r="B357" s="45"/>
      <c r="K357" s="45"/>
      <c r="L357" s="45"/>
      <c r="M357" s="45"/>
    </row>
    <row r="358" spans="2:13" ht="12.95">
      <c r="B358" s="45"/>
      <c r="K358" s="45"/>
      <c r="L358" s="45"/>
      <c r="M358" s="45"/>
    </row>
    <row r="359" spans="2:13" ht="12.95">
      <c r="B359" s="45"/>
      <c r="K359" s="45"/>
      <c r="L359" s="45"/>
      <c r="M359" s="45"/>
    </row>
    <row r="360" spans="2:13" ht="12.95">
      <c r="B360" s="45"/>
      <c r="K360" s="45"/>
      <c r="L360" s="45"/>
      <c r="M360" s="45"/>
    </row>
    <row r="361" spans="2:13" ht="12.95">
      <c r="B361" s="45"/>
      <c r="K361" s="45"/>
      <c r="L361" s="45"/>
      <c r="M361" s="45"/>
    </row>
    <row r="362" spans="2:13" ht="12.95">
      <c r="B362" s="45"/>
      <c r="K362" s="45"/>
      <c r="L362" s="45"/>
      <c r="M362" s="45"/>
    </row>
    <row r="363" spans="2:13" ht="12.95">
      <c r="B363" s="45"/>
      <c r="K363" s="45"/>
      <c r="L363" s="45"/>
      <c r="M363" s="45"/>
    </row>
    <row r="364" spans="2:13" ht="12.95">
      <c r="B364" s="45"/>
      <c r="K364" s="45"/>
      <c r="L364" s="45"/>
      <c r="M364" s="45"/>
    </row>
    <row r="365" spans="2:13" ht="12.95">
      <c r="B365" s="45"/>
      <c r="K365" s="45"/>
      <c r="L365" s="45"/>
      <c r="M365" s="45"/>
    </row>
    <row r="366" spans="2:13" ht="12.95">
      <c r="B366" s="45"/>
      <c r="K366" s="45"/>
      <c r="L366" s="45"/>
      <c r="M366" s="45"/>
    </row>
    <row r="367" spans="2:13" ht="12.95">
      <c r="B367" s="45"/>
      <c r="K367" s="45"/>
      <c r="L367" s="45"/>
      <c r="M367" s="45"/>
    </row>
    <row r="368" spans="2:13" ht="12.95">
      <c r="B368" s="45"/>
      <c r="K368" s="45"/>
      <c r="L368" s="45"/>
      <c r="M368" s="45"/>
    </row>
    <row r="369" spans="2:13" ht="12.95">
      <c r="B369" s="45"/>
      <c r="K369" s="45"/>
      <c r="L369" s="45"/>
      <c r="M369" s="45"/>
    </row>
    <row r="370" spans="2:13" ht="12.95">
      <c r="B370" s="45"/>
      <c r="K370" s="45"/>
      <c r="L370" s="45"/>
      <c r="M370" s="45"/>
    </row>
    <row r="371" spans="2:13" ht="12.95">
      <c r="B371" s="45"/>
      <c r="K371" s="45"/>
      <c r="L371" s="45"/>
      <c r="M371" s="45"/>
    </row>
    <row r="372" spans="2:13" ht="12.95">
      <c r="B372" s="45"/>
      <c r="K372" s="45"/>
      <c r="L372" s="45"/>
      <c r="M372" s="45"/>
    </row>
    <row r="373" spans="2:13" ht="12.95">
      <c r="B373" s="45"/>
      <c r="K373" s="45"/>
      <c r="L373" s="45"/>
      <c r="M373" s="45"/>
    </row>
    <row r="374" spans="2:13" ht="12.95">
      <c r="B374" s="45"/>
      <c r="K374" s="45"/>
      <c r="L374" s="45"/>
      <c r="M374" s="45"/>
    </row>
    <row r="375" spans="2:13" ht="12.95">
      <c r="B375" s="45"/>
      <c r="K375" s="45"/>
      <c r="L375" s="45"/>
      <c r="M375" s="45"/>
    </row>
    <row r="376" spans="2:13" ht="12.95">
      <c r="B376" s="45"/>
      <c r="K376" s="45"/>
      <c r="L376" s="45"/>
      <c r="M376" s="45"/>
    </row>
    <row r="377" spans="2:13" ht="12.95">
      <c r="B377" s="45"/>
      <c r="K377" s="45"/>
      <c r="L377" s="45"/>
      <c r="M377" s="45"/>
    </row>
    <row r="378" spans="2:13" ht="12.95">
      <c r="B378" s="45"/>
      <c r="K378" s="45"/>
      <c r="L378" s="45"/>
      <c r="M378" s="45"/>
    </row>
    <row r="379" spans="2:13" ht="12.95">
      <c r="B379" s="45"/>
      <c r="K379" s="45"/>
      <c r="L379" s="45"/>
      <c r="M379" s="45"/>
    </row>
    <row r="380" spans="2:13" ht="12.95">
      <c r="B380" s="45"/>
      <c r="K380" s="45"/>
      <c r="L380" s="45"/>
      <c r="M380" s="45"/>
    </row>
    <row r="381" spans="2:13" ht="12.95">
      <c r="B381" s="45"/>
      <c r="K381" s="45"/>
      <c r="L381" s="45"/>
      <c r="M381" s="45"/>
    </row>
    <row r="382" spans="2:13" ht="12.95">
      <c r="B382" s="45"/>
      <c r="K382" s="45"/>
      <c r="L382" s="45"/>
      <c r="M382" s="45"/>
    </row>
    <row r="383" spans="2:13" ht="12.95">
      <c r="B383" s="45"/>
      <c r="K383" s="45"/>
      <c r="L383" s="45"/>
      <c r="M383" s="45"/>
    </row>
    <row r="384" spans="2:13" ht="12.95">
      <c r="B384" s="45"/>
      <c r="K384" s="45"/>
      <c r="L384" s="45"/>
      <c r="M384" s="45"/>
    </row>
    <row r="385" spans="2:13" ht="12.95">
      <c r="B385" s="45"/>
      <c r="K385" s="45"/>
      <c r="L385" s="45"/>
      <c r="M385" s="45"/>
    </row>
    <row r="386" spans="2:13" ht="12.95">
      <c r="B386" s="45"/>
      <c r="K386" s="45"/>
      <c r="L386" s="45"/>
      <c r="M386" s="45"/>
    </row>
    <row r="387" spans="2:13" ht="12.95">
      <c r="B387" s="45"/>
      <c r="K387" s="45"/>
      <c r="L387" s="45"/>
      <c r="M387" s="45"/>
    </row>
    <row r="388" spans="2:13" ht="12.95">
      <c r="B388" s="45"/>
      <c r="K388" s="45"/>
      <c r="L388" s="45"/>
      <c r="M388" s="45"/>
    </row>
    <row r="389" spans="2:13" ht="12.95">
      <c r="B389" s="45"/>
      <c r="K389" s="45"/>
      <c r="L389" s="45"/>
      <c r="M389" s="45"/>
    </row>
    <row r="390" spans="2:13" ht="12.95">
      <c r="B390" s="45"/>
      <c r="K390" s="45"/>
      <c r="L390" s="45"/>
      <c r="M390" s="45"/>
    </row>
    <row r="391" spans="2:13" ht="12.95">
      <c r="B391" s="45"/>
      <c r="K391" s="45"/>
      <c r="L391" s="45"/>
      <c r="M391" s="45"/>
    </row>
    <row r="392" spans="2:13" ht="12.95">
      <c r="B392" s="45"/>
      <c r="K392" s="45"/>
      <c r="L392" s="45"/>
      <c r="M392" s="45"/>
    </row>
    <row r="393" spans="2:13" ht="12.95">
      <c r="B393" s="45"/>
      <c r="K393" s="45"/>
      <c r="L393" s="45"/>
      <c r="M393" s="45"/>
    </row>
    <row r="394" spans="2:13" ht="12.95">
      <c r="B394" s="45"/>
      <c r="K394" s="45"/>
      <c r="L394" s="45"/>
      <c r="M394" s="45"/>
    </row>
    <row r="395" spans="2:13" ht="12.95">
      <c r="B395" s="45"/>
      <c r="K395" s="45"/>
      <c r="L395" s="45"/>
      <c r="M395" s="45"/>
    </row>
    <row r="396" spans="2:13" ht="12.95">
      <c r="B396" s="45"/>
      <c r="K396" s="45"/>
      <c r="L396" s="45"/>
      <c r="M396" s="45"/>
    </row>
    <row r="397" spans="2:13" ht="12.95">
      <c r="B397" s="45"/>
      <c r="K397" s="45"/>
      <c r="L397" s="45"/>
      <c r="M397" s="45"/>
    </row>
    <row r="398" spans="2:13" ht="12.95">
      <c r="B398" s="45"/>
      <c r="K398" s="45"/>
      <c r="L398" s="45"/>
      <c r="M398" s="45"/>
    </row>
    <row r="399" spans="2:13" ht="12.95">
      <c r="B399" s="45"/>
      <c r="K399" s="45"/>
      <c r="L399" s="45"/>
      <c r="M399" s="45"/>
    </row>
    <row r="400" spans="2:13" ht="12.95">
      <c r="B400" s="45"/>
      <c r="K400" s="45"/>
      <c r="L400" s="45"/>
      <c r="M400" s="45"/>
    </row>
    <row r="401" spans="2:13" ht="12.95">
      <c r="B401" s="45"/>
      <c r="K401" s="45"/>
      <c r="L401" s="45"/>
      <c r="M401" s="45"/>
    </row>
    <row r="402" spans="2:13" ht="12.95">
      <c r="B402" s="45"/>
      <c r="K402" s="45"/>
      <c r="L402" s="45"/>
      <c r="M402" s="45"/>
    </row>
    <row r="403" spans="2:13" ht="12.95">
      <c r="B403" s="45"/>
      <c r="K403" s="45"/>
      <c r="L403" s="45"/>
      <c r="M403" s="45"/>
    </row>
    <row r="404" spans="2:13" ht="12.95">
      <c r="B404" s="45"/>
      <c r="K404" s="45"/>
      <c r="L404" s="45"/>
      <c r="M404" s="45"/>
    </row>
    <row r="405" spans="2:13" ht="12.95">
      <c r="B405" s="45"/>
      <c r="K405" s="45"/>
      <c r="L405" s="45"/>
      <c r="M405" s="45"/>
    </row>
    <row r="406" spans="2:13" ht="12.95">
      <c r="B406" s="45"/>
      <c r="K406" s="45"/>
      <c r="L406" s="45"/>
      <c r="M406" s="45"/>
    </row>
    <row r="407" spans="2:13" ht="12.95">
      <c r="B407" s="45"/>
      <c r="K407" s="45"/>
      <c r="L407" s="45"/>
      <c r="M407" s="45"/>
    </row>
    <row r="408" spans="2:13" ht="12.95">
      <c r="B408" s="45"/>
      <c r="K408" s="45"/>
      <c r="L408" s="45"/>
      <c r="M408" s="45"/>
    </row>
    <row r="409" spans="2:13" ht="12.95">
      <c r="B409" s="45"/>
      <c r="K409" s="45"/>
      <c r="L409" s="45"/>
      <c r="M409" s="45"/>
    </row>
    <row r="410" spans="2:13" ht="12.95">
      <c r="B410" s="45"/>
      <c r="K410" s="45"/>
      <c r="L410" s="45"/>
      <c r="M410" s="45"/>
    </row>
    <row r="411" spans="2:13" ht="12.95">
      <c r="B411" s="45"/>
      <c r="K411" s="45"/>
      <c r="L411" s="45"/>
      <c r="M411" s="45"/>
    </row>
    <row r="412" spans="2:13" ht="12.95">
      <c r="B412" s="45"/>
      <c r="K412" s="45"/>
      <c r="L412" s="45"/>
      <c r="M412" s="45"/>
    </row>
    <row r="413" spans="2:13" ht="12.95">
      <c r="B413" s="45"/>
      <c r="K413" s="45"/>
      <c r="L413" s="45"/>
      <c r="M413" s="45"/>
    </row>
    <row r="414" spans="2:13" ht="12.95">
      <c r="B414" s="45"/>
      <c r="K414" s="45"/>
      <c r="L414" s="45"/>
      <c r="M414" s="45"/>
    </row>
    <row r="415" spans="2:13" ht="12.95">
      <c r="B415" s="45"/>
      <c r="K415" s="45"/>
      <c r="L415" s="45"/>
      <c r="M415" s="45"/>
    </row>
    <row r="416" spans="2:13" ht="12.95">
      <c r="B416" s="45"/>
      <c r="K416" s="45"/>
      <c r="L416" s="45"/>
      <c r="M416" s="45"/>
    </row>
    <row r="417" spans="2:13" ht="12.95">
      <c r="B417" s="45"/>
      <c r="K417" s="45"/>
      <c r="L417" s="45"/>
      <c r="M417" s="45"/>
    </row>
    <row r="418" spans="2:13" ht="12.95">
      <c r="B418" s="45"/>
      <c r="K418" s="45"/>
      <c r="L418" s="45"/>
      <c r="M418" s="45"/>
    </row>
    <row r="419" spans="2:13" ht="12.95">
      <c r="B419" s="45"/>
      <c r="K419" s="45"/>
      <c r="L419" s="45"/>
      <c r="M419" s="45"/>
    </row>
    <row r="420" spans="2:13" ht="12.95">
      <c r="B420" s="45"/>
      <c r="K420" s="45"/>
      <c r="L420" s="45"/>
      <c r="M420" s="45"/>
    </row>
    <row r="421" spans="2:13" ht="12.95">
      <c r="B421" s="45"/>
      <c r="K421" s="45"/>
      <c r="L421" s="45"/>
      <c r="M421" s="45"/>
    </row>
    <row r="422" spans="2:13" ht="12.95">
      <c r="B422" s="45"/>
      <c r="K422" s="45"/>
      <c r="L422" s="45"/>
      <c r="M422" s="45"/>
    </row>
    <row r="423" spans="2:13" ht="12.95">
      <c r="B423" s="45"/>
      <c r="K423" s="45"/>
      <c r="L423" s="45"/>
      <c r="M423" s="45"/>
    </row>
    <row r="424" spans="2:13" ht="12.95">
      <c r="B424" s="45"/>
      <c r="K424" s="45"/>
      <c r="L424" s="45"/>
      <c r="M424" s="45"/>
    </row>
    <row r="425" spans="2:13" ht="12.95">
      <c r="B425" s="45"/>
      <c r="K425" s="45"/>
      <c r="L425" s="45"/>
      <c r="M425" s="45"/>
    </row>
    <row r="426" spans="2:13" ht="12.95">
      <c r="B426" s="45"/>
      <c r="K426" s="45"/>
      <c r="L426" s="45"/>
      <c r="M426" s="45"/>
    </row>
    <row r="427" spans="2:13" ht="12.95">
      <c r="B427" s="45"/>
      <c r="K427" s="45"/>
      <c r="L427" s="45"/>
      <c r="M427" s="45"/>
    </row>
    <row r="428" spans="2:13" ht="12.95">
      <c r="B428" s="45"/>
      <c r="K428" s="45"/>
      <c r="L428" s="45"/>
      <c r="M428" s="45"/>
    </row>
    <row r="429" spans="2:13" ht="12.95">
      <c r="B429" s="45"/>
      <c r="K429" s="45"/>
      <c r="L429" s="45"/>
      <c r="M429" s="45"/>
    </row>
    <row r="430" spans="2:13" ht="12.95">
      <c r="B430" s="45"/>
      <c r="K430" s="45"/>
      <c r="L430" s="45"/>
      <c r="M430" s="45"/>
    </row>
    <row r="431" spans="2:13" ht="12.95">
      <c r="B431" s="45"/>
      <c r="K431" s="45"/>
      <c r="L431" s="45"/>
      <c r="M431" s="45"/>
    </row>
    <row r="432" spans="2:13" ht="12.95">
      <c r="B432" s="45"/>
      <c r="K432" s="45"/>
      <c r="L432" s="45"/>
      <c r="M432" s="45"/>
    </row>
    <row r="433" spans="2:13" ht="12.95">
      <c r="B433" s="45"/>
      <c r="K433" s="45"/>
      <c r="L433" s="45"/>
      <c r="M433" s="45"/>
    </row>
    <row r="434" spans="2:13" ht="12.95">
      <c r="B434" s="45"/>
      <c r="K434" s="45"/>
      <c r="L434" s="45"/>
      <c r="M434" s="45"/>
    </row>
    <row r="435" spans="2:13" ht="12.95">
      <c r="B435" s="45"/>
      <c r="K435" s="45"/>
      <c r="L435" s="45"/>
      <c r="M435" s="45"/>
    </row>
    <row r="436" spans="2:13" ht="12.95">
      <c r="B436" s="45"/>
      <c r="K436" s="45"/>
      <c r="L436" s="45"/>
      <c r="M436" s="45"/>
    </row>
    <row r="437" spans="2:13" ht="12.95">
      <c r="B437" s="45"/>
      <c r="K437" s="45"/>
      <c r="L437" s="45"/>
      <c r="M437" s="45"/>
    </row>
    <row r="438" spans="2:13" ht="12.95">
      <c r="B438" s="45"/>
      <c r="K438" s="45"/>
      <c r="L438" s="45"/>
      <c r="M438" s="45"/>
    </row>
    <row r="439" spans="2:13" ht="12.95">
      <c r="B439" s="45"/>
      <c r="K439" s="45"/>
      <c r="L439" s="45"/>
      <c r="M439" s="45"/>
    </row>
    <row r="440" spans="2:13" ht="12.95">
      <c r="B440" s="45"/>
      <c r="K440" s="45"/>
      <c r="L440" s="45"/>
      <c r="M440" s="45"/>
    </row>
    <row r="441" spans="2:13" ht="12.95">
      <c r="B441" s="45"/>
      <c r="K441" s="45"/>
      <c r="L441" s="45"/>
      <c r="M441" s="45"/>
    </row>
    <row r="442" spans="2:13" ht="12.95">
      <c r="B442" s="45"/>
      <c r="K442" s="45"/>
      <c r="L442" s="45"/>
      <c r="M442" s="45"/>
    </row>
    <row r="443" spans="2:13" ht="12.95">
      <c r="B443" s="45"/>
      <c r="K443" s="45"/>
      <c r="L443" s="45"/>
      <c r="M443" s="45"/>
    </row>
    <row r="444" spans="2:13" ht="12.95">
      <c r="B444" s="45"/>
      <c r="K444" s="45"/>
      <c r="L444" s="45"/>
      <c r="M444" s="45"/>
    </row>
    <row r="445" spans="2:13" ht="12.95">
      <c r="B445" s="45"/>
      <c r="K445" s="45"/>
      <c r="L445" s="45"/>
      <c r="M445" s="45"/>
    </row>
    <row r="446" spans="2:13" ht="12.95">
      <c r="B446" s="45"/>
      <c r="K446" s="45"/>
      <c r="L446" s="45"/>
      <c r="M446" s="45"/>
    </row>
    <row r="447" spans="2:13" ht="12.95">
      <c r="B447" s="45"/>
      <c r="K447" s="45"/>
      <c r="L447" s="45"/>
      <c r="M447" s="45"/>
    </row>
    <row r="448" spans="2:13" ht="12.95">
      <c r="B448" s="45"/>
      <c r="K448" s="45"/>
      <c r="L448" s="45"/>
      <c r="M448" s="45"/>
    </row>
    <row r="449" spans="2:13" ht="12.95">
      <c r="B449" s="45"/>
      <c r="K449" s="45"/>
      <c r="L449" s="45"/>
      <c r="M449" s="45"/>
    </row>
    <row r="450" spans="2:13" ht="12.95">
      <c r="B450" s="45"/>
      <c r="K450" s="45"/>
      <c r="L450" s="45"/>
      <c r="M450" s="45"/>
    </row>
    <row r="451" spans="2:13" ht="12.95">
      <c r="B451" s="45"/>
      <c r="K451" s="45"/>
      <c r="L451" s="45"/>
      <c r="M451" s="45"/>
    </row>
    <row r="452" spans="2:13" ht="12.95">
      <c r="B452" s="45"/>
      <c r="K452" s="45"/>
      <c r="L452" s="45"/>
      <c r="M452" s="45"/>
    </row>
    <row r="453" spans="2:13" ht="12.95">
      <c r="B453" s="45"/>
      <c r="K453" s="45"/>
      <c r="L453" s="45"/>
      <c r="M453" s="45"/>
    </row>
    <row r="454" spans="2:13" ht="12.95">
      <c r="B454" s="45"/>
      <c r="K454" s="45"/>
      <c r="L454" s="45"/>
      <c r="M454" s="45"/>
    </row>
    <row r="455" spans="2:13" ht="12.95">
      <c r="B455" s="45"/>
      <c r="K455" s="45"/>
      <c r="L455" s="45"/>
      <c r="M455" s="45"/>
    </row>
    <row r="456" spans="2:13" ht="12.95">
      <c r="B456" s="45"/>
      <c r="K456" s="45"/>
      <c r="L456" s="45"/>
      <c r="M456" s="45"/>
    </row>
    <row r="457" spans="2:13" ht="12.95">
      <c r="B457" s="45"/>
      <c r="K457" s="45"/>
      <c r="L457" s="45"/>
      <c r="M457" s="45"/>
    </row>
    <row r="458" spans="2:13" ht="12.95">
      <c r="B458" s="45"/>
      <c r="K458" s="45"/>
      <c r="L458" s="45"/>
      <c r="M458" s="45"/>
    </row>
    <row r="459" spans="2:13" ht="12.95">
      <c r="B459" s="45"/>
      <c r="K459" s="45"/>
      <c r="L459" s="45"/>
      <c r="M459" s="45"/>
    </row>
    <row r="460" spans="2:13" ht="12.95">
      <c r="B460" s="45"/>
      <c r="K460" s="45"/>
      <c r="L460" s="45"/>
      <c r="M460" s="45"/>
    </row>
    <row r="461" spans="2:13" ht="12.95">
      <c r="B461" s="45"/>
      <c r="K461" s="45"/>
      <c r="L461" s="45"/>
      <c r="M461" s="45"/>
    </row>
    <row r="462" spans="2:13" ht="12.95">
      <c r="B462" s="45"/>
      <c r="K462" s="45"/>
      <c r="L462" s="45"/>
      <c r="M462" s="45"/>
    </row>
    <row r="463" spans="2:13" ht="12.95">
      <c r="B463" s="45"/>
      <c r="K463" s="45"/>
      <c r="L463" s="45"/>
      <c r="M463" s="45"/>
    </row>
    <row r="464" spans="2:13" ht="12.95">
      <c r="B464" s="45"/>
      <c r="K464" s="45"/>
      <c r="L464" s="45"/>
      <c r="M464" s="45"/>
    </row>
    <row r="465" spans="2:13" ht="12.95">
      <c r="B465" s="45"/>
      <c r="K465" s="45"/>
      <c r="L465" s="45"/>
      <c r="M465" s="45"/>
    </row>
    <row r="466" spans="2:13" ht="12.95">
      <c r="B466" s="45"/>
      <c r="K466" s="45"/>
      <c r="L466" s="45"/>
      <c r="M466" s="45"/>
    </row>
    <row r="467" spans="2:13" ht="12.95">
      <c r="B467" s="45"/>
      <c r="K467" s="45"/>
      <c r="L467" s="45"/>
      <c r="M467" s="45"/>
    </row>
    <row r="468" spans="2:13" ht="12.95">
      <c r="B468" s="45"/>
      <c r="K468" s="45"/>
      <c r="L468" s="45"/>
      <c r="M468" s="45"/>
    </row>
    <row r="469" spans="2:13" ht="12.95">
      <c r="B469" s="45"/>
      <c r="K469" s="45"/>
      <c r="L469" s="45"/>
      <c r="M469" s="45"/>
    </row>
    <row r="470" spans="2:13" ht="12.95">
      <c r="B470" s="45"/>
      <c r="K470" s="45"/>
      <c r="L470" s="45"/>
      <c r="M470" s="45"/>
    </row>
    <row r="471" spans="2:13" ht="12.95">
      <c r="B471" s="45"/>
      <c r="K471" s="45"/>
      <c r="L471" s="45"/>
      <c r="M471" s="45"/>
    </row>
    <row r="472" spans="2:13" ht="12.95">
      <c r="B472" s="45"/>
      <c r="K472" s="45"/>
      <c r="L472" s="45"/>
      <c r="M472" s="45"/>
    </row>
    <row r="473" spans="2:13" ht="12.95">
      <c r="B473" s="45"/>
      <c r="K473" s="45"/>
      <c r="L473" s="45"/>
      <c r="M473" s="45"/>
    </row>
    <row r="474" spans="2:13" ht="12.95">
      <c r="B474" s="45"/>
      <c r="K474" s="45"/>
      <c r="L474" s="45"/>
      <c r="M474" s="45"/>
    </row>
    <row r="475" spans="2:13" ht="12.95">
      <c r="B475" s="45"/>
      <c r="K475" s="45"/>
      <c r="L475" s="45"/>
      <c r="M475" s="45"/>
    </row>
    <row r="476" spans="2:13" ht="12.95">
      <c r="B476" s="45"/>
      <c r="K476" s="45"/>
      <c r="L476" s="45"/>
      <c r="M476" s="45"/>
    </row>
    <row r="477" spans="2:13" ht="12.95">
      <c r="B477" s="45"/>
      <c r="K477" s="45"/>
      <c r="L477" s="45"/>
      <c r="M477" s="45"/>
    </row>
    <row r="478" spans="2:13" ht="12.95">
      <c r="B478" s="45"/>
      <c r="K478" s="45"/>
      <c r="L478" s="45"/>
      <c r="M478" s="45"/>
    </row>
    <row r="479" spans="2:13" ht="12.95">
      <c r="B479" s="45"/>
      <c r="K479" s="45"/>
      <c r="L479" s="45"/>
      <c r="M479" s="45"/>
    </row>
    <row r="480" spans="2:13" ht="12.95">
      <c r="B480" s="45"/>
      <c r="K480" s="45"/>
      <c r="L480" s="45"/>
      <c r="M480" s="45"/>
    </row>
    <row r="481" spans="2:13" ht="12.95">
      <c r="B481" s="45"/>
      <c r="K481" s="45"/>
      <c r="L481" s="45"/>
      <c r="M481" s="45"/>
    </row>
    <row r="482" spans="2:13" ht="12.95">
      <c r="B482" s="45"/>
      <c r="K482" s="45"/>
      <c r="L482" s="45"/>
      <c r="M482" s="45"/>
    </row>
    <row r="483" spans="2:13" ht="12.95">
      <c r="B483" s="45"/>
      <c r="K483" s="45"/>
      <c r="L483" s="45"/>
      <c r="M483" s="45"/>
    </row>
    <row r="484" spans="2:13" ht="12.95">
      <c r="B484" s="45"/>
      <c r="K484" s="45"/>
      <c r="L484" s="45"/>
      <c r="M484" s="45"/>
    </row>
    <row r="485" spans="2:13" ht="12.95">
      <c r="B485" s="45"/>
      <c r="K485" s="45"/>
      <c r="L485" s="45"/>
      <c r="M485" s="45"/>
    </row>
    <row r="486" spans="2:13" ht="12.95">
      <c r="B486" s="45"/>
      <c r="K486" s="45"/>
      <c r="L486" s="45"/>
      <c r="M486" s="45"/>
    </row>
    <row r="487" spans="2:13" ht="12.95">
      <c r="B487" s="45"/>
      <c r="K487" s="45"/>
      <c r="L487" s="45"/>
      <c r="M487" s="45"/>
    </row>
    <row r="488" spans="2:13" ht="12.95">
      <c r="B488" s="45"/>
      <c r="K488" s="45"/>
      <c r="L488" s="45"/>
      <c r="M488" s="45"/>
    </row>
    <row r="489" spans="2:13" ht="12.95">
      <c r="B489" s="45"/>
      <c r="K489" s="45"/>
      <c r="L489" s="45"/>
      <c r="M489" s="45"/>
    </row>
    <row r="490" spans="2:13" ht="12.95">
      <c r="B490" s="45"/>
      <c r="K490" s="45"/>
      <c r="L490" s="45"/>
      <c r="M490" s="45"/>
    </row>
    <row r="491" spans="2:13" ht="12.95">
      <c r="B491" s="45"/>
      <c r="K491" s="45"/>
      <c r="L491" s="45"/>
      <c r="M491" s="45"/>
    </row>
    <row r="492" spans="2:13" ht="12.95">
      <c r="B492" s="45"/>
      <c r="K492" s="45"/>
      <c r="L492" s="45"/>
      <c r="M492" s="45"/>
    </row>
    <row r="493" spans="2:13" ht="12.95">
      <c r="B493" s="45"/>
      <c r="K493" s="45"/>
      <c r="L493" s="45"/>
      <c r="M493" s="45"/>
    </row>
    <row r="494" spans="2:13" ht="12.95">
      <c r="B494" s="45"/>
      <c r="K494" s="45"/>
      <c r="L494" s="45"/>
      <c r="M494" s="45"/>
    </row>
    <row r="495" spans="2:13" ht="12.95">
      <c r="B495" s="45"/>
      <c r="K495" s="45"/>
      <c r="L495" s="45"/>
      <c r="M495" s="45"/>
    </row>
    <row r="496" spans="2:13" ht="12.95">
      <c r="B496" s="45"/>
      <c r="K496" s="45"/>
      <c r="L496" s="45"/>
      <c r="M496" s="45"/>
    </row>
    <row r="497" spans="2:13" ht="12.95">
      <c r="B497" s="45"/>
      <c r="K497" s="45"/>
      <c r="L497" s="45"/>
      <c r="M497" s="45"/>
    </row>
    <row r="498" spans="2:13" ht="12.95">
      <c r="B498" s="45"/>
      <c r="K498" s="45"/>
      <c r="L498" s="45"/>
      <c r="M498" s="45"/>
    </row>
    <row r="499" spans="2:13" ht="12.95">
      <c r="B499" s="45"/>
      <c r="K499" s="45"/>
      <c r="L499" s="45"/>
      <c r="M499" s="45"/>
    </row>
    <row r="500" spans="2:13" ht="12.95">
      <c r="B500" s="45"/>
      <c r="K500" s="45"/>
      <c r="L500" s="45"/>
      <c r="M500" s="45"/>
    </row>
    <row r="501" spans="2:13" ht="12.95">
      <c r="B501" s="45"/>
      <c r="K501" s="45"/>
      <c r="L501" s="45"/>
      <c r="M501" s="45"/>
    </row>
    <row r="502" spans="2:13" ht="12.95">
      <c r="B502" s="45"/>
      <c r="K502" s="45"/>
      <c r="L502" s="45"/>
      <c r="M502" s="45"/>
    </row>
    <row r="503" spans="2:13" ht="12.95">
      <c r="B503" s="45"/>
      <c r="K503" s="45"/>
      <c r="L503" s="45"/>
      <c r="M503" s="45"/>
    </row>
    <row r="504" spans="2:13" ht="12.95">
      <c r="B504" s="45"/>
      <c r="K504" s="45"/>
      <c r="L504" s="45"/>
      <c r="M504" s="45"/>
    </row>
    <row r="505" spans="2:13" ht="12.95">
      <c r="B505" s="45"/>
      <c r="K505" s="45"/>
      <c r="L505" s="45"/>
      <c r="M505" s="45"/>
    </row>
    <row r="506" spans="2:13" ht="12.95">
      <c r="B506" s="45"/>
      <c r="K506" s="45"/>
      <c r="L506" s="45"/>
      <c r="M506" s="45"/>
    </row>
    <row r="507" spans="2:13" ht="12.95">
      <c r="B507" s="45"/>
      <c r="K507" s="45"/>
      <c r="L507" s="45"/>
      <c r="M507" s="45"/>
    </row>
    <row r="508" spans="2:13" ht="12.95">
      <c r="B508" s="45"/>
      <c r="K508" s="45"/>
      <c r="L508" s="45"/>
      <c r="M508" s="45"/>
    </row>
    <row r="509" spans="2:13" ht="12.95">
      <c r="B509" s="45"/>
      <c r="K509" s="45"/>
      <c r="L509" s="45"/>
      <c r="M509" s="45"/>
    </row>
    <row r="510" spans="2:13" ht="12.95">
      <c r="B510" s="45"/>
      <c r="K510" s="45"/>
      <c r="L510" s="45"/>
      <c r="M510" s="45"/>
    </row>
    <row r="511" spans="2:13" ht="12.95">
      <c r="B511" s="45"/>
      <c r="K511" s="45"/>
      <c r="L511" s="45"/>
      <c r="M511" s="45"/>
    </row>
    <row r="512" spans="2:13" ht="12.95">
      <c r="B512" s="45"/>
      <c r="K512" s="45"/>
      <c r="L512" s="45"/>
      <c r="M512" s="45"/>
    </row>
    <row r="513" spans="2:13" ht="12.95">
      <c r="B513" s="45"/>
      <c r="K513" s="45"/>
      <c r="L513" s="45"/>
      <c r="M513" s="45"/>
    </row>
    <row r="514" spans="2:13" ht="12.95">
      <c r="B514" s="45"/>
      <c r="K514" s="45"/>
      <c r="L514" s="45"/>
      <c r="M514" s="45"/>
    </row>
    <row r="515" spans="2:13" ht="12.95">
      <c r="B515" s="45"/>
      <c r="K515" s="45"/>
      <c r="L515" s="45"/>
      <c r="M515" s="45"/>
    </row>
    <row r="516" spans="2:13" ht="12.95">
      <c r="B516" s="45"/>
      <c r="K516" s="45"/>
      <c r="L516" s="45"/>
      <c r="M516" s="45"/>
    </row>
    <row r="517" spans="2:13" ht="12.95">
      <c r="B517" s="45"/>
      <c r="K517" s="45"/>
      <c r="L517" s="45"/>
      <c r="M517" s="45"/>
    </row>
    <row r="518" spans="2:13" ht="12.95">
      <c r="B518" s="45"/>
      <c r="K518" s="45"/>
      <c r="L518" s="45"/>
      <c r="M518" s="45"/>
    </row>
    <row r="519" spans="2:13" ht="12.95">
      <c r="B519" s="45"/>
      <c r="K519" s="45"/>
      <c r="L519" s="45"/>
      <c r="M519" s="45"/>
    </row>
    <row r="520" spans="2:13" ht="12.95">
      <c r="B520" s="45"/>
      <c r="K520" s="45"/>
      <c r="L520" s="45"/>
      <c r="M520" s="45"/>
    </row>
    <row r="521" spans="2:13" ht="12.95">
      <c r="B521" s="45"/>
      <c r="K521" s="45"/>
      <c r="L521" s="45"/>
      <c r="M521" s="45"/>
    </row>
    <row r="522" spans="2:13" ht="12.95">
      <c r="B522" s="45"/>
      <c r="K522" s="45"/>
      <c r="L522" s="45"/>
      <c r="M522" s="45"/>
    </row>
    <row r="523" spans="2:13" ht="12.95">
      <c r="B523" s="45"/>
      <c r="K523" s="45"/>
      <c r="L523" s="45"/>
      <c r="M523" s="45"/>
    </row>
    <row r="524" spans="2:13" ht="12.95">
      <c r="B524" s="45"/>
      <c r="K524" s="45"/>
      <c r="L524" s="45"/>
      <c r="M524" s="45"/>
    </row>
    <row r="525" spans="2:13" ht="12.95">
      <c r="B525" s="45"/>
      <c r="K525" s="45"/>
      <c r="L525" s="45"/>
      <c r="M525" s="45"/>
    </row>
    <row r="526" spans="2:13" ht="12.95">
      <c r="B526" s="45"/>
      <c r="K526" s="45"/>
      <c r="L526" s="45"/>
      <c r="M526" s="45"/>
    </row>
    <row r="527" spans="2:13" ht="12.95">
      <c r="B527" s="45"/>
      <c r="K527" s="45"/>
      <c r="L527" s="45"/>
      <c r="M527" s="45"/>
    </row>
    <row r="528" spans="2:13" ht="12.95">
      <c r="B528" s="45"/>
      <c r="K528" s="45"/>
      <c r="L528" s="45"/>
      <c r="M528" s="45"/>
    </row>
    <row r="529" spans="2:13" ht="12.95">
      <c r="B529" s="45"/>
      <c r="K529" s="45"/>
      <c r="L529" s="45"/>
      <c r="M529" s="45"/>
    </row>
    <row r="530" spans="2:13" ht="12.95">
      <c r="B530" s="45"/>
      <c r="K530" s="45"/>
      <c r="L530" s="45"/>
      <c r="M530" s="45"/>
    </row>
    <row r="531" spans="2:13" ht="12.95">
      <c r="B531" s="45"/>
      <c r="K531" s="45"/>
      <c r="L531" s="45"/>
      <c r="M531" s="45"/>
    </row>
    <row r="532" spans="2:13" ht="12.95">
      <c r="B532" s="45"/>
      <c r="K532" s="45"/>
      <c r="L532" s="45"/>
      <c r="M532" s="45"/>
    </row>
    <row r="533" spans="2:13" ht="12.95">
      <c r="B533" s="45"/>
      <c r="K533" s="45"/>
      <c r="L533" s="45"/>
      <c r="M533" s="45"/>
    </row>
    <row r="534" spans="2:13" ht="12.95">
      <c r="B534" s="45"/>
      <c r="K534" s="45"/>
      <c r="L534" s="45"/>
      <c r="M534" s="45"/>
    </row>
    <row r="535" spans="2:13" ht="12.95">
      <c r="B535" s="45"/>
      <c r="K535" s="45"/>
      <c r="L535" s="45"/>
      <c r="M535" s="45"/>
    </row>
    <row r="536" spans="2:13" ht="12.95">
      <c r="B536" s="45"/>
      <c r="K536" s="45"/>
      <c r="L536" s="45"/>
      <c r="M536" s="45"/>
    </row>
    <row r="537" spans="2:13" ht="12.95">
      <c r="B537" s="45"/>
      <c r="K537" s="45"/>
      <c r="L537" s="45"/>
      <c r="M537" s="45"/>
    </row>
    <row r="538" spans="2:13" ht="12.95">
      <c r="B538" s="45"/>
      <c r="K538" s="45"/>
      <c r="L538" s="45"/>
      <c r="M538" s="45"/>
    </row>
    <row r="539" spans="2:13" ht="12.95">
      <c r="B539" s="45"/>
      <c r="K539" s="45"/>
      <c r="L539" s="45"/>
      <c r="M539" s="45"/>
    </row>
    <row r="540" spans="2:13" ht="12.95">
      <c r="B540" s="45"/>
      <c r="K540" s="45"/>
      <c r="L540" s="45"/>
      <c r="M540" s="45"/>
    </row>
    <row r="541" spans="2:13" ht="12.95">
      <c r="B541" s="45"/>
      <c r="K541" s="45"/>
      <c r="L541" s="45"/>
      <c r="M541" s="45"/>
    </row>
    <row r="542" spans="2:13" ht="12.95">
      <c r="B542" s="45"/>
      <c r="K542" s="45"/>
      <c r="L542" s="45"/>
      <c r="M542" s="45"/>
    </row>
    <row r="543" spans="2:13" ht="12.95">
      <c r="B543" s="45"/>
      <c r="K543" s="45"/>
      <c r="L543" s="45"/>
      <c r="M543" s="45"/>
    </row>
    <row r="544" spans="2:13" ht="12.95">
      <c r="B544" s="45"/>
      <c r="K544" s="45"/>
      <c r="L544" s="45"/>
      <c r="M544" s="45"/>
    </row>
    <row r="545" spans="2:13" ht="12.95">
      <c r="B545" s="45"/>
      <c r="K545" s="45"/>
      <c r="L545" s="45"/>
      <c r="M545" s="45"/>
    </row>
    <row r="546" spans="2:13" ht="12.95">
      <c r="B546" s="45"/>
      <c r="K546" s="45"/>
      <c r="L546" s="45"/>
      <c r="M546" s="45"/>
    </row>
    <row r="547" spans="2:13" ht="12.95">
      <c r="B547" s="45"/>
      <c r="K547" s="45"/>
      <c r="L547" s="45"/>
      <c r="M547" s="45"/>
    </row>
    <row r="548" spans="2:13" ht="12.95">
      <c r="B548" s="45"/>
      <c r="K548" s="45"/>
      <c r="L548" s="45"/>
      <c r="M548" s="45"/>
    </row>
    <row r="549" spans="2:13" ht="12.95">
      <c r="B549" s="45"/>
      <c r="K549" s="45"/>
      <c r="L549" s="45"/>
      <c r="M549" s="45"/>
    </row>
    <row r="550" spans="2:13" ht="12.95">
      <c r="B550" s="45"/>
      <c r="K550" s="45"/>
      <c r="L550" s="45"/>
      <c r="M550" s="45"/>
    </row>
    <row r="551" spans="2:13" ht="12.95">
      <c r="B551" s="45"/>
      <c r="K551" s="45"/>
      <c r="L551" s="45"/>
      <c r="M551" s="45"/>
    </row>
    <row r="552" spans="2:13" ht="12.95">
      <c r="B552" s="45"/>
      <c r="K552" s="45"/>
      <c r="L552" s="45"/>
      <c r="M552" s="45"/>
    </row>
    <row r="553" spans="2:13" ht="12.95">
      <c r="B553" s="45"/>
      <c r="K553" s="45"/>
      <c r="L553" s="45"/>
      <c r="M553" s="45"/>
    </row>
    <row r="554" spans="2:13" ht="12.95">
      <c r="B554" s="45"/>
      <c r="K554" s="45"/>
      <c r="L554" s="45"/>
      <c r="M554" s="45"/>
    </row>
    <row r="555" spans="2:13" ht="12.95">
      <c r="B555" s="45"/>
      <c r="K555" s="45"/>
      <c r="L555" s="45"/>
      <c r="M555" s="45"/>
    </row>
    <row r="556" spans="2:13" ht="12.95">
      <c r="B556" s="45"/>
      <c r="K556" s="45"/>
      <c r="L556" s="45"/>
      <c r="M556" s="45"/>
    </row>
    <row r="557" spans="2:13" ht="12.95">
      <c r="B557" s="45"/>
      <c r="K557" s="45"/>
      <c r="L557" s="45"/>
      <c r="M557" s="45"/>
    </row>
    <row r="558" spans="2:13" ht="12.95">
      <c r="B558" s="45"/>
      <c r="K558" s="45"/>
      <c r="L558" s="45"/>
      <c r="M558" s="45"/>
    </row>
    <row r="559" spans="2:13" ht="12.95">
      <c r="B559" s="45"/>
      <c r="K559" s="45"/>
      <c r="L559" s="45"/>
      <c r="M559" s="45"/>
    </row>
    <row r="560" spans="2:13" ht="12.95">
      <c r="B560" s="45"/>
      <c r="K560" s="45"/>
      <c r="L560" s="45"/>
      <c r="M560" s="45"/>
    </row>
    <row r="561" spans="2:13" ht="12.95">
      <c r="B561" s="45"/>
      <c r="K561" s="45"/>
      <c r="L561" s="45"/>
      <c r="M561" s="45"/>
    </row>
    <row r="562" spans="2:13" ht="12.95">
      <c r="B562" s="45"/>
      <c r="K562" s="45"/>
      <c r="L562" s="45"/>
      <c r="M562" s="45"/>
    </row>
    <row r="563" spans="2:13" ht="12.95">
      <c r="B563" s="45"/>
      <c r="K563" s="45"/>
      <c r="L563" s="45"/>
      <c r="M563" s="45"/>
    </row>
    <row r="564" spans="2:13" ht="12.95">
      <c r="B564" s="45"/>
      <c r="K564" s="45"/>
      <c r="L564" s="45"/>
      <c r="M564" s="45"/>
    </row>
    <row r="565" spans="2:13" ht="12.95">
      <c r="B565" s="45"/>
      <c r="K565" s="45"/>
      <c r="L565" s="45"/>
      <c r="M565" s="45"/>
    </row>
    <row r="566" spans="2:13" ht="12.95">
      <c r="B566" s="45"/>
      <c r="K566" s="45"/>
      <c r="L566" s="45"/>
      <c r="M566" s="45"/>
    </row>
    <row r="567" spans="2:13" ht="12.95">
      <c r="B567" s="45"/>
      <c r="K567" s="45"/>
      <c r="L567" s="45"/>
      <c r="M567" s="45"/>
    </row>
    <row r="568" spans="2:13" ht="12.95">
      <c r="B568" s="45"/>
      <c r="K568" s="45"/>
      <c r="L568" s="45"/>
      <c r="M568" s="45"/>
    </row>
    <row r="569" spans="2:13" ht="12.95">
      <c r="B569" s="45"/>
      <c r="K569" s="45"/>
      <c r="L569" s="45"/>
      <c r="M569" s="45"/>
    </row>
    <row r="570" spans="2:13" ht="12.95">
      <c r="B570" s="45"/>
      <c r="K570" s="45"/>
      <c r="L570" s="45"/>
      <c r="M570" s="45"/>
    </row>
    <row r="571" spans="2:13" ht="12.95">
      <c r="B571" s="45"/>
      <c r="K571" s="45"/>
      <c r="L571" s="45"/>
      <c r="M571" s="45"/>
    </row>
    <row r="572" spans="2:13" ht="12.95">
      <c r="B572" s="45"/>
      <c r="K572" s="45"/>
      <c r="L572" s="45"/>
      <c r="M572" s="45"/>
    </row>
    <row r="573" spans="2:13" ht="12.95">
      <c r="B573" s="45"/>
      <c r="K573" s="45"/>
      <c r="L573" s="45"/>
      <c r="M573" s="45"/>
    </row>
    <row r="574" spans="2:13" ht="12.95">
      <c r="B574" s="45"/>
      <c r="K574" s="45"/>
      <c r="L574" s="45"/>
      <c r="M574" s="45"/>
    </row>
    <row r="575" spans="2:13" ht="12.95">
      <c r="B575" s="45"/>
      <c r="K575" s="45"/>
      <c r="L575" s="45"/>
      <c r="M575" s="45"/>
    </row>
    <row r="576" spans="2:13" ht="12.95">
      <c r="B576" s="45"/>
      <c r="K576" s="45"/>
      <c r="L576" s="45"/>
      <c r="M576" s="45"/>
    </row>
    <row r="577" spans="2:13" ht="12.95">
      <c r="B577" s="45"/>
      <c r="K577" s="45"/>
      <c r="L577" s="45"/>
      <c r="M577" s="45"/>
    </row>
    <row r="578" spans="2:13" ht="12.95">
      <c r="B578" s="45"/>
      <c r="K578" s="45"/>
      <c r="L578" s="45"/>
      <c r="M578" s="45"/>
    </row>
    <row r="579" spans="2:13" ht="12.95">
      <c r="B579" s="45"/>
      <c r="K579" s="45"/>
      <c r="L579" s="45"/>
      <c r="M579" s="45"/>
    </row>
    <row r="580" spans="2:13" ht="12.95">
      <c r="B580" s="45"/>
      <c r="K580" s="45"/>
      <c r="L580" s="45"/>
      <c r="M580" s="45"/>
    </row>
    <row r="581" spans="2:13" ht="12.95">
      <c r="B581" s="45"/>
      <c r="K581" s="45"/>
      <c r="L581" s="45"/>
      <c r="M581" s="45"/>
    </row>
    <row r="582" spans="2:13" ht="12.95">
      <c r="B582" s="45"/>
      <c r="K582" s="45"/>
      <c r="L582" s="45"/>
      <c r="M582" s="45"/>
    </row>
    <row r="583" spans="2:13" ht="12.95">
      <c r="B583" s="45"/>
      <c r="K583" s="45"/>
      <c r="L583" s="45"/>
      <c r="M583" s="45"/>
    </row>
    <row r="584" spans="2:13" ht="12.95">
      <c r="B584" s="45"/>
      <c r="K584" s="45"/>
      <c r="L584" s="45"/>
      <c r="M584" s="45"/>
    </row>
    <row r="585" spans="2:13" ht="12.95">
      <c r="B585" s="45"/>
      <c r="K585" s="45"/>
      <c r="L585" s="45"/>
      <c r="M585" s="45"/>
    </row>
    <row r="586" spans="2:13" ht="12.95">
      <c r="B586" s="45"/>
      <c r="K586" s="45"/>
      <c r="L586" s="45"/>
      <c r="M586" s="45"/>
    </row>
    <row r="587" spans="2:13" ht="12.95">
      <c r="B587" s="45"/>
      <c r="K587" s="45"/>
      <c r="L587" s="45"/>
      <c r="M587" s="45"/>
    </row>
    <row r="588" spans="2:13" ht="12.95">
      <c r="B588" s="45"/>
      <c r="K588" s="45"/>
      <c r="L588" s="45"/>
      <c r="M588" s="45"/>
    </row>
    <row r="589" spans="2:13" ht="12.95">
      <c r="B589" s="45"/>
      <c r="K589" s="45"/>
      <c r="L589" s="45"/>
      <c r="M589" s="45"/>
    </row>
    <row r="590" spans="2:13" ht="12.95">
      <c r="B590" s="45"/>
      <c r="K590" s="45"/>
      <c r="L590" s="45"/>
      <c r="M590" s="45"/>
    </row>
    <row r="591" spans="2:13" ht="12.95">
      <c r="B591" s="45"/>
      <c r="K591" s="45"/>
      <c r="L591" s="45"/>
      <c r="M591" s="45"/>
    </row>
    <row r="592" spans="2:13" ht="12.95">
      <c r="B592" s="45"/>
      <c r="K592" s="45"/>
      <c r="L592" s="45"/>
      <c r="M592" s="45"/>
    </row>
    <row r="593" spans="2:13" ht="12.95">
      <c r="B593" s="45"/>
      <c r="K593" s="45"/>
      <c r="L593" s="45"/>
      <c r="M593" s="45"/>
    </row>
    <row r="594" spans="2:13" ht="12.95">
      <c r="B594" s="45"/>
      <c r="K594" s="45"/>
      <c r="L594" s="45"/>
      <c r="M594" s="45"/>
    </row>
    <row r="595" spans="2:13" ht="12.95">
      <c r="B595" s="45"/>
      <c r="K595" s="45"/>
      <c r="L595" s="45"/>
      <c r="M595" s="45"/>
    </row>
    <row r="596" spans="2:13" ht="12.95">
      <c r="B596" s="45"/>
      <c r="K596" s="45"/>
      <c r="L596" s="45"/>
      <c r="M596" s="45"/>
    </row>
    <row r="597" spans="2:13" ht="12.95">
      <c r="B597" s="45"/>
      <c r="K597" s="45"/>
      <c r="L597" s="45"/>
      <c r="M597" s="45"/>
    </row>
    <row r="598" spans="2:13" ht="12.95">
      <c r="B598" s="45"/>
      <c r="K598" s="45"/>
      <c r="L598" s="45"/>
      <c r="M598" s="45"/>
    </row>
    <row r="599" spans="2:13" ht="12.95">
      <c r="B599" s="45"/>
      <c r="K599" s="45"/>
      <c r="L599" s="45"/>
      <c r="M599" s="45"/>
    </row>
    <row r="600" spans="2:13" ht="12.95">
      <c r="B600" s="45"/>
      <c r="K600" s="45"/>
      <c r="L600" s="45"/>
      <c r="M600" s="45"/>
    </row>
    <row r="601" spans="2:13" ht="12.95">
      <c r="B601" s="45"/>
      <c r="K601" s="45"/>
      <c r="L601" s="45"/>
      <c r="M601" s="45"/>
    </row>
    <row r="602" spans="2:13" ht="12.95">
      <c r="B602" s="45"/>
      <c r="K602" s="45"/>
      <c r="L602" s="45"/>
      <c r="M602" s="45"/>
    </row>
    <row r="603" spans="2:13" ht="12.95">
      <c r="B603" s="45"/>
      <c r="K603" s="45"/>
      <c r="L603" s="45"/>
      <c r="M603" s="45"/>
    </row>
    <row r="604" spans="2:13" ht="12.95">
      <c r="B604" s="45"/>
      <c r="K604" s="45"/>
      <c r="L604" s="45"/>
      <c r="M604" s="45"/>
    </row>
    <row r="605" spans="2:13" ht="12.95">
      <c r="B605" s="45"/>
      <c r="K605" s="45"/>
      <c r="L605" s="45"/>
      <c r="M605" s="45"/>
    </row>
    <row r="606" spans="2:13" ht="12.95">
      <c r="B606" s="45"/>
      <c r="K606" s="45"/>
      <c r="L606" s="45"/>
      <c r="M606" s="45"/>
    </row>
    <row r="607" spans="2:13" ht="12.95">
      <c r="B607" s="45"/>
      <c r="K607" s="45"/>
      <c r="L607" s="45"/>
      <c r="M607" s="45"/>
    </row>
    <row r="608" spans="2:13" ht="12.95">
      <c r="B608" s="45"/>
      <c r="K608" s="45"/>
      <c r="L608" s="45"/>
      <c r="M608" s="45"/>
    </row>
    <row r="609" spans="2:13" ht="12.95">
      <c r="B609" s="45"/>
      <c r="K609" s="45"/>
      <c r="L609" s="45"/>
      <c r="M609" s="45"/>
    </row>
    <row r="610" spans="2:13" ht="12.95">
      <c r="B610" s="45"/>
      <c r="K610" s="45"/>
      <c r="L610" s="45"/>
      <c r="M610" s="45"/>
    </row>
    <row r="611" spans="2:13" ht="12.95">
      <c r="B611" s="45"/>
      <c r="K611" s="45"/>
      <c r="L611" s="45"/>
      <c r="M611" s="45"/>
    </row>
    <row r="612" spans="2:13" ht="12.95">
      <c r="B612" s="45"/>
      <c r="K612" s="45"/>
      <c r="L612" s="45"/>
      <c r="M612" s="45"/>
    </row>
    <row r="613" spans="2:13" ht="12.95">
      <c r="B613" s="45"/>
      <c r="K613" s="45"/>
      <c r="L613" s="45"/>
      <c r="M613" s="45"/>
    </row>
    <row r="614" spans="2:13" ht="12.95">
      <c r="B614" s="45"/>
      <c r="K614" s="45"/>
      <c r="L614" s="45"/>
      <c r="M614" s="45"/>
    </row>
    <row r="615" spans="2:13" ht="12.95">
      <c r="B615" s="45"/>
      <c r="K615" s="45"/>
      <c r="L615" s="45"/>
      <c r="M615" s="45"/>
    </row>
    <row r="616" spans="2:13" ht="12.95">
      <c r="B616" s="45"/>
      <c r="K616" s="45"/>
      <c r="L616" s="45"/>
      <c r="M616" s="45"/>
    </row>
    <row r="617" spans="2:13" ht="12.95">
      <c r="B617" s="45"/>
      <c r="K617" s="45"/>
      <c r="L617" s="45"/>
      <c r="M617" s="45"/>
    </row>
    <row r="618" spans="2:13" ht="12.95">
      <c r="B618" s="45"/>
      <c r="K618" s="45"/>
      <c r="L618" s="45"/>
      <c r="M618" s="45"/>
    </row>
    <row r="619" spans="2:13" ht="12.95">
      <c r="B619" s="45"/>
      <c r="K619" s="45"/>
      <c r="L619" s="45"/>
      <c r="M619" s="45"/>
    </row>
    <row r="620" spans="2:13" ht="12.95">
      <c r="B620" s="45"/>
      <c r="K620" s="45"/>
      <c r="L620" s="45"/>
      <c r="M620" s="45"/>
    </row>
    <row r="621" spans="2:13" ht="12.95">
      <c r="B621" s="45"/>
      <c r="K621" s="45"/>
      <c r="L621" s="45"/>
      <c r="M621" s="45"/>
    </row>
    <row r="622" spans="2:13" ht="12.95">
      <c r="B622" s="45"/>
      <c r="K622" s="45"/>
      <c r="L622" s="45"/>
      <c r="M622" s="45"/>
    </row>
    <row r="623" spans="2:13" ht="12.95">
      <c r="B623" s="45"/>
      <c r="K623" s="45"/>
      <c r="L623" s="45"/>
      <c r="M623" s="45"/>
    </row>
    <row r="624" spans="2:13" ht="12.95">
      <c r="B624" s="45"/>
      <c r="K624" s="45"/>
      <c r="L624" s="45"/>
      <c r="M624" s="45"/>
    </row>
    <row r="625" spans="2:13" ht="12.95">
      <c r="B625" s="45"/>
      <c r="K625" s="45"/>
      <c r="L625" s="45"/>
      <c r="M625" s="45"/>
    </row>
    <row r="626" spans="2:13" ht="12.95">
      <c r="B626" s="45"/>
      <c r="K626" s="45"/>
      <c r="L626" s="45"/>
      <c r="M626" s="45"/>
    </row>
    <row r="627" spans="2:13" ht="12.95">
      <c r="B627" s="45"/>
      <c r="K627" s="45"/>
      <c r="L627" s="45"/>
      <c r="M627" s="45"/>
    </row>
    <row r="628" spans="2:13" ht="12.95">
      <c r="B628" s="45"/>
      <c r="K628" s="45"/>
      <c r="L628" s="45"/>
      <c r="M628" s="45"/>
    </row>
    <row r="629" spans="2:13" ht="12.95">
      <c r="B629" s="45"/>
      <c r="K629" s="45"/>
      <c r="L629" s="45"/>
      <c r="M629" s="45"/>
    </row>
    <row r="630" spans="2:13" ht="12.95">
      <c r="B630" s="45"/>
      <c r="K630" s="45"/>
      <c r="L630" s="45"/>
      <c r="M630" s="45"/>
    </row>
    <row r="631" spans="2:13" ht="12.95">
      <c r="B631" s="45"/>
      <c r="K631" s="45"/>
      <c r="L631" s="45"/>
      <c r="M631" s="45"/>
    </row>
    <row r="632" spans="2:13" ht="12.95">
      <c r="B632" s="45"/>
      <c r="K632" s="45"/>
      <c r="L632" s="45"/>
      <c r="M632" s="45"/>
    </row>
    <row r="633" spans="2:13" ht="12.95">
      <c r="B633" s="45"/>
      <c r="K633" s="45"/>
      <c r="L633" s="45"/>
      <c r="M633" s="45"/>
    </row>
    <row r="634" spans="2:13" ht="12.95">
      <c r="B634" s="45"/>
      <c r="K634" s="45"/>
      <c r="L634" s="45"/>
      <c r="M634" s="45"/>
    </row>
    <row r="635" spans="2:13" ht="12.95">
      <c r="B635" s="45"/>
      <c r="K635" s="45"/>
      <c r="L635" s="45"/>
      <c r="M635" s="45"/>
    </row>
    <row r="636" spans="2:13" ht="12.95">
      <c r="B636" s="45"/>
      <c r="K636" s="45"/>
      <c r="L636" s="45"/>
      <c r="M636" s="45"/>
    </row>
    <row r="637" spans="2:13" ht="12.95">
      <c r="B637" s="45"/>
      <c r="K637" s="45"/>
      <c r="L637" s="45"/>
      <c r="M637" s="45"/>
    </row>
    <row r="638" spans="2:13" ht="12.95">
      <c r="B638" s="45"/>
      <c r="K638" s="45"/>
      <c r="L638" s="45"/>
      <c r="M638" s="45"/>
    </row>
    <row r="639" spans="2:13" ht="12.95">
      <c r="B639" s="45"/>
      <c r="K639" s="45"/>
      <c r="L639" s="45"/>
      <c r="M639" s="45"/>
    </row>
    <row r="640" spans="2:13" ht="12.95">
      <c r="B640" s="45"/>
      <c r="K640" s="45"/>
      <c r="L640" s="45"/>
      <c r="M640" s="45"/>
    </row>
    <row r="641" spans="2:13" ht="12.95">
      <c r="B641" s="45"/>
      <c r="K641" s="45"/>
      <c r="L641" s="45"/>
      <c r="M641" s="45"/>
    </row>
    <row r="642" spans="2:13" ht="12.95">
      <c r="B642" s="45"/>
      <c r="K642" s="45"/>
      <c r="L642" s="45"/>
      <c r="M642" s="45"/>
    </row>
    <row r="643" spans="2:13" ht="12.95">
      <c r="B643" s="45"/>
      <c r="K643" s="45"/>
      <c r="L643" s="45"/>
      <c r="M643" s="45"/>
    </row>
    <row r="644" spans="2:13" ht="12.95">
      <c r="B644" s="45"/>
      <c r="K644" s="45"/>
      <c r="L644" s="45"/>
      <c r="M644" s="45"/>
    </row>
    <row r="645" spans="2:13" ht="12.95">
      <c r="B645" s="45"/>
      <c r="K645" s="45"/>
      <c r="L645" s="45"/>
      <c r="M645" s="45"/>
    </row>
    <row r="646" spans="2:13" ht="12.95">
      <c r="B646" s="45"/>
      <c r="K646" s="45"/>
      <c r="L646" s="45"/>
      <c r="M646" s="45"/>
    </row>
    <row r="647" spans="2:13" ht="12.95">
      <c r="B647" s="45"/>
      <c r="K647" s="45"/>
      <c r="L647" s="45"/>
      <c r="M647" s="45"/>
    </row>
    <row r="648" spans="2:13" ht="12.95">
      <c r="B648" s="45"/>
      <c r="K648" s="45"/>
      <c r="L648" s="45"/>
      <c r="M648" s="45"/>
    </row>
    <row r="649" spans="2:13" ht="12.95">
      <c r="B649" s="45"/>
      <c r="K649" s="45"/>
      <c r="L649" s="45"/>
      <c r="M649" s="45"/>
    </row>
    <row r="650" spans="2:13" ht="12.95">
      <c r="B650" s="45"/>
      <c r="K650" s="45"/>
      <c r="L650" s="45"/>
      <c r="M650" s="45"/>
    </row>
    <row r="651" spans="2:13" ht="12.95">
      <c r="B651" s="45"/>
      <c r="K651" s="45"/>
      <c r="L651" s="45"/>
      <c r="M651" s="45"/>
    </row>
    <row r="652" spans="2:13" ht="12.95">
      <c r="B652" s="45"/>
      <c r="K652" s="45"/>
      <c r="L652" s="45"/>
      <c r="M652" s="45"/>
    </row>
    <row r="653" spans="2:13" ht="12.95">
      <c r="B653" s="45"/>
      <c r="K653" s="45"/>
      <c r="L653" s="45"/>
      <c r="M653" s="45"/>
    </row>
    <row r="654" spans="2:13" ht="12.95">
      <c r="B654" s="45"/>
      <c r="K654" s="45"/>
      <c r="L654" s="45"/>
      <c r="M654" s="45"/>
    </row>
    <row r="655" spans="2:13" ht="12.95">
      <c r="B655" s="45"/>
      <c r="K655" s="45"/>
      <c r="L655" s="45"/>
      <c r="M655" s="45"/>
    </row>
    <row r="656" spans="2:13" ht="12.95">
      <c r="B656" s="45"/>
      <c r="K656" s="45"/>
      <c r="L656" s="45"/>
      <c r="M656" s="45"/>
    </row>
    <row r="657" spans="2:13" ht="12.95">
      <c r="B657" s="45"/>
      <c r="K657" s="45"/>
      <c r="L657" s="45"/>
      <c r="M657" s="45"/>
    </row>
    <row r="658" spans="2:13" ht="12.95">
      <c r="B658" s="45"/>
      <c r="K658" s="45"/>
      <c r="L658" s="45"/>
      <c r="M658" s="45"/>
    </row>
    <row r="659" spans="2:13" ht="12.95">
      <c r="B659" s="45"/>
      <c r="K659" s="45"/>
      <c r="L659" s="45"/>
      <c r="M659" s="45"/>
    </row>
    <row r="660" spans="2:13" ht="12.95">
      <c r="B660" s="45"/>
      <c r="K660" s="45"/>
      <c r="L660" s="45"/>
      <c r="M660" s="45"/>
    </row>
    <row r="661" spans="2:13" ht="12.95">
      <c r="B661" s="45"/>
      <c r="K661" s="45"/>
      <c r="L661" s="45"/>
      <c r="M661" s="45"/>
    </row>
    <row r="662" spans="2:13" ht="12.95">
      <c r="B662" s="45"/>
      <c r="K662" s="45"/>
      <c r="L662" s="45"/>
      <c r="M662" s="45"/>
    </row>
    <row r="663" spans="2:13" ht="12.95">
      <c r="B663" s="45"/>
      <c r="K663" s="45"/>
      <c r="L663" s="45"/>
      <c r="M663" s="45"/>
    </row>
    <row r="664" spans="2:13" ht="12.95">
      <c r="B664" s="45"/>
      <c r="K664" s="45"/>
      <c r="L664" s="45"/>
      <c r="M664" s="45"/>
    </row>
    <row r="665" spans="2:13" ht="12.95">
      <c r="B665" s="45"/>
      <c r="K665" s="45"/>
      <c r="L665" s="45"/>
      <c r="M665" s="45"/>
    </row>
    <row r="666" spans="2:13" ht="12.95">
      <c r="B666" s="45"/>
      <c r="K666" s="45"/>
      <c r="L666" s="45"/>
      <c r="M666" s="45"/>
    </row>
    <row r="667" spans="2:13" ht="12.95">
      <c r="B667" s="45"/>
      <c r="K667" s="45"/>
      <c r="L667" s="45"/>
      <c r="M667" s="45"/>
    </row>
    <row r="668" spans="2:13" ht="12.95">
      <c r="B668" s="45"/>
      <c r="K668" s="45"/>
      <c r="L668" s="45"/>
      <c r="M668" s="45"/>
    </row>
    <row r="669" spans="2:13" ht="12.95">
      <c r="B669" s="45"/>
      <c r="K669" s="45"/>
      <c r="L669" s="45"/>
      <c r="M669" s="45"/>
    </row>
    <row r="670" spans="2:13" ht="12.95">
      <c r="B670" s="45"/>
      <c r="K670" s="45"/>
      <c r="L670" s="45"/>
      <c r="M670" s="45"/>
    </row>
    <row r="671" spans="2:13" ht="12.95">
      <c r="B671" s="45"/>
      <c r="K671" s="45"/>
      <c r="L671" s="45"/>
      <c r="M671" s="45"/>
    </row>
    <row r="672" spans="2:13" ht="12.95">
      <c r="B672" s="45"/>
      <c r="K672" s="45"/>
      <c r="L672" s="45"/>
      <c r="M672" s="45"/>
    </row>
    <row r="673" spans="2:13" ht="12.95">
      <c r="B673" s="45"/>
      <c r="K673" s="45"/>
      <c r="L673" s="45"/>
      <c r="M673" s="45"/>
    </row>
    <row r="674" spans="2:13" ht="12.95">
      <c r="B674" s="45"/>
      <c r="K674" s="45"/>
      <c r="L674" s="45"/>
      <c r="M674" s="45"/>
    </row>
    <row r="675" spans="2:13" ht="12.95">
      <c r="B675" s="45"/>
      <c r="K675" s="45"/>
      <c r="L675" s="45"/>
      <c r="M675" s="45"/>
    </row>
    <row r="676" spans="2:13" ht="12.95">
      <c r="B676" s="45"/>
      <c r="K676" s="45"/>
      <c r="L676" s="45"/>
      <c r="M676" s="45"/>
    </row>
    <row r="677" spans="2:13" ht="12.95">
      <c r="B677" s="45"/>
      <c r="K677" s="45"/>
      <c r="L677" s="45"/>
      <c r="M677" s="45"/>
    </row>
    <row r="678" spans="2:13" ht="12.95">
      <c r="B678" s="45"/>
      <c r="K678" s="45"/>
      <c r="L678" s="45"/>
      <c r="M678" s="45"/>
    </row>
    <row r="679" spans="2:13" ht="12.95">
      <c r="B679" s="45"/>
      <c r="K679" s="45"/>
      <c r="L679" s="45"/>
      <c r="M679" s="45"/>
    </row>
    <row r="680" spans="2:13" ht="12.95">
      <c r="B680" s="45"/>
      <c r="K680" s="45"/>
      <c r="L680" s="45"/>
      <c r="M680" s="45"/>
    </row>
    <row r="681" spans="2:13" ht="12.95">
      <c r="B681" s="45"/>
      <c r="K681" s="45"/>
      <c r="L681" s="45"/>
      <c r="M681" s="45"/>
    </row>
    <row r="682" spans="2:13" ht="12.95">
      <c r="B682" s="45"/>
      <c r="K682" s="45"/>
      <c r="L682" s="45"/>
      <c r="M682" s="45"/>
    </row>
    <row r="683" spans="2:13" ht="12.95">
      <c r="B683" s="45"/>
      <c r="K683" s="45"/>
      <c r="L683" s="45"/>
      <c r="M683" s="45"/>
    </row>
    <row r="684" spans="2:13" ht="12.95">
      <c r="B684" s="45"/>
      <c r="K684" s="45"/>
      <c r="L684" s="45"/>
      <c r="M684" s="45"/>
    </row>
    <row r="685" spans="2:13" ht="12.95">
      <c r="B685" s="45"/>
      <c r="K685" s="45"/>
      <c r="L685" s="45"/>
      <c r="M685" s="45"/>
    </row>
    <row r="686" spans="2:13" ht="12.95">
      <c r="B686" s="45"/>
      <c r="K686" s="45"/>
      <c r="L686" s="45"/>
      <c r="M686" s="45"/>
    </row>
    <row r="687" spans="2:13" ht="12.95">
      <c r="B687" s="45"/>
      <c r="K687" s="45"/>
      <c r="L687" s="45"/>
      <c r="M687" s="45"/>
    </row>
    <row r="688" spans="2:13" ht="12.95">
      <c r="B688" s="45"/>
      <c r="K688" s="45"/>
      <c r="L688" s="45"/>
      <c r="M688" s="45"/>
    </row>
    <row r="689" spans="2:13" ht="12.95">
      <c r="B689" s="45"/>
      <c r="K689" s="45"/>
      <c r="L689" s="45"/>
      <c r="M689" s="45"/>
    </row>
    <row r="690" spans="2:13" ht="12.95">
      <c r="B690" s="45"/>
      <c r="K690" s="45"/>
      <c r="L690" s="45"/>
      <c r="M690" s="45"/>
    </row>
    <row r="691" spans="2:13" ht="12.95">
      <c r="B691" s="45"/>
      <c r="K691" s="45"/>
      <c r="L691" s="45"/>
      <c r="M691" s="45"/>
    </row>
    <row r="692" spans="2:13" ht="12.95">
      <c r="B692" s="45"/>
      <c r="K692" s="45"/>
      <c r="L692" s="45"/>
      <c r="M692" s="45"/>
    </row>
    <row r="693" spans="2:13" ht="12.95">
      <c r="B693" s="45"/>
      <c r="K693" s="45"/>
      <c r="L693" s="45"/>
      <c r="M693" s="45"/>
    </row>
    <row r="694" spans="2:13" ht="12.95">
      <c r="B694" s="45"/>
      <c r="K694" s="45"/>
      <c r="L694" s="45"/>
      <c r="M694" s="45"/>
    </row>
    <row r="695" spans="2:13" ht="12.95">
      <c r="B695" s="45"/>
      <c r="K695" s="45"/>
      <c r="L695" s="45"/>
      <c r="M695" s="45"/>
    </row>
    <row r="696" spans="2:13" ht="12.95">
      <c r="B696" s="45"/>
      <c r="K696" s="45"/>
      <c r="L696" s="45"/>
      <c r="M696" s="45"/>
    </row>
    <row r="697" spans="2:13" ht="12.95">
      <c r="B697" s="45"/>
      <c r="K697" s="45"/>
      <c r="L697" s="45"/>
      <c r="M697" s="45"/>
    </row>
    <row r="698" spans="2:13" ht="12.95">
      <c r="B698" s="45"/>
      <c r="K698" s="45"/>
      <c r="L698" s="45"/>
      <c r="M698" s="45"/>
    </row>
    <row r="699" spans="2:13" ht="12.95">
      <c r="B699" s="45"/>
      <c r="K699" s="45"/>
      <c r="L699" s="45"/>
      <c r="M699" s="45"/>
    </row>
    <row r="700" spans="2:13" ht="12.95">
      <c r="B700" s="45"/>
      <c r="K700" s="45"/>
      <c r="L700" s="45"/>
      <c r="M700" s="45"/>
    </row>
    <row r="701" spans="2:13" ht="12.95">
      <c r="B701" s="45"/>
      <c r="K701" s="45"/>
      <c r="L701" s="45"/>
      <c r="M701" s="45"/>
    </row>
    <row r="702" spans="2:13" ht="12.95">
      <c r="B702" s="45"/>
      <c r="K702" s="45"/>
      <c r="L702" s="45"/>
      <c r="M702" s="45"/>
    </row>
    <row r="703" spans="2:13" ht="12.95">
      <c r="B703" s="45"/>
      <c r="K703" s="45"/>
      <c r="L703" s="45"/>
      <c r="M703" s="45"/>
    </row>
    <row r="704" spans="2:13" ht="12.95">
      <c r="B704" s="45"/>
      <c r="K704" s="45"/>
      <c r="L704" s="45"/>
      <c r="M704" s="45"/>
    </row>
    <row r="705" spans="2:13" ht="12.95">
      <c r="B705" s="45"/>
      <c r="K705" s="45"/>
      <c r="L705" s="45"/>
      <c r="M705" s="45"/>
    </row>
    <row r="706" spans="2:13" ht="12.95">
      <c r="B706" s="45"/>
      <c r="K706" s="45"/>
      <c r="L706" s="45"/>
      <c r="M706" s="45"/>
    </row>
    <row r="707" spans="2:13" ht="12.95">
      <c r="B707" s="45"/>
      <c r="K707" s="45"/>
      <c r="L707" s="45"/>
      <c r="M707" s="45"/>
    </row>
    <row r="708" spans="2:13" ht="12.95">
      <c r="B708" s="45"/>
      <c r="K708" s="45"/>
      <c r="L708" s="45"/>
      <c r="M708" s="45"/>
    </row>
    <row r="709" spans="2:13" ht="12.95">
      <c r="B709" s="45"/>
      <c r="K709" s="45"/>
      <c r="L709" s="45"/>
      <c r="M709" s="45"/>
    </row>
    <row r="710" spans="2:13" ht="12.95">
      <c r="B710" s="45"/>
      <c r="K710" s="45"/>
      <c r="L710" s="45"/>
      <c r="M710" s="45"/>
    </row>
    <row r="711" spans="2:13" ht="12.95">
      <c r="B711" s="45"/>
      <c r="K711" s="45"/>
      <c r="L711" s="45"/>
      <c r="M711" s="45"/>
    </row>
    <row r="712" spans="2:13" ht="12.95">
      <c r="B712" s="45"/>
      <c r="K712" s="45"/>
      <c r="L712" s="45"/>
      <c r="M712" s="45"/>
    </row>
    <row r="713" spans="2:13" ht="12.95">
      <c r="B713" s="45"/>
      <c r="K713" s="45"/>
      <c r="L713" s="45"/>
      <c r="M713" s="45"/>
    </row>
    <row r="714" spans="2:13" ht="12.95">
      <c r="B714" s="45"/>
      <c r="K714" s="45"/>
      <c r="L714" s="45"/>
      <c r="M714" s="45"/>
    </row>
    <row r="715" spans="2:13" ht="12.95">
      <c r="B715" s="45"/>
      <c r="K715" s="45"/>
      <c r="L715" s="45"/>
      <c r="M715" s="45"/>
    </row>
    <row r="716" spans="2:13" ht="12.95">
      <c r="B716" s="45"/>
      <c r="K716" s="45"/>
      <c r="L716" s="45"/>
      <c r="M716" s="45"/>
    </row>
    <row r="717" spans="2:13" ht="12.95">
      <c r="B717" s="45"/>
      <c r="K717" s="45"/>
      <c r="L717" s="45"/>
      <c r="M717" s="45"/>
    </row>
    <row r="718" spans="2:13" ht="12.95">
      <c r="B718" s="45"/>
      <c r="K718" s="45"/>
      <c r="L718" s="45"/>
      <c r="M718" s="45"/>
    </row>
    <row r="719" spans="2:13" ht="12.95">
      <c r="B719" s="45"/>
      <c r="K719" s="45"/>
      <c r="L719" s="45"/>
      <c r="M719" s="45"/>
    </row>
    <row r="720" spans="2:13" ht="12.95">
      <c r="B720" s="45"/>
      <c r="K720" s="45"/>
      <c r="L720" s="45"/>
      <c r="M720" s="45"/>
    </row>
    <row r="721" spans="2:13" ht="12.95">
      <c r="B721" s="45"/>
      <c r="K721" s="45"/>
      <c r="L721" s="45"/>
      <c r="M721" s="45"/>
    </row>
    <row r="722" spans="2:13" ht="12.95">
      <c r="B722" s="45"/>
      <c r="K722" s="45"/>
      <c r="L722" s="45"/>
      <c r="M722" s="45"/>
    </row>
    <row r="723" spans="2:13" ht="12.95">
      <c r="B723" s="45"/>
      <c r="K723" s="45"/>
      <c r="L723" s="45"/>
      <c r="M723" s="45"/>
    </row>
    <row r="724" spans="2:13" ht="12.95">
      <c r="B724" s="45"/>
      <c r="K724" s="45"/>
      <c r="L724" s="45"/>
      <c r="M724" s="45"/>
    </row>
    <row r="725" spans="2:13" ht="12.95">
      <c r="B725" s="45"/>
      <c r="K725" s="45"/>
      <c r="L725" s="45"/>
      <c r="M725" s="45"/>
    </row>
    <row r="726" spans="2:13" ht="12.95">
      <c r="B726" s="45"/>
      <c r="K726" s="45"/>
      <c r="L726" s="45"/>
      <c r="M726" s="45"/>
    </row>
    <row r="727" spans="2:13" ht="12.95">
      <c r="B727" s="45"/>
      <c r="K727" s="45"/>
      <c r="L727" s="45"/>
      <c r="M727" s="45"/>
    </row>
    <row r="728" spans="2:13" ht="12.95">
      <c r="B728" s="45"/>
      <c r="K728" s="45"/>
      <c r="L728" s="45"/>
      <c r="M728" s="45"/>
    </row>
    <row r="729" spans="2:13" ht="12.95">
      <c r="B729" s="45"/>
      <c r="K729" s="45"/>
      <c r="L729" s="45"/>
      <c r="M729" s="45"/>
    </row>
    <row r="730" spans="2:13" ht="12.95">
      <c r="B730" s="45"/>
      <c r="K730" s="45"/>
      <c r="L730" s="45"/>
      <c r="M730" s="45"/>
    </row>
    <row r="731" spans="2:13" ht="12.95">
      <c r="B731" s="45"/>
      <c r="K731" s="45"/>
      <c r="L731" s="45"/>
      <c r="M731" s="45"/>
    </row>
    <row r="732" spans="2:13" ht="12.95">
      <c r="B732" s="45"/>
      <c r="K732" s="45"/>
      <c r="L732" s="45"/>
      <c r="M732" s="45"/>
    </row>
    <row r="733" spans="2:13" ht="12.95">
      <c r="B733" s="45"/>
      <c r="K733" s="45"/>
      <c r="L733" s="45"/>
      <c r="M733" s="45"/>
    </row>
    <row r="734" spans="2:13" ht="12.95">
      <c r="B734" s="45"/>
      <c r="K734" s="45"/>
      <c r="L734" s="45"/>
      <c r="M734" s="45"/>
    </row>
    <row r="735" spans="2:13" ht="12.95">
      <c r="B735" s="45"/>
      <c r="K735" s="45"/>
      <c r="L735" s="45"/>
      <c r="M735" s="45"/>
    </row>
    <row r="736" spans="2:13" ht="12.95">
      <c r="B736" s="45"/>
      <c r="K736" s="45"/>
      <c r="L736" s="45"/>
      <c r="M736" s="45"/>
    </row>
    <row r="737" spans="2:13" ht="12.95">
      <c r="B737" s="45"/>
      <c r="K737" s="45"/>
      <c r="L737" s="45"/>
      <c r="M737" s="45"/>
    </row>
    <row r="738" spans="2:13" ht="12.95">
      <c r="B738" s="45"/>
      <c r="K738" s="45"/>
      <c r="L738" s="45"/>
      <c r="M738" s="45"/>
    </row>
    <row r="739" spans="2:13" ht="12.95">
      <c r="B739" s="45"/>
      <c r="K739" s="45"/>
      <c r="L739" s="45"/>
      <c r="M739" s="45"/>
    </row>
    <row r="740" spans="2:13" ht="12.95">
      <c r="B740" s="45"/>
      <c r="K740" s="45"/>
      <c r="L740" s="45"/>
      <c r="M740" s="45"/>
    </row>
    <row r="741" spans="2:13" ht="12.95">
      <c r="B741" s="45"/>
      <c r="K741" s="45"/>
      <c r="L741" s="45"/>
      <c r="M741" s="45"/>
    </row>
    <row r="742" spans="2:13" ht="12.95">
      <c r="B742" s="45"/>
      <c r="K742" s="45"/>
      <c r="L742" s="45"/>
      <c r="M742" s="45"/>
    </row>
    <row r="743" spans="2:13" ht="12.95">
      <c r="B743" s="45"/>
      <c r="K743" s="45"/>
      <c r="L743" s="45"/>
      <c r="M743" s="45"/>
    </row>
    <row r="744" spans="2:13" ht="12.95">
      <c r="B744" s="45"/>
      <c r="K744" s="45"/>
      <c r="L744" s="45"/>
      <c r="M744" s="45"/>
    </row>
    <row r="745" spans="2:13" ht="12.95">
      <c r="B745" s="45"/>
      <c r="K745" s="45"/>
      <c r="L745" s="45"/>
      <c r="M745" s="45"/>
    </row>
    <row r="746" spans="2:13" ht="12.95">
      <c r="B746" s="45"/>
      <c r="K746" s="45"/>
      <c r="L746" s="45"/>
      <c r="M746" s="45"/>
    </row>
    <row r="747" spans="2:13" ht="12.95">
      <c r="B747" s="45"/>
      <c r="K747" s="45"/>
      <c r="L747" s="45"/>
      <c r="M747" s="45"/>
    </row>
    <row r="748" spans="2:13" ht="12.95">
      <c r="B748" s="45"/>
      <c r="K748" s="45"/>
      <c r="L748" s="45"/>
      <c r="M748" s="45"/>
    </row>
    <row r="749" spans="2:13" ht="12.95">
      <c r="B749" s="45"/>
      <c r="K749" s="45"/>
      <c r="L749" s="45"/>
      <c r="M749" s="45"/>
    </row>
    <row r="750" spans="2:13" ht="12.95">
      <c r="B750" s="45"/>
      <c r="K750" s="45"/>
      <c r="L750" s="45"/>
      <c r="M750" s="45"/>
    </row>
    <row r="751" spans="2:13" ht="12.95">
      <c r="B751" s="45"/>
      <c r="K751" s="45"/>
      <c r="L751" s="45"/>
      <c r="M751" s="45"/>
    </row>
    <row r="752" spans="2:13" ht="12.95">
      <c r="B752" s="45"/>
      <c r="K752" s="45"/>
      <c r="L752" s="45"/>
      <c r="M752" s="45"/>
    </row>
    <row r="753" spans="2:13" ht="12.95">
      <c r="B753" s="45"/>
      <c r="K753" s="45"/>
      <c r="L753" s="45"/>
      <c r="M753" s="45"/>
    </row>
    <row r="754" spans="2:13" ht="12.95">
      <c r="B754" s="45"/>
      <c r="K754" s="45"/>
      <c r="L754" s="45"/>
      <c r="M754" s="45"/>
    </row>
    <row r="755" spans="2:13" ht="12.95">
      <c r="B755" s="45"/>
      <c r="K755" s="45"/>
      <c r="L755" s="45"/>
      <c r="M755" s="45"/>
    </row>
    <row r="756" spans="2:13" ht="12.95">
      <c r="B756" s="45"/>
      <c r="K756" s="45"/>
      <c r="L756" s="45"/>
      <c r="M756" s="45"/>
    </row>
    <row r="757" spans="2:13" ht="12.95">
      <c r="B757" s="45"/>
      <c r="K757" s="45"/>
      <c r="L757" s="45"/>
      <c r="M757" s="45"/>
    </row>
    <row r="758" spans="2:13" ht="12.95">
      <c r="B758" s="45"/>
      <c r="K758" s="45"/>
      <c r="L758" s="45"/>
      <c r="M758" s="45"/>
    </row>
    <row r="759" spans="2:13" ht="12.95">
      <c r="B759" s="45"/>
      <c r="K759" s="45"/>
      <c r="L759" s="45"/>
      <c r="M759" s="45"/>
    </row>
    <row r="760" spans="2:13" ht="12.95">
      <c r="B760" s="45"/>
      <c r="K760" s="45"/>
      <c r="L760" s="45"/>
      <c r="M760" s="45"/>
    </row>
    <row r="761" spans="2:13" ht="12.95">
      <c r="B761" s="45"/>
      <c r="K761" s="45"/>
      <c r="L761" s="45"/>
      <c r="M761" s="45"/>
    </row>
    <row r="762" spans="2:13" ht="12.95">
      <c r="B762" s="45"/>
      <c r="K762" s="45"/>
      <c r="L762" s="45"/>
      <c r="M762" s="45"/>
    </row>
    <row r="763" spans="2:13" ht="12.95">
      <c r="B763" s="45"/>
      <c r="K763" s="45"/>
      <c r="L763" s="45"/>
      <c r="M763" s="45"/>
    </row>
    <row r="764" spans="2:13" ht="12.95">
      <c r="B764" s="45"/>
      <c r="K764" s="45"/>
      <c r="L764" s="45"/>
      <c r="M764" s="45"/>
    </row>
    <row r="765" spans="2:13" ht="12.95">
      <c r="B765" s="45"/>
      <c r="K765" s="45"/>
      <c r="L765" s="45"/>
      <c r="M765" s="45"/>
    </row>
    <row r="766" spans="2:13" ht="12.95">
      <c r="B766" s="45"/>
      <c r="K766" s="45"/>
      <c r="L766" s="45"/>
      <c r="M766" s="45"/>
    </row>
    <row r="767" spans="2:13" ht="12.95">
      <c r="B767" s="45"/>
      <c r="K767" s="45"/>
      <c r="L767" s="45"/>
      <c r="M767" s="45"/>
    </row>
    <row r="768" spans="2:13" ht="12.95">
      <c r="B768" s="45"/>
      <c r="K768" s="45"/>
      <c r="L768" s="45"/>
      <c r="M768" s="45"/>
    </row>
    <row r="769" spans="2:13" ht="12.95">
      <c r="B769" s="45"/>
      <c r="K769" s="45"/>
      <c r="L769" s="45"/>
      <c r="M769" s="45"/>
    </row>
    <row r="770" spans="2:13" ht="12.95">
      <c r="B770" s="45"/>
      <c r="K770" s="45"/>
      <c r="L770" s="45"/>
      <c r="M770" s="45"/>
    </row>
    <row r="771" spans="2:13" ht="12.95">
      <c r="B771" s="45"/>
      <c r="K771" s="45"/>
      <c r="L771" s="45"/>
      <c r="M771" s="45"/>
    </row>
    <row r="772" spans="2:13" ht="12.95">
      <c r="B772" s="45"/>
      <c r="K772" s="45"/>
      <c r="L772" s="45"/>
      <c r="M772" s="45"/>
    </row>
    <row r="773" spans="2:13" ht="12.95">
      <c r="B773" s="45"/>
      <c r="K773" s="45"/>
      <c r="L773" s="45"/>
      <c r="M773" s="45"/>
    </row>
    <row r="774" spans="2:13" ht="12.95">
      <c r="B774" s="45"/>
      <c r="K774" s="45"/>
      <c r="L774" s="45"/>
      <c r="M774" s="45"/>
    </row>
    <row r="775" spans="2:13" ht="12.95">
      <c r="B775" s="45"/>
      <c r="K775" s="45"/>
      <c r="L775" s="45"/>
      <c r="M775" s="45"/>
    </row>
    <row r="776" spans="2:13" ht="12.95">
      <c r="B776" s="45"/>
      <c r="K776" s="45"/>
      <c r="L776" s="45"/>
      <c r="M776" s="45"/>
    </row>
    <row r="777" spans="2:13" ht="12.95">
      <c r="B777" s="45"/>
      <c r="K777" s="45"/>
      <c r="L777" s="45"/>
      <c r="M777" s="45"/>
    </row>
    <row r="778" spans="2:13" ht="12.95">
      <c r="B778" s="45"/>
      <c r="K778" s="45"/>
      <c r="L778" s="45"/>
      <c r="M778" s="45"/>
    </row>
    <row r="779" spans="2:13" ht="12.95">
      <c r="B779" s="45"/>
      <c r="K779" s="45"/>
      <c r="L779" s="45"/>
      <c r="M779" s="45"/>
    </row>
    <row r="780" spans="2:13" ht="12.95">
      <c r="B780" s="45"/>
      <c r="K780" s="45"/>
      <c r="L780" s="45"/>
      <c r="M780" s="45"/>
    </row>
    <row r="781" spans="2:13" ht="12.95">
      <c r="B781" s="45"/>
      <c r="K781" s="45"/>
      <c r="L781" s="45"/>
      <c r="M781" s="45"/>
    </row>
    <row r="782" spans="2:13" ht="12.95">
      <c r="B782" s="45"/>
      <c r="K782" s="45"/>
      <c r="L782" s="45"/>
      <c r="M782" s="45"/>
    </row>
    <row r="783" spans="2:13" ht="12.95">
      <c r="B783" s="45"/>
      <c r="K783" s="45"/>
      <c r="L783" s="45"/>
      <c r="M783" s="45"/>
    </row>
    <row r="784" spans="2:13" ht="12.95">
      <c r="B784" s="45"/>
      <c r="K784" s="45"/>
      <c r="L784" s="45"/>
      <c r="M784" s="45"/>
    </row>
    <row r="785" spans="2:13" ht="12.95">
      <c r="B785" s="45"/>
      <c r="K785" s="45"/>
      <c r="L785" s="45"/>
      <c r="M785" s="45"/>
    </row>
    <row r="786" spans="2:13" ht="12.95">
      <c r="B786" s="45"/>
      <c r="K786" s="45"/>
      <c r="L786" s="45"/>
      <c r="M786" s="45"/>
    </row>
    <row r="787" spans="2:13" ht="12.95">
      <c r="B787" s="45"/>
      <c r="K787" s="45"/>
      <c r="L787" s="45"/>
      <c r="M787" s="45"/>
    </row>
    <row r="788" spans="2:13" ht="12.95">
      <c r="B788" s="45"/>
      <c r="K788" s="45"/>
      <c r="L788" s="45"/>
      <c r="M788" s="45"/>
    </row>
    <row r="789" spans="2:13" ht="12.95">
      <c r="B789" s="45"/>
      <c r="K789" s="45"/>
      <c r="L789" s="45"/>
      <c r="M789" s="45"/>
    </row>
    <row r="790" spans="2:13" ht="12.95">
      <c r="B790" s="45"/>
      <c r="K790" s="45"/>
      <c r="L790" s="45"/>
      <c r="M790" s="45"/>
    </row>
    <row r="791" spans="2:13" ht="12.95">
      <c r="B791" s="45"/>
      <c r="K791" s="45"/>
      <c r="L791" s="45"/>
      <c r="M791" s="45"/>
    </row>
    <row r="792" spans="2:13" ht="12.95">
      <c r="B792" s="45"/>
      <c r="K792" s="45"/>
      <c r="L792" s="45"/>
      <c r="M792" s="45"/>
    </row>
    <row r="793" spans="2:13" ht="12.95">
      <c r="B793" s="45"/>
      <c r="K793" s="45"/>
      <c r="L793" s="45"/>
      <c r="M793" s="45"/>
    </row>
    <row r="794" spans="2:13" ht="12.95">
      <c r="B794" s="45"/>
      <c r="K794" s="45"/>
      <c r="L794" s="45"/>
      <c r="M794" s="45"/>
    </row>
    <row r="795" spans="2:13" ht="12.95">
      <c r="B795" s="45"/>
      <c r="K795" s="45"/>
      <c r="L795" s="45"/>
      <c r="M795" s="45"/>
    </row>
    <row r="796" spans="2:13" ht="12.95">
      <c r="B796" s="45"/>
      <c r="K796" s="45"/>
      <c r="L796" s="45"/>
      <c r="M796" s="45"/>
    </row>
    <row r="797" spans="2:13" ht="12.95">
      <c r="B797" s="45"/>
      <c r="K797" s="45"/>
      <c r="L797" s="45"/>
      <c r="M797" s="45"/>
    </row>
    <row r="798" spans="2:13" ht="12.95">
      <c r="B798" s="45"/>
      <c r="K798" s="45"/>
      <c r="L798" s="45"/>
      <c r="M798" s="45"/>
    </row>
    <row r="799" spans="2:13" ht="12.95">
      <c r="B799" s="45"/>
      <c r="K799" s="45"/>
      <c r="L799" s="45"/>
      <c r="M799" s="45"/>
    </row>
    <row r="800" spans="2:13" ht="12.95">
      <c r="B800" s="45"/>
      <c r="K800" s="45"/>
      <c r="L800" s="45"/>
      <c r="M800" s="45"/>
    </row>
    <row r="801" spans="2:13" ht="12.95">
      <c r="B801" s="45"/>
      <c r="K801" s="45"/>
      <c r="L801" s="45"/>
      <c r="M801" s="45"/>
    </row>
    <row r="802" spans="2:13" ht="12.95">
      <c r="B802" s="45"/>
      <c r="K802" s="45"/>
      <c r="L802" s="45"/>
      <c r="M802" s="45"/>
    </row>
    <row r="803" spans="2:13" ht="12.95">
      <c r="B803" s="45"/>
      <c r="K803" s="45"/>
      <c r="L803" s="45"/>
      <c r="M803" s="45"/>
    </row>
    <row r="804" spans="2:13" ht="12.95">
      <c r="B804" s="45"/>
      <c r="K804" s="45"/>
      <c r="L804" s="45"/>
      <c r="M804" s="45"/>
    </row>
    <row r="805" spans="2:13" ht="12.95">
      <c r="B805" s="45"/>
      <c r="K805" s="45"/>
      <c r="L805" s="45"/>
      <c r="M805" s="45"/>
    </row>
    <row r="806" spans="2:13" ht="12.95">
      <c r="B806" s="45"/>
      <c r="K806" s="45"/>
      <c r="L806" s="45"/>
      <c r="M806" s="45"/>
    </row>
    <row r="807" spans="2:13" ht="12.95">
      <c r="B807" s="45"/>
      <c r="K807" s="45"/>
      <c r="L807" s="45"/>
      <c r="M807" s="45"/>
    </row>
    <row r="808" spans="2:13" ht="12.95">
      <c r="B808" s="45"/>
      <c r="K808" s="45"/>
      <c r="L808" s="45"/>
      <c r="M808" s="45"/>
    </row>
    <row r="809" spans="2:13" ht="12.95">
      <c r="B809" s="45"/>
      <c r="K809" s="45"/>
      <c r="L809" s="45"/>
      <c r="M809" s="45"/>
    </row>
    <row r="810" spans="2:13" ht="12.95">
      <c r="B810" s="45"/>
      <c r="K810" s="45"/>
      <c r="L810" s="45"/>
      <c r="M810" s="45"/>
    </row>
    <row r="811" spans="2:13" ht="12.95">
      <c r="B811" s="45"/>
      <c r="K811" s="45"/>
      <c r="L811" s="45"/>
      <c r="M811" s="45"/>
    </row>
    <row r="812" spans="2:13" ht="12.95">
      <c r="B812" s="45"/>
      <c r="K812" s="45"/>
      <c r="L812" s="45"/>
      <c r="M812" s="45"/>
    </row>
    <row r="813" spans="2:13" ht="12.95">
      <c r="B813" s="45"/>
      <c r="K813" s="45"/>
      <c r="L813" s="45"/>
      <c r="M813" s="45"/>
    </row>
    <row r="814" spans="2:13" ht="12.95">
      <c r="B814" s="45"/>
      <c r="K814" s="45"/>
      <c r="L814" s="45"/>
      <c r="M814" s="45"/>
    </row>
    <row r="815" spans="2:13" ht="12.95">
      <c r="B815" s="45"/>
      <c r="K815" s="45"/>
      <c r="L815" s="45"/>
      <c r="M815" s="45"/>
    </row>
    <row r="816" spans="2:13" ht="12.95">
      <c r="B816" s="45"/>
      <c r="K816" s="45"/>
      <c r="L816" s="45"/>
      <c r="M816" s="45"/>
    </row>
    <row r="817" spans="2:13" ht="12.95">
      <c r="B817" s="45"/>
      <c r="K817" s="45"/>
      <c r="L817" s="45"/>
      <c r="M817" s="45"/>
    </row>
    <row r="818" spans="2:13" ht="12.95">
      <c r="B818" s="45"/>
      <c r="K818" s="45"/>
      <c r="L818" s="45"/>
      <c r="M818" s="45"/>
    </row>
    <row r="819" spans="2:13" ht="12.95">
      <c r="B819" s="45"/>
      <c r="K819" s="45"/>
      <c r="L819" s="45"/>
      <c r="M819" s="45"/>
    </row>
    <row r="820" spans="2:13" ht="12.95">
      <c r="B820" s="45"/>
      <c r="K820" s="45"/>
      <c r="L820" s="45"/>
      <c r="M820" s="45"/>
    </row>
    <row r="821" spans="2:13" ht="12.95">
      <c r="B821" s="45"/>
      <c r="K821" s="45"/>
      <c r="L821" s="45"/>
      <c r="M821" s="45"/>
    </row>
    <row r="822" spans="2:13" ht="12.95">
      <c r="B822" s="45"/>
      <c r="K822" s="45"/>
      <c r="L822" s="45"/>
      <c r="M822" s="45"/>
    </row>
    <row r="823" spans="2:13" ht="12.95">
      <c r="B823" s="45"/>
      <c r="K823" s="45"/>
      <c r="L823" s="45"/>
      <c r="M823" s="45"/>
    </row>
    <row r="824" spans="2:13" ht="12.95">
      <c r="B824" s="45"/>
      <c r="K824" s="45"/>
      <c r="L824" s="45"/>
      <c r="M824" s="45"/>
    </row>
    <row r="825" spans="2:13" ht="12.95">
      <c r="B825" s="45"/>
      <c r="K825" s="45"/>
      <c r="L825" s="45"/>
      <c r="M825" s="45"/>
    </row>
    <row r="826" spans="2:13" ht="12.95">
      <c r="B826" s="45"/>
      <c r="K826" s="45"/>
      <c r="L826" s="45"/>
      <c r="M826" s="45"/>
    </row>
    <row r="827" spans="2:13" ht="12.95">
      <c r="B827" s="45"/>
      <c r="K827" s="45"/>
      <c r="L827" s="45"/>
      <c r="M827" s="45"/>
    </row>
    <row r="828" spans="2:13" ht="12.95">
      <c r="B828" s="45"/>
      <c r="K828" s="45"/>
      <c r="L828" s="45"/>
      <c r="M828" s="45"/>
    </row>
    <row r="829" spans="2:13" ht="12.95">
      <c r="B829" s="45"/>
      <c r="K829" s="45"/>
      <c r="L829" s="45"/>
      <c r="M829" s="45"/>
    </row>
    <row r="830" spans="2:13" ht="12.95">
      <c r="B830" s="45"/>
      <c r="K830" s="45"/>
      <c r="L830" s="45"/>
      <c r="M830" s="45"/>
    </row>
    <row r="831" spans="2:13" ht="12.95">
      <c r="B831" s="45"/>
      <c r="K831" s="45"/>
      <c r="L831" s="45"/>
      <c r="M831" s="45"/>
    </row>
    <row r="832" spans="2:13" ht="12.95">
      <c r="B832" s="45"/>
      <c r="K832" s="45"/>
      <c r="L832" s="45"/>
      <c r="M832" s="45"/>
    </row>
    <row r="833" spans="2:13" ht="12.95">
      <c r="B833" s="45"/>
      <c r="K833" s="45"/>
      <c r="L833" s="45"/>
      <c r="M833" s="45"/>
    </row>
    <row r="834" spans="2:13" ht="12.95">
      <c r="B834" s="45"/>
      <c r="K834" s="45"/>
      <c r="L834" s="45"/>
      <c r="M834" s="45"/>
    </row>
    <row r="835" spans="2:13" ht="12.95">
      <c r="B835" s="45"/>
      <c r="K835" s="45"/>
      <c r="L835" s="45"/>
      <c r="M835" s="45"/>
    </row>
    <row r="836" spans="2:13" ht="12.95">
      <c r="B836" s="45"/>
      <c r="K836" s="45"/>
      <c r="L836" s="45"/>
      <c r="M836" s="45"/>
    </row>
    <row r="837" spans="2:13" ht="12.95">
      <c r="B837" s="45"/>
      <c r="K837" s="45"/>
      <c r="L837" s="45"/>
      <c r="M837" s="45"/>
    </row>
    <row r="838" spans="2:13" ht="12.95">
      <c r="B838" s="45"/>
      <c r="K838" s="45"/>
      <c r="L838" s="45"/>
      <c r="M838" s="45"/>
    </row>
    <row r="839" spans="2:13" ht="12.95">
      <c r="B839" s="45"/>
      <c r="K839" s="45"/>
      <c r="L839" s="45"/>
      <c r="M839" s="45"/>
    </row>
    <row r="840" spans="2:13" ht="12.95">
      <c r="B840" s="45"/>
      <c r="K840" s="45"/>
      <c r="L840" s="45"/>
      <c r="M840" s="45"/>
    </row>
    <row r="841" spans="2:13" ht="12.95">
      <c r="B841" s="45"/>
      <c r="K841" s="45"/>
      <c r="L841" s="45"/>
      <c r="M841" s="45"/>
    </row>
    <row r="842" spans="2:13" ht="12.95">
      <c r="B842" s="45"/>
      <c r="K842" s="45"/>
      <c r="L842" s="45"/>
      <c r="M842" s="45"/>
    </row>
    <row r="843" spans="2:13" ht="12.95">
      <c r="B843" s="45"/>
      <c r="K843" s="45"/>
      <c r="L843" s="45"/>
      <c r="M843" s="45"/>
    </row>
    <row r="844" spans="2:13" ht="12.95">
      <c r="B844" s="45"/>
      <c r="K844" s="45"/>
      <c r="L844" s="45"/>
      <c r="M844" s="45"/>
    </row>
    <row r="845" spans="2:13" ht="12.95">
      <c r="B845" s="45"/>
      <c r="K845" s="45"/>
      <c r="L845" s="45"/>
      <c r="M845" s="45"/>
    </row>
    <row r="846" spans="2:13" ht="12.95">
      <c r="B846" s="45"/>
      <c r="K846" s="45"/>
      <c r="L846" s="45"/>
      <c r="M846" s="45"/>
    </row>
    <row r="847" spans="2:13" ht="12.95">
      <c r="B847" s="45"/>
      <c r="K847" s="45"/>
      <c r="L847" s="45"/>
      <c r="M847" s="45"/>
    </row>
    <row r="848" spans="2:13" ht="12.95">
      <c r="B848" s="45"/>
      <c r="K848" s="45"/>
      <c r="L848" s="45"/>
      <c r="M848" s="45"/>
    </row>
    <row r="849" spans="2:13" ht="12.95">
      <c r="B849" s="45"/>
      <c r="K849" s="45"/>
      <c r="L849" s="45"/>
      <c r="M849" s="45"/>
    </row>
    <row r="850" spans="2:13" ht="12.95">
      <c r="B850" s="45"/>
      <c r="K850" s="45"/>
      <c r="L850" s="45"/>
      <c r="M850" s="45"/>
    </row>
    <row r="851" spans="2:13" ht="12.95">
      <c r="B851" s="45"/>
      <c r="K851" s="45"/>
      <c r="L851" s="45"/>
      <c r="M851" s="45"/>
    </row>
    <row r="852" spans="2:13" ht="12.95">
      <c r="B852" s="45"/>
      <c r="K852" s="45"/>
      <c r="L852" s="45"/>
      <c r="M852" s="45"/>
    </row>
    <row r="853" spans="2:13" ht="12.95">
      <c r="B853" s="45"/>
      <c r="K853" s="45"/>
      <c r="L853" s="45"/>
      <c r="M853" s="45"/>
    </row>
    <row r="854" spans="2:13" ht="12.95">
      <c r="B854" s="45"/>
      <c r="K854" s="45"/>
      <c r="L854" s="45"/>
      <c r="M854" s="45"/>
    </row>
    <row r="855" spans="2:13" ht="12.95">
      <c r="B855" s="45"/>
      <c r="K855" s="45"/>
      <c r="L855" s="45"/>
      <c r="M855" s="45"/>
    </row>
    <row r="856" spans="2:13" ht="12.95">
      <c r="B856" s="45"/>
      <c r="K856" s="45"/>
      <c r="L856" s="45"/>
      <c r="M856" s="45"/>
    </row>
    <row r="857" spans="2:13" ht="12.95">
      <c r="B857" s="45"/>
      <c r="K857" s="45"/>
      <c r="L857" s="45"/>
      <c r="M857" s="45"/>
    </row>
    <row r="858" spans="2:13" ht="12.95">
      <c r="B858" s="45"/>
      <c r="K858" s="45"/>
      <c r="L858" s="45"/>
      <c r="M858" s="45"/>
    </row>
    <row r="859" spans="2:13" ht="12.95">
      <c r="B859" s="45"/>
      <c r="K859" s="45"/>
      <c r="L859" s="45"/>
      <c r="M859" s="45"/>
    </row>
    <row r="860" spans="2:13" ht="12.95">
      <c r="B860" s="45"/>
      <c r="K860" s="45"/>
      <c r="L860" s="45"/>
      <c r="M860" s="45"/>
    </row>
    <row r="861" spans="2:13" ht="12.95">
      <c r="B861" s="45"/>
      <c r="K861" s="45"/>
      <c r="L861" s="45"/>
      <c r="M861" s="45"/>
    </row>
    <row r="862" spans="2:13" ht="12.95">
      <c r="B862" s="45"/>
      <c r="K862" s="45"/>
      <c r="L862" s="45"/>
      <c r="M862" s="45"/>
    </row>
    <row r="863" spans="2:13" ht="12.95">
      <c r="B863" s="45"/>
      <c r="K863" s="45"/>
      <c r="L863" s="45"/>
      <c r="M863" s="45"/>
    </row>
    <row r="864" spans="2:13" ht="12.95">
      <c r="B864" s="45"/>
      <c r="K864" s="45"/>
      <c r="L864" s="45"/>
      <c r="M864" s="45"/>
    </row>
    <row r="865" spans="2:13" ht="12.95">
      <c r="B865" s="45"/>
      <c r="K865" s="45"/>
      <c r="L865" s="45"/>
      <c r="M865" s="45"/>
    </row>
    <row r="866" spans="2:13" ht="12.95">
      <c r="B866" s="45"/>
      <c r="K866" s="45"/>
      <c r="L866" s="45"/>
      <c r="M866" s="45"/>
    </row>
    <row r="867" spans="2:13" ht="12.95">
      <c r="B867" s="45"/>
      <c r="K867" s="45"/>
      <c r="L867" s="45"/>
      <c r="M867" s="45"/>
    </row>
    <row r="868" spans="2:13" ht="12.95">
      <c r="B868" s="45"/>
      <c r="K868" s="45"/>
      <c r="L868" s="45"/>
      <c r="M868" s="45"/>
    </row>
    <row r="869" spans="2:13" ht="12.95">
      <c r="B869" s="45"/>
      <c r="K869" s="45"/>
      <c r="L869" s="45"/>
      <c r="M869" s="45"/>
    </row>
    <row r="870" spans="2:13" ht="12.95">
      <c r="B870" s="45"/>
      <c r="K870" s="45"/>
      <c r="L870" s="45"/>
      <c r="M870" s="45"/>
    </row>
    <row r="871" spans="2:13" ht="12.95">
      <c r="B871" s="45"/>
      <c r="K871" s="45"/>
      <c r="L871" s="45"/>
      <c r="M871" s="45"/>
    </row>
    <row r="872" spans="2:13" ht="12.95">
      <c r="B872" s="45"/>
      <c r="K872" s="45"/>
      <c r="L872" s="45"/>
      <c r="M872" s="45"/>
    </row>
    <row r="873" spans="2:13" ht="12.95">
      <c r="B873" s="45"/>
      <c r="K873" s="45"/>
      <c r="L873" s="45"/>
      <c r="M873" s="45"/>
    </row>
    <row r="874" spans="2:13" ht="12.95">
      <c r="B874" s="45"/>
      <c r="K874" s="45"/>
      <c r="L874" s="45"/>
      <c r="M874" s="45"/>
    </row>
    <row r="875" spans="2:13" ht="12.95">
      <c r="B875" s="45"/>
      <c r="K875" s="45"/>
      <c r="L875" s="45"/>
      <c r="M875" s="45"/>
    </row>
    <row r="876" spans="2:13" ht="12.95">
      <c r="B876" s="45"/>
      <c r="K876" s="45"/>
      <c r="L876" s="45"/>
      <c r="M876" s="45"/>
    </row>
    <row r="877" spans="2:13" ht="12.95">
      <c r="B877" s="45"/>
      <c r="K877" s="45"/>
      <c r="L877" s="45"/>
      <c r="M877" s="45"/>
    </row>
    <row r="878" spans="2:13" ht="12.95">
      <c r="B878" s="45"/>
      <c r="K878" s="45"/>
      <c r="L878" s="45"/>
      <c r="M878" s="45"/>
    </row>
    <row r="879" spans="2:13" ht="12.95">
      <c r="B879" s="45"/>
      <c r="K879" s="45"/>
      <c r="L879" s="45"/>
      <c r="M879" s="45"/>
    </row>
    <row r="880" spans="2:13" ht="12.95">
      <c r="B880" s="45"/>
      <c r="K880" s="45"/>
      <c r="L880" s="45"/>
      <c r="M880" s="45"/>
    </row>
    <row r="881" spans="2:13" ht="12.95">
      <c r="B881" s="45"/>
      <c r="K881" s="45"/>
      <c r="L881" s="45"/>
      <c r="M881" s="45"/>
    </row>
    <row r="882" spans="2:13" ht="12.95">
      <c r="B882" s="45"/>
      <c r="K882" s="45"/>
      <c r="L882" s="45"/>
      <c r="M882" s="45"/>
    </row>
    <row r="883" spans="2:13" ht="12.95">
      <c r="B883" s="45"/>
      <c r="K883" s="45"/>
      <c r="L883" s="45"/>
      <c r="M883" s="45"/>
    </row>
    <row r="884" spans="2:13" ht="12.95">
      <c r="B884" s="45"/>
      <c r="K884" s="45"/>
      <c r="L884" s="45"/>
      <c r="M884" s="45"/>
    </row>
    <row r="885" spans="2:13" ht="12.95">
      <c r="B885" s="45"/>
      <c r="K885" s="45"/>
      <c r="L885" s="45"/>
      <c r="M885" s="45"/>
    </row>
    <row r="886" spans="2:13" ht="12.95">
      <c r="B886" s="45"/>
      <c r="K886" s="45"/>
      <c r="L886" s="45"/>
      <c r="M886" s="45"/>
    </row>
    <row r="887" spans="2:13" ht="12.95">
      <c r="B887" s="45"/>
      <c r="K887" s="45"/>
      <c r="L887" s="45"/>
      <c r="M887" s="45"/>
    </row>
    <row r="888" spans="2:13" ht="12.95">
      <c r="B888" s="45"/>
      <c r="K888" s="45"/>
      <c r="L888" s="45"/>
      <c r="M888" s="45"/>
    </row>
    <row r="889" spans="2:13" ht="12.95">
      <c r="B889" s="45"/>
      <c r="K889" s="45"/>
      <c r="L889" s="45"/>
      <c r="M889" s="45"/>
    </row>
    <row r="890" spans="2:13" ht="12.95">
      <c r="B890" s="45"/>
      <c r="K890" s="45"/>
      <c r="L890" s="45"/>
      <c r="M890" s="45"/>
    </row>
    <row r="891" spans="2:13" ht="12.95">
      <c r="B891" s="45"/>
      <c r="K891" s="45"/>
      <c r="L891" s="45"/>
      <c r="M891" s="45"/>
    </row>
    <row r="892" spans="2:13" ht="12.95">
      <c r="B892" s="45"/>
      <c r="K892" s="45"/>
      <c r="L892" s="45"/>
      <c r="M892" s="45"/>
    </row>
    <row r="893" spans="2:13" ht="12.95">
      <c r="B893" s="45"/>
      <c r="K893" s="45"/>
      <c r="L893" s="45"/>
      <c r="M893" s="45"/>
    </row>
    <row r="894" spans="2:13" ht="12.95">
      <c r="B894" s="45"/>
      <c r="K894" s="45"/>
      <c r="L894" s="45"/>
      <c r="M894" s="45"/>
    </row>
    <row r="895" spans="2:13" ht="12.95">
      <c r="B895" s="45"/>
      <c r="K895" s="45"/>
      <c r="L895" s="45"/>
      <c r="M895" s="45"/>
    </row>
    <row r="896" spans="2:13" ht="12.95">
      <c r="B896" s="45"/>
      <c r="K896" s="45"/>
      <c r="L896" s="45"/>
      <c r="M896" s="45"/>
    </row>
    <row r="897" spans="2:13" ht="12.95">
      <c r="B897" s="45"/>
      <c r="K897" s="45"/>
      <c r="L897" s="45"/>
      <c r="M897" s="45"/>
    </row>
    <row r="898" spans="2:13" ht="12.95">
      <c r="B898" s="45"/>
      <c r="K898" s="45"/>
      <c r="L898" s="45"/>
      <c r="M898" s="45"/>
    </row>
    <row r="899" spans="2:13" ht="12.95">
      <c r="B899" s="45"/>
      <c r="K899" s="45"/>
      <c r="L899" s="45"/>
      <c r="M899" s="45"/>
    </row>
    <row r="900" spans="2:13" ht="12.95">
      <c r="B900" s="45"/>
      <c r="K900" s="45"/>
      <c r="L900" s="45"/>
      <c r="M900" s="45"/>
    </row>
    <row r="901" spans="2:13" ht="12.95">
      <c r="B901" s="45"/>
      <c r="K901" s="45"/>
      <c r="L901" s="45"/>
      <c r="M901" s="45"/>
    </row>
    <row r="902" spans="2:13" ht="12.95">
      <c r="B902" s="45"/>
      <c r="K902" s="45"/>
      <c r="L902" s="45"/>
      <c r="M902" s="45"/>
    </row>
    <row r="903" spans="2:13" ht="12.95">
      <c r="B903" s="45"/>
      <c r="K903" s="45"/>
      <c r="L903" s="45"/>
      <c r="M903" s="45"/>
    </row>
    <row r="904" spans="2:13" ht="12.95">
      <c r="B904" s="45"/>
      <c r="K904" s="45"/>
      <c r="L904" s="45"/>
      <c r="M904" s="45"/>
    </row>
    <row r="905" spans="2:13" ht="12.95">
      <c r="B905" s="45"/>
      <c r="K905" s="45"/>
      <c r="L905" s="45"/>
      <c r="M905" s="45"/>
    </row>
    <row r="906" spans="2:13" ht="12.95">
      <c r="B906" s="45"/>
      <c r="K906" s="45"/>
      <c r="L906" s="45"/>
      <c r="M906" s="45"/>
    </row>
    <row r="907" spans="2:13" ht="12.95">
      <c r="B907" s="45"/>
      <c r="K907" s="45"/>
      <c r="L907" s="45"/>
      <c r="M907" s="45"/>
    </row>
    <row r="908" spans="2:13" ht="12.95">
      <c r="B908" s="45"/>
      <c r="K908" s="45"/>
      <c r="L908" s="45"/>
      <c r="M908" s="45"/>
    </row>
    <row r="909" spans="2:13" ht="12.95">
      <c r="B909" s="45"/>
      <c r="K909" s="45"/>
      <c r="L909" s="45"/>
      <c r="M909" s="45"/>
    </row>
    <row r="910" spans="2:13" ht="12.95">
      <c r="B910" s="45"/>
      <c r="K910" s="45"/>
      <c r="L910" s="45"/>
      <c r="M910" s="45"/>
    </row>
    <row r="911" spans="2:13" ht="12.95">
      <c r="B911" s="45"/>
      <c r="K911" s="45"/>
      <c r="L911" s="45"/>
      <c r="M911" s="45"/>
    </row>
    <row r="912" spans="2:13" ht="12.95">
      <c r="B912" s="45"/>
      <c r="K912" s="45"/>
      <c r="L912" s="45"/>
      <c r="M912" s="45"/>
    </row>
    <row r="913" spans="2:13" ht="12.95">
      <c r="B913" s="45"/>
      <c r="K913" s="45"/>
      <c r="L913" s="45"/>
      <c r="M913" s="45"/>
    </row>
    <row r="914" spans="2:13" ht="12.95">
      <c r="B914" s="45"/>
      <c r="K914" s="45"/>
      <c r="L914" s="45"/>
      <c r="M914" s="45"/>
    </row>
    <row r="915" spans="2:13" ht="12.95">
      <c r="B915" s="45"/>
      <c r="K915" s="45"/>
      <c r="L915" s="45"/>
      <c r="M915" s="45"/>
    </row>
    <row r="916" spans="2:13" ht="12.95">
      <c r="B916" s="45"/>
      <c r="K916" s="45"/>
      <c r="L916" s="45"/>
      <c r="M916" s="45"/>
    </row>
    <row r="917" spans="2:13" ht="12.95">
      <c r="B917" s="45"/>
      <c r="K917" s="45"/>
      <c r="L917" s="45"/>
      <c r="M917" s="45"/>
    </row>
    <row r="918" spans="2:13" ht="12.95">
      <c r="B918" s="45"/>
      <c r="K918" s="45"/>
      <c r="L918" s="45"/>
      <c r="M918" s="45"/>
    </row>
    <row r="919" spans="2:13" ht="12.95">
      <c r="B919" s="45"/>
      <c r="K919" s="45"/>
      <c r="L919" s="45"/>
      <c r="M919" s="45"/>
    </row>
    <row r="920" spans="2:13" ht="12.95">
      <c r="B920" s="45"/>
      <c r="K920" s="45"/>
      <c r="L920" s="45"/>
      <c r="M920" s="45"/>
    </row>
    <row r="921" spans="2:13" ht="12.95">
      <c r="B921" s="45"/>
      <c r="K921" s="45"/>
      <c r="L921" s="45"/>
      <c r="M921" s="45"/>
    </row>
    <row r="922" spans="2:13" ht="12.95">
      <c r="B922" s="45"/>
      <c r="K922" s="45"/>
      <c r="L922" s="45"/>
      <c r="M922" s="45"/>
    </row>
    <row r="923" spans="2:13" ht="12.95">
      <c r="B923" s="45"/>
      <c r="K923" s="45"/>
      <c r="L923" s="45"/>
      <c r="M923" s="45"/>
    </row>
    <row r="924" spans="2:13" ht="12.95">
      <c r="B924" s="45"/>
      <c r="K924" s="45"/>
      <c r="L924" s="45"/>
      <c r="M924" s="45"/>
    </row>
    <row r="925" spans="2:13" ht="12.95">
      <c r="B925" s="45"/>
      <c r="K925" s="45"/>
      <c r="L925" s="45"/>
      <c r="M925" s="45"/>
    </row>
    <row r="926" spans="2:13" ht="12.95">
      <c r="B926" s="45"/>
      <c r="K926" s="45"/>
      <c r="L926" s="45"/>
      <c r="M926" s="45"/>
    </row>
    <row r="927" spans="2:13" ht="12.95">
      <c r="B927" s="45"/>
      <c r="K927" s="45"/>
      <c r="L927" s="45"/>
      <c r="M927" s="45"/>
    </row>
    <row r="928" spans="2:13" ht="12.95">
      <c r="B928" s="45"/>
      <c r="K928" s="45"/>
      <c r="L928" s="45"/>
      <c r="M928" s="45"/>
    </row>
    <row r="929" spans="2:13" ht="12.95">
      <c r="B929" s="45"/>
      <c r="K929" s="45"/>
      <c r="L929" s="45"/>
      <c r="M929" s="45"/>
    </row>
    <row r="930" spans="2:13" ht="12.95">
      <c r="B930" s="45"/>
      <c r="K930" s="45"/>
      <c r="L930" s="45"/>
      <c r="M930" s="45"/>
    </row>
    <row r="931" spans="2:13" ht="12.95">
      <c r="B931" s="45"/>
      <c r="K931" s="45"/>
      <c r="L931" s="45"/>
      <c r="M931" s="45"/>
    </row>
    <row r="932" spans="2:13" ht="12.95">
      <c r="B932" s="45"/>
      <c r="K932" s="45"/>
      <c r="L932" s="45"/>
      <c r="M932" s="45"/>
    </row>
    <row r="933" spans="2:13" ht="12.95">
      <c r="B933" s="45"/>
      <c r="K933" s="45"/>
      <c r="L933" s="45"/>
      <c r="M933" s="45"/>
    </row>
    <row r="934" spans="2:13" ht="12.95">
      <c r="B934" s="45"/>
      <c r="K934" s="45"/>
      <c r="L934" s="45"/>
      <c r="M934" s="45"/>
    </row>
    <row r="935" spans="2:13" ht="12.95">
      <c r="B935" s="45"/>
      <c r="K935" s="45"/>
      <c r="L935" s="45"/>
      <c r="M935" s="45"/>
    </row>
    <row r="936" spans="2:13" ht="12.95">
      <c r="B936" s="45"/>
      <c r="K936" s="45"/>
      <c r="L936" s="45"/>
      <c r="M936" s="45"/>
    </row>
    <row r="937" spans="2:13" ht="12.95">
      <c r="B937" s="45"/>
      <c r="K937" s="45"/>
      <c r="L937" s="45"/>
      <c r="M937" s="45"/>
    </row>
    <row r="938" spans="2:13" ht="12.95">
      <c r="B938" s="45"/>
      <c r="K938" s="45"/>
      <c r="L938" s="45"/>
      <c r="M938" s="45"/>
    </row>
    <row r="939" spans="2:13" ht="12.95">
      <c r="B939" s="45"/>
      <c r="K939" s="45"/>
      <c r="L939" s="45"/>
      <c r="M939" s="45"/>
    </row>
    <row r="940" spans="2:13" ht="12.95">
      <c r="B940" s="45"/>
      <c r="K940" s="45"/>
      <c r="L940" s="45"/>
      <c r="M940" s="45"/>
    </row>
    <row r="941" spans="2:13" ht="12.95">
      <c r="B941" s="45"/>
      <c r="K941" s="45"/>
      <c r="L941" s="45"/>
      <c r="M941" s="45"/>
    </row>
    <row r="942" spans="2:13" ht="12.95">
      <c r="B942" s="45"/>
      <c r="K942" s="45"/>
      <c r="L942" s="45"/>
      <c r="M942" s="45"/>
    </row>
    <row r="943" spans="2:13" ht="12.95">
      <c r="B943" s="45"/>
      <c r="K943" s="45"/>
      <c r="L943" s="45"/>
      <c r="M943" s="45"/>
    </row>
    <row r="944" spans="2:13" ht="12.95">
      <c r="B944" s="45"/>
      <c r="K944" s="45"/>
      <c r="L944" s="45"/>
      <c r="M944" s="45"/>
    </row>
    <row r="945" spans="2:13" ht="12.95">
      <c r="B945" s="45"/>
      <c r="K945" s="45"/>
      <c r="L945" s="45"/>
      <c r="M945" s="45"/>
    </row>
    <row r="946" spans="2:13" ht="12.95">
      <c r="B946" s="45"/>
      <c r="K946" s="45"/>
      <c r="L946" s="45"/>
      <c r="M946" s="45"/>
    </row>
    <row r="947" spans="2:13" ht="12.95">
      <c r="B947" s="45"/>
      <c r="K947" s="45"/>
      <c r="L947" s="45"/>
      <c r="M947" s="45"/>
    </row>
    <row r="948" spans="2:13" ht="12.95">
      <c r="B948" s="45"/>
      <c r="K948" s="45"/>
      <c r="L948" s="45"/>
      <c r="M948" s="45"/>
    </row>
    <row r="949" spans="2:13" ht="12.95">
      <c r="B949" s="45"/>
      <c r="K949" s="45"/>
      <c r="L949" s="45"/>
      <c r="M949" s="45"/>
    </row>
    <row r="950" spans="2:13" ht="12.95">
      <c r="B950" s="45"/>
      <c r="K950" s="45"/>
      <c r="L950" s="45"/>
      <c r="M950" s="45"/>
    </row>
    <row r="951" spans="2:13" ht="12.95">
      <c r="B951" s="45"/>
      <c r="K951" s="45"/>
      <c r="L951" s="45"/>
      <c r="M951" s="45"/>
    </row>
    <row r="952" spans="2:13" ht="12.95">
      <c r="B952" s="45"/>
      <c r="K952" s="45"/>
      <c r="L952" s="45"/>
      <c r="M952" s="45"/>
    </row>
    <row r="953" spans="2:13" ht="12.95">
      <c r="B953" s="45"/>
      <c r="K953" s="45"/>
      <c r="L953" s="45"/>
      <c r="M953" s="45"/>
    </row>
    <row r="954" spans="2:13" ht="12.95">
      <c r="B954" s="45"/>
      <c r="K954" s="45"/>
      <c r="L954" s="45"/>
      <c r="M954" s="45"/>
    </row>
    <row r="955" spans="2:13" ht="12.95">
      <c r="B955" s="45"/>
      <c r="K955" s="45"/>
      <c r="L955" s="45"/>
      <c r="M955" s="45"/>
    </row>
    <row r="956" spans="2:13" ht="12.95">
      <c r="B956" s="45"/>
      <c r="K956" s="45"/>
      <c r="L956" s="45"/>
      <c r="M956" s="45"/>
    </row>
    <row r="957" spans="2:13" ht="12.95">
      <c r="B957" s="45"/>
      <c r="K957" s="45"/>
      <c r="L957" s="45"/>
      <c r="M957" s="45"/>
    </row>
    <row r="958" spans="2:13" ht="12.95">
      <c r="B958" s="45"/>
      <c r="K958" s="45"/>
      <c r="L958" s="45"/>
      <c r="M958" s="45"/>
    </row>
    <row r="959" spans="2:13" ht="12.95">
      <c r="B959" s="45"/>
      <c r="K959" s="45"/>
      <c r="L959" s="45"/>
      <c r="M959" s="45"/>
    </row>
    <row r="960" spans="2:13" ht="12.95">
      <c r="B960" s="45"/>
      <c r="K960" s="45"/>
      <c r="L960" s="45"/>
      <c r="M960" s="45"/>
    </row>
    <row r="961" spans="2:13" ht="12.95">
      <c r="B961" s="45"/>
      <c r="K961" s="45"/>
      <c r="L961" s="45"/>
      <c r="M961" s="45"/>
    </row>
    <row r="962" spans="2:13" ht="12.95">
      <c r="B962" s="45"/>
      <c r="K962" s="45"/>
      <c r="L962" s="45"/>
      <c r="M962" s="45"/>
    </row>
    <row r="963" spans="2:13" ht="12.95">
      <c r="B963" s="45"/>
      <c r="K963" s="45"/>
      <c r="L963" s="45"/>
      <c r="M963" s="45"/>
    </row>
    <row r="964" spans="2:13" ht="12.95">
      <c r="B964" s="45"/>
      <c r="K964" s="45"/>
      <c r="L964" s="45"/>
      <c r="M964" s="45"/>
    </row>
    <row r="965" spans="2:13" ht="12.95">
      <c r="B965" s="45"/>
      <c r="K965" s="45"/>
      <c r="L965" s="45"/>
      <c r="M965" s="45"/>
    </row>
    <row r="966" spans="2:13" ht="12.95">
      <c r="B966" s="45"/>
      <c r="K966" s="45"/>
      <c r="L966" s="45"/>
      <c r="M966" s="45"/>
    </row>
    <row r="967" spans="2:13" ht="12.95">
      <c r="B967" s="45"/>
      <c r="K967" s="45"/>
      <c r="L967" s="45"/>
      <c r="M967" s="45"/>
    </row>
    <row r="968" spans="2:13" ht="12.95">
      <c r="B968" s="45"/>
      <c r="K968" s="45"/>
      <c r="L968" s="45"/>
      <c r="M968" s="45"/>
    </row>
    <row r="969" spans="2:13" ht="12.95">
      <c r="B969" s="45"/>
      <c r="K969" s="45"/>
      <c r="L969" s="45"/>
      <c r="M969" s="45"/>
    </row>
    <row r="970" spans="2:13" ht="12.95">
      <c r="B970" s="45"/>
      <c r="K970" s="45"/>
      <c r="L970" s="45"/>
      <c r="M970" s="45"/>
    </row>
    <row r="971" spans="2:13" ht="12.95">
      <c r="B971" s="45"/>
      <c r="K971" s="45"/>
      <c r="L971" s="45"/>
      <c r="M971" s="45"/>
    </row>
    <row r="972" spans="2:13" ht="12.95">
      <c r="B972" s="45"/>
      <c r="K972" s="45"/>
      <c r="L972" s="45"/>
      <c r="M972" s="45"/>
    </row>
    <row r="973" spans="2:13" ht="12.95">
      <c r="B973" s="45"/>
      <c r="K973" s="45"/>
      <c r="L973" s="45"/>
      <c r="M973" s="45"/>
    </row>
    <row r="974" spans="2:13" ht="12.95">
      <c r="B974" s="45"/>
      <c r="K974" s="45"/>
      <c r="L974" s="45"/>
      <c r="M974" s="45"/>
    </row>
    <row r="975" spans="2:13" ht="12.95">
      <c r="B975" s="45"/>
      <c r="K975" s="45"/>
      <c r="L975" s="45"/>
      <c r="M975" s="45"/>
    </row>
    <row r="976" spans="2:13" ht="12.95">
      <c r="B976" s="45"/>
      <c r="K976" s="45"/>
      <c r="L976" s="45"/>
      <c r="M976" s="45"/>
    </row>
    <row r="977" spans="2:13" ht="12.95">
      <c r="B977" s="45"/>
      <c r="K977" s="45"/>
      <c r="L977" s="45"/>
      <c r="M977" s="45"/>
    </row>
    <row r="978" spans="2:13" ht="12.95">
      <c r="B978" s="45"/>
      <c r="K978" s="45"/>
      <c r="L978" s="45"/>
      <c r="M978" s="45"/>
    </row>
    <row r="979" spans="2:13" ht="12.95">
      <c r="B979" s="45"/>
      <c r="K979" s="45"/>
      <c r="L979" s="45"/>
      <c r="M979" s="45"/>
    </row>
    <row r="980" spans="2:13" ht="12.95">
      <c r="B980" s="45"/>
      <c r="K980" s="45"/>
      <c r="L980" s="45"/>
      <c r="M980" s="45"/>
    </row>
    <row r="981" spans="2:13" ht="12.95">
      <c r="B981" s="45"/>
      <c r="K981" s="45"/>
      <c r="L981" s="45"/>
      <c r="M981" s="45"/>
    </row>
    <row r="982" spans="2:13" ht="12.95">
      <c r="B982" s="45"/>
      <c r="K982" s="45"/>
      <c r="L982" s="45"/>
      <c r="M982" s="45"/>
    </row>
    <row r="983" spans="2:13" ht="12.95">
      <c r="B983" s="45"/>
      <c r="K983" s="45"/>
      <c r="L983" s="45"/>
      <c r="M983" s="45"/>
    </row>
    <row r="984" spans="2:13" ht="12.95">
      <c r="B984" s="45"/>
      <c r="K984" s="45"/>
      <c r="L984" s="45"/>
      <c r="M984" s="45"/>
    </row>
    <row r="985" spans="2:13" ht="12.95">
      <c r="B985" s="45"/>
      <c r="K985" s="45"/>
      <c r="L985" s="45"/>
      <c r="M985" s="45"/>
    </row>
    <row r="986" spans="2:13" ht="12.95">
      <c r="B986" s="45"/>
      <c r="K986" s="45"/>
      <c r="L986" s="45"/>
      <c r="M986" s="45"/>
    </row>
    <row r="987" spans="2:13" ht="12.95">
      <c r="B987" s="45"/>
      <c r="K987" s="45"/>
      <c r="L987" s="45"/>
      <c r="M987" s="45"/>
    </row>
    <row r="988" spans="2:13" ht="12.95">
      <c r="B988" s="45"/>
      <c r="K988" s="45"/>
      <c r="L988" s="45"/>
      <c r="M988" s="45"/>
    </row>
    <row r="989" spans="2:13" ht="12.95">
      <c r="B989" s="45"/>
      <c r="K989" s="45"/>
      <c r="L989" s="45"/>
      <c r="M989" s="45"/>
    </row>
    <row r="990" spans="2:13" ht="12.95">
      <c r="B990" s="45"/>
      <c r="K990" s="45"/>
      <c r="L990" s="45"/>
      <c r="M990" s="45"/>
    </row>
    <row r="991" spans="2:13" ht="12.95">
      <c r="B991" s="45"/>
      <c r="K991" s="45"/>
      <c r="L991" s="45"/>
      <c r="M991" s="45"/>
    </row>
    <row r="992" spans="2:13" ht="12.95">
      <c r="B992" s="45"/>
      <c r="K992" s="45"/>
      <c r="L992" s="45"/>
      <c r="M992" s="45"/>
    </row>
    <row r="993" spans="2:13" ht="12.95">
      <c r="B993" s="45"/>
      <c r="K993" s="45"/>
      <c r="L993" s="45"/>
      <c r="M993" s="45"/>
    </row>
    <row r="994" spans="2:13" ht="12.95">
      <c r="B994" s="45"/>
      <c r="K994" s="45"/>
      <c r="L994" s="45"/>
      <c r="M994" s="45"/>
    </row>
    <row r="995" spans="2:13" ht="12.95">
      <c r="B995" s="45"/>
      <c r="K995" s="45"/>
      <c r="L995" s="45"/>
      <c r="M995" s="45"/>
    </row>
    <row r="996" spans="2:13" ht="12.95">
      <c r="B996" s="45"/>
      <c r="K996" s="45"/>
      <c r="L996" s="45"/>
      <c r="M996" s="45"/>
    </row>
    <row r="997" spans="2:13" ht="12.95">
      <c r="B997" s="45"/>
      <c r="K997" s="45"/>
      <c r="L997" s="45"/>
      <c r="M997" s="45"/>
    </row>
    <row r="998" spans="2:13" ht="12.95">
      <c r="B998" s="45"/>
      <c r="K998" s="45"/>
      <c r="L998" s="45"/>
      <c r="M998" s="45"/>
    </row>
    <row r="999" spans="2:13" ht="12.95">
      <c r="B999" s="45"/>
      <c r="K999" s="45"/>
      <c r="L999" s="45"/>
      <c r="M999" s="45"/>
    </row>
    <row r="1000" spans="2:13" ht="12.95">
      <c r="B1000" s="45"/>
      <c r="K1000" s="45"/>
      <c r="L1000" s="45"/>
      <c r="M1000" s="45"/>
    </row>
  </sheetData>
  <mergeCells count="12">
    <mergeCell ref="D25:J25"/>
    <mergeCell ref="K25:M25"/>
    <mergeCell ref="O25:T25"/>
    <mergeCell ref="U25:X25"/>
    <mergeCell ref="D2:J2"/>
    <mergeCell ref="K2:M2"/>
    <mergeCell ref="O2:T2"/>
    <mergeCell ref="U2:X2"/>
    <mergeCell ref="K14:M14"/>
    <mergeCell ref="O14:T14"/>
    <mergeCell ref="U14:X14"/>
    <mergeCell ref="D14:J14"/>
  </mergeCells>
  <pageMargins left="0" right="0" top="0" bottom="0" header="0" footer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summaryBelow="0" summaryRight="0"/>
  </sheetPr>
  <dimension ref="A1:L995"/>
  <sheetViews>
    <sheetView workbookViewId="0">
      <selection activeCell="L34" sqref="L34"/>
    </sheetView>
  </sheetViews>
  <sheetFormatPr defaultColWidth="12.42578125" defaultRowHeight="15.75" customHeight="1"/>
  <cols>
    <col min="2" max="2" width="10.42578125" customWidth="1"/>
    <col min="4" max="4" width="11.28515625" customWidth="1"/>
    <col min="5" max="6" width="11.42578125" customWidth="1"/>
    <col min="9" max="9" width="14.28515625" customWidth="1"/>
  </cols>
  <sheetData>
    <row r="1" spans="1:12" ht="27.75" customHeight="1">
      <c r="A1" s="64" t="s">
        <v>940</v>
      </c>
      <c r="B1" s="64" t="s">
        <v>248</v>
      </c>
      <c r="C1" s="65" t="s">
        <v>26</v>
      </c>
      <c r="D1" s="65" t="s">
        <v>27</v>
      </c>
      <c r="E1" s="65" t="s">
        <v>28</v>
      </c>
      <c r="F1" s="64" t="s">
        <v>13</v>
      </c>
      <c r="H1" s="66" t="s">
        <v>940</v>
      </c>
      <c r="I1" s="67" t="s">
        <v>10</v>
      </c>
      <c r="J1" s="68" t="s">
        <v>962</v>
      </c>
      <c r="K1" s="69" t="s">
        <v>963</v>
      </c>
      <c r="L1" s="69" t="s">
        <v>964</v>
      </c>
    </row>
    <row r="2" spans="1:12" ht="12.95">
      <c r="A2" s="14" t="s">
        <v>941</v>
      </c>
      <c r="B2" s="14">
        <v>40</v>
      </c>
      <c r="C2" s="47">
        <v>8307</v>
      </c>
      <c r="D2" s="47">
        <v>3312</v>
      </c>
      <c r="E2" s="47">
        <v>312</v>
      </c>
      <c r="F2" s="14">
        <v>20</v>
      </c>
      <c r="H2" s="14" t="s">
        <v>941</v>
      </c>
      <c r="I2" s="47">
        <v>36025</v>
      </c>
      <c r="J2" s="53">
        <f t="shared" ref="J2:J8" si="0">C2/I2</f>
        <v>0.23058986814712004</v>
      </c>
      <c r="K2" s="53">
        <f t="shared" ref="K2:K8" si="1">D2/I2</f>
        <v>9.1936155447605833E-2</v>
      </c>
      <c r="L2" s="53">
        <f t="shared" ref="L2:L8" si="2">E2/I2</f>
        <v>8.6606523247744621E-3</v>
      </c>
    </row>
    <row r="3" spans="1:12" ht="12.95">
      <c r="A3" s="1" t="s">
        <v>942</v>
      </c>
      <c r="B3" s="1">
        <v>24</v>
      </c>
      <c r="C3" s="45">
        <v>66349</v>
      </c>
      <c r="D3" s="45">
        <v>30895</v>
      </c>
      <c r="E3" s="45">
        <v>1932</v>
      </c>
      <c r="F3" s="1">
        <v>0</v>
      </c>
      <c r="H3" s="1" t="s">
        <v>942</v>
      </c>
      <c r="I3" s="45">
        <v>76372</v>
      </c>
      <c r="J3" s="54">
        <f t="shared" si="0"/>
        <v>0.86876080238830988</v>
      </c>
      <c r="K3" s="54">
        <f t="shared" si="1"/>
        <v>0.40453307494893415</v>
      </c>
      <c r="L3" s="54">
        <f t="shared" si="2"/>
        <v>2.5297229351071072E-2</v>
      </c>
    </row>
    <row r="4" spans="1:12" ht="12.95">
      <c r="A4" s="14" t="s">
        <v>944</v>
      </c>
      <c r="B4" s="14">
        <v>38</v>
      </c>
      <c r="C4" s="47">
        <v>38141</v>
      </c>
      <c r="D4" s="47">
        <v>13212</v>
      </c>
      <c r="E4" s="47">
        <v>1676</v>
      </c>
      <c r="F4" s="14">
        <v>11</v>
      </c>
      <c r="H4" s="14" t="s">
        <v>944</v>
      </c>
      <c r="I4" s="47">
        <v>81658</v>
      </c>
      <c r="J4" s="53">
        <f t="shared" si="0"/>
        <v>0.46708222097038871</v>
      </c>
      <c r="K4" s="53">
        <f t="shared" si="1"/>
        <v>0.16179676210536628</v>
      </c>
      <c r="L4" s="53">
        <f t="shared" si="2"/>
        <v>2.052462710328443E-2</v>
      </c>
    </row>
    <row r="5" spans="1:12" ht="12.95">
      <c r="A5" s="1" t="s">
        <v>945</v>
      </c>
      <c r="B5" s="1">
        <v>104</v>
      </c>
      <c r="C5" s="45">
        <v>360798</v>
      </c>
      <c r="D5" s="45">
        <v>63027</v>
      </c>
      <c r="E5" s="45">
        <v>57921</v>
      </c>
      <c r="F5" s="1">
        <v>101</v>
      </c>
      <c r="H5" s="1" t="s">
        <v>945</v>
      </c>
      <c r="I5" s="45">
        <v>348902</v>
      </c>
      <c r="J5" s="54">
        <f t="shared" si="0"/>
        <v>1.0340955339894871</v>
      </c>
      <c r="K5" s="54">
        <f t="shared" si="1"/>
        <v>0.18064384841588754</v>
      </c>
      <c r="L5" s="54">
        <f t="shared" si="2"/>
        <v>0.16600936652699039</v>
      </c>
    </row>
    <row r="6" spans="1:12" ht="12.95">
      <c r="A6" s="14" t="s">
        <v>947</v>
      </c>
      <c r="B6" s="14">
        <v>16</v>
      </c>
      <c r="C6" s="47">
        <v>20650</v>
      </c>
      <c r="D6" s="47">
        <v>6427</v>
      </c>
      <c r="E6" s="47">
        <v>370</v>
      </c>
      <c r="F6" s="14">
        <v>0</v>
      </c>
      <c r="H6" s="14" t="s">
        <v>947</v>
      </c>
      <c r="I6" s="47">
        <v>93251</v>
      </c>
      <c r="J6" s="53">
        <f t="shared" si="0"/>
        <v>0.22144534643060129</v>
      </c>
      <c r="K6" s="53">
        <f t="shared" si="1"/>
        <v>6.8921512906027813E-2</v>
      </c>
      <c r="L6" s="53">
        <f t="shared" si="2"/>
        <v>3.9677858682480617E-3</v>
      </c>
    </row>
    <row r="7" spans="1:12" ht="12.95">
      <c r="A7" s="1" t="s">
        <v>948</v>
      </c>
      <c r="B7" s="1">
        <v>31</v>
      </c>
      <c r="C7" s="45">
        <v>36079</v>
      </c>
      <c r="D7" s="45">
        <v>16463</v>
      </c>
      <c r="E7" s="45">
        <v>955</v>
      </c>
      <c r="F7" s="1">
        <v>9</v>
      </c>
      <c r="H7" s="1" t="s">
        <v>948</v>
      </c>
      <c r="I7" s="45">
        <v>42324</v>
      </c>
      <c r="J7" s="54">
        <f t="shared" si="0"/>
        <v>0.8524477837633494</v>
      </c>
      <c r="K7" s="54">
        <f t="shared" si="1"/>
        <v>0.38897552216236653</v>
      </c>
      <c r="L7" s="54">
        <f t="shared" si="2"/>
        <v>2.2564029864852092E-2</v>
      </c>
    </row>
    <row r="8" spans="1:12" ht="12.95">
      <c r="A8" s="14" t="s">
        <v>949</v>
      </c>
      <c r="B8" s="14">
        <v>66</v>
      </c>
      <c r="C8" s="47">
        <v>218662</v>
      </c>
      <c r="D8" s="47">
        <v>72621</v>
      </c>
      <c r="E8" s="47">
        <v>10434</v>
      </c>
      <c r="F8" s="14">
        <v>2</v>
      </c>
      <c r="H8" s="14" t="s">
        <v>949</v>
      </c>
      <c r="I8" s="47">
        <v>303542</v>
      </c>
      <c r="J8" s="53">
        <f t="shared" si="0"/>
        <v>0.72036818628064647</v>
      </c>
      <c r="K8" s="53">
        <f t="shared" si="1"/>
        <v>0.23924531036891106</v>
      </c>
      <c r="L8" s="53">
        <f t="shared" si="2"/>
        <v>3.4374155800515248E-2</v>
      </c>
    </row>
    <row r="9" spans="1:12" ht="12.95">
      <c r="C9" s="45"/>
      <c r="D9" s="45"/>
      <c r="E9" s="45"/>
      <c r="J9" s="55"/>
      <c r="K9" s="54"/>
      <c r="L9" s="54"/>
    </row>
    <row r="10" spans="1:12" ht="12.95">
      <c r="C10" s="45"/>
      <c r="D10" s="45"/>
      <c r="E10" s="45"/>
      <c r="J10" s="55"/>
      <c r="K10" s="54"/>
      <c r="L10" s="54"/>
    </row>
    <row r="11" spans="1:12" ht="56.1">
      <c r="A11" s="66" t="s">
        <v>951</v>
      </c>
      <c r="B11" s="66" t="s">
        <v>248</v>
      </c>
      <c r="C11" s="67" t="s">
        <v>26</v>
      </c>
      <c r="D11" s="66" t="s">
        <v>27</v>
      </c>
      <c r="E11" s="66" t="s">
        <v>13</v>
      </c>
      <c r="F11" s="1"/>
      <c r="H11" s="66" t="s">
        <v>951</v>
      </c>
      <c r="I11" s="78" t="s">
        <v>10</v>
      </c>
      <c r="J11" s="70" t="s">
        <v>962</v>
      </c>
      <c r="K11" s="71" t="s">
        <v>963</v>
      </c>
      <c r="L11" s="54"/>
    </row>
    <row r="12" spans="1:12" ht="12.95">
      <c r="A12" s="14" t="s">
        <v>941</v>
      </c>
      <c r="B12" s="14">
        <v>34</v>
      </c>
      <c r="C12" s="47">
        <v>5756</v>
      </c>
      <c r="D12" s="14">
        <v>444</v>
      </c>
      <c r="E12" s="14">
        <v>16</v>
      </c>
      <c r="H12" s="14" t="s">
        <v>941</v>
      </c>
      <c r="I12" s="47">
        <v>6019</v>
      </c>
      <c r="J12" s="53">
        <f t="shared" ref="J12:J17" si="3">C12/I12</f>
        <v>0.95630503405881373</v>
      </c>
      <c r="K12" s="53">
        <f t="shared" ref="K12:K17" si="4">D12/I12</f>
        <v>7.3766406379797311E-2</v>
      </c>
      <c r="L12" s="54"/>
    </row>
    <row r="13" spans="1:12" ht="12.95">
      <c r="A13" s="1" t="s">
        <v>952</v>
      </c>
      <c r="B13" s="12">
        <v>18</v>
      </c>
      <c r="C13" s="49">
        <v>26700</v>
      </c>
      <c r="D13" s="12">
        <v>799</v>
      </c>
      <c r="E13" s="12">
        <v>0</v>
      </c>
      <c r="F13" s="12"/>
      <c r="H13" s="1" t="s">
        <v>952</v>
      </c>
      <c r="I13" s="49">
        <v>52000</v>
      </c>
      <c r="J13" s="54">
        <f t="shared" si="3"/>
        <v>0.51346153846153841</v>
      </c>
      <c r="K13" s="54">
        <f t="shared" si="4"/>
        <v>1.5365384615384616E-2</v>
      </c>
      <c r="L13" s="54"/>
    </row>
    <row r="14" spans="1:12" ht="12.95">
      <c r="A14" s="14" t="s">
        <v>953</v>
      </c>
      <c r="B14" s="14">
        <v>14</v>
      </c>
      <c r="C14" s="47">
        <v>15535</v>
      </c>
      <c r="D14" s="47">
        <v>479</v>
      </c>
      <c r="E14" s="14">
        <v>0</v>
      </c>
      <c r="H14" s="14" t="s">
        <v>953</v>
      </c>
      <c r="I14" s="47">
        <v>27800</v>
      </c>
      <c r="J14" s="53">
        <f t="shared" si="3"/>
        <v>0.55881294964028771</v>
      </c>
      <c r="K14" s="53">
        <f t="shared" si="4"/>
        <v>1.7230215827338129E-2</v>
      </c>
      <c r="L14" s="54"/>
    </row>
    <row r="15" spans="1:12" ht="12.95">
      <c r="A15" s="1" t="s">
        <v>954</v>
      </c>
      <c r="B15" s="1">
        <v>68</v>
      </c>
      <c r="C15" s="45">
        <v>21909</v>
      </c>
      <c r="D15" s="45">
        <v>2099</v>
      </c>
      <c r="E15" s="1">
        <v>0</v>
      </c>
      <c r="H15" s="1" t="s">
        <v>954</v>
      </c>
      <c r="I15" s="45">
        <v>26100</v>
      </c>
      <c r="J15" s="54">
        <f t="shared" si="3"/>
        <v>0.83942528735632183</v>
      </c>
      <c r="K15" s="54">
        <f t="shared" si="4"/>
        <v>8.0421455938697317E-2</v>
      </c>
      <c r="L15" s="54"/>
    </row>
    <row r="16" spans="1:12" ht="12.95">
      <c r="A16" s="14" t="s">
        <v>956</v>
      </c>
      <c r="B16" s="14">
        <v>15</v>
      </c>
      <c r="C16" s="47">
        <v>11105</v>
      </c>
      <c r="D16" s="47">
        <v>280</v>
      </c>
      <c r="E16" s="14">
        <v>0</v>
      </c>
      <c r="H16" s="14" t="s">
        <v>956</v>
      </c>
      <c r="I16" s="47">
        <v>51100</v>
      </c>
      <c r="J16" s="53">
        <f t="shared" si="3"/>
        <v>0.21731898238747555</v>
      </c>
      <c r="K16" s="53">
        <f t="shared" si="4"/>
        <v>5.4794520547945206E-3</v>
      </c>
      <c r="L16" s="54"/>
    </row>
    <row r="17" spans="1:12" ht="12.95">
      <c r="A17" s="1" t="s">
        <v>948</v>
      </c>
      <c r="B17" s="1">
        <v>8</v>
      </c>
      <c r="C17" s="45">
        <v>18050</v>
      </c>
      <c r="D17" s="45">
        <v>247</v>
      </c>
      <c r="E17" s="1">
        <v>0</v>
      </c>
      <c r="H17" s="1" t="s">
        <v>948</v>
      </c>
      <c r="I17" s="45">
        <v>40700</v>
      </c>
      <c r="J17" s="54">
        <f t="shared" si="3"/>
        <v>0.44348894348894347</v>
      </c>
      <c r="K17" s="54">
        <f t="shared" si="4"/>
        <v>6.0687960687960691E-3</v>
      </c>
      <c r="L17" s="54"/>
    </row>
    <row r="18" spans="1:12" ht="14.1">
      <c r="A18" s="14" t="s">
        <v>949</v>
      </c>
      <c r="B18" s="52" t="s">
        <v>126</v>
      </c>
      <c r="C18" s="56" t="s">
        <v>126</v>
      </c>
      <c r="D18" s="56" t="s">
        <v>126</v>
      </c>
      <c r="E18" s="52" t="s">
        <v>126</v>
      </c>
      <c r="H18" s="14" t="s">
        <v>949</v>
      </c>
      <c r="I18" s="47" t="s">
        <v>285</v>
      </c>
      <c r="J18" s="57" t="s">
        <v>126</v>
      </c>
      <c r="K18" s="53" t="s">
        <v>126</v>
      </c>
      <c r="L18" s="54"/>
    </row>
    <row r="19" spans="1:12" ht="12.95">
      <c r="C19" s="45"/>
      <c r="D19" s="45"/>
      <c r="E19" s="45"/>
      <c r="J19" s="55"/>
      <c r="K19" s="54"/>
      <c r="L19" s="54"/>
    </row>
    <row r="20" spans="1:12" ht="12.95">
      <c r="C20" s="45"/>
      <c r="D20" s="45"/>
      <c r="E20" s="45"/>
      <c r="J20" s="55"/>
      <c r="K20" s="54"/>
      <c r="L20" s="54"/>
    </row>
    <row r="21" spans="1:12" s="74" customFormat="1" ht="23.1" customHeight="1">
      <c r="A21" s="72" t="s">
        <v>957</v>
      </c>
      <c r="B21" s="72" t="s">
        <v>248</v>
      </c>
      <c r="C21" s="73" t="s">
        <v>26</v>
      </c>
      <c r="D21" s="72" t="s">
        <v>27</v>
      </c>
      <c r="E21" s="72" t="s">
        <v>148</v>
      </c>
      <c r="H21" s="72" t="s">
        <v>957</v>
      </c>
      <c r="I21" s="73" t="s">
        <v>10</v>
      </c>
      <c r="J21" s="75" t="s">
        <v>965</v>
      </c>
      <c r="K21" s="76" t="s">
        <v>966</v>
      </c>
      <c r="L21" s="76" t="s">
        <v>967</v>
      </c>
    </row>
    <row r="22" spans="1:12" ht="12.95">
      <c r="A22" s="14" t="s">
        <v>941</v>
      </c>
      <c r="B22" s="14">
        <v>33</v>
      </c>
      <c r="C22" s="47">
        <v>13501</v>
      </c>
      <c r="D22" s="47">
        <v>1422</v>
      </c>
      <c r="E22" s="47">
        <v>530</v>
      </c>
      <c r="H22" s="14" t="s">
        <v>941</v>
      </c>
      <c r="I22" s="47">
        <v>49200</v>
      </c>
      <c r="J22" s="58">
        <f t="shared" ref="J22:J27" si="5">C22/I22</f>
        <v>0.27441056910569106</v>
      </c>
      <c r="K22" s="58">
        <f t="shared" ref="K22:K27" si="6">D22/I22</f>
        <v>2.8902439024390245E-2</v>
      </c>
      <c r="L22" s="58">
        <f t="shared" ref="L22:L27" si="7">E22/I22</f>
        <v>1.0772357723577236E-2</v>
      </c>
    </row>
    <row r="23" spans="1:12" ht="12.95">
      <c r="A23" s="1" t="s">
        <v>942</v>
      </c>
      <c r="B23" s="1">
        <v>35</v>
      </c>
      <c r="C23" s="45">
        <v>36442</v>
      </c>
      <c r="D23" s="45">
        <v>4153</v>
      </c>
      <c r="E23" s="45">
        <v>1183</v>
      </c>
      <c r="H23" s="1" t="s">
        <v>942</v>
      </c>
      <c r="I23" s="45">
        <v>115500</v>
      </c>
      <c r="J23" s="59">
        <f t="shared" si="5"/>
        <v>0.31551515151515153</v>
      </c>
      <c r="K23" s="59">
        <f t="shared" si="6"/>
        <v>3.5956709956709958E-2</v>
      </c>
      <c r="L23" s="59">
        <f t="shared" si="7"/>
        <v>1.0242424242424242E-2</v>
      </c>
    </row>
    <row r="24" spans="1:12" ht="12.95">
      <c r="A24" s="14" t="s">
        <v>944</v>
      </c>
      <c r="B24" s="14">
        <v>46</v>
      </c>
      <c r="C24" s="47">
        <v>25018</v>
      </c>
      <c r="D24" s="47">
        <v>2424</v>
      </c>
      <c r="E24" s="47">
        <v>1062</v>
      </c>
      <c r="H24" s="14" t="s">
        <v>944</v>
      </c>
      <c r="I24" s="47">
        <v>202400</v>
      </c>
      <c r="J24" s="58">
        <f t="shared" si="5"/>
        <v>0.12360671936758894</v>
      </c>
      <c r="K24" s="58">
        <f t="shared" si="6"/>
        <v>1.1976284584980236E-2</v>
      </c>
      <c r="L24" s="58">
        <f t="shared" si="7"/>
        <v>5.2470355731225301E-3</v>
      </c>
    </row>
    <row r="25" spans="1:12" ht="12.95">
      <c r="A25" s="1" t="s">
        <v>954</v>
      </c>
      <c r="B25" s="1">
        <v>54</v>
      </c>
      <c r="C25" s="45">
        <v>6450</v>
      </c>
      <c r="D25" s="45">
        <v>948</v>
      </c>
      <c r="E25" s="45">
        <v>525</v>
      </c>
      <c r="H25" s="1" t="s">
        <v>954</v>
      </c>
      <c r="I25" s="45">
        <v>41200</v>
      </c>
      <c r="J25" s="59">
        <f t="shared" si="5"/>
        <v>0.15655339805825244</v>
      </c>
      <c r="K25" s="59">
        <f t="shared" si="6"/>
        <v>2.3009708737864079E-2</v>
      </c>
      <c r="L25" s="59">
        <f t="shared" si="7"/>
        <v>1.2742718446601941E-2</v>
      </c>
    </row>
    <row r="26" spans="1:12" ht="12.95">
      <c r="A26" s="14" t="s">
        <v>947</v>
      </c>
      <c r="B26" s="14">
        <v>12</v>
      </c>
      <c r="C26" s="47">
        <v>9342</v>
      </c>
      <c r="D26" s="47">
        <v>683</v>
      </c>
      <c r="E26" s="47">
        <v>232</v>
      </c>
      <c r="H26" s="14" t="s">
        <v>947</v>
      </c>
      <c r="I26" s="47">
        <v>138400</v>
      </c>
      <c r="J26" s="58">
        <f t="shared" si="5"/>
        <v>6.7500000000000004E-2</v>
      </c>
      <c r="K26" s="58">
        <f t="shared" si="6"/>
        <v>4.9349710982658961E-3</v>
      </c>
      <c r="L26" s="58">
        <f t="shared" si="7"/>
        <v>1.6763005780346821E-3</v>
      </c>
    </row>
    <row r="27" spans="1:12" ht="12.95">
      <c r="A27" s="1" t="s">
        <v>948</v>
      </c>
      <c r="B27" s="1">
        <v>34</v>
      </c>
      <c r="C27" s="45">
        <v>36503</v>
      </c>
      <c r="D27" s="45">
        <v>2296</v>
      </c>
      <c r="E27" s="45">
        <v>1148</v>
      </c>
      <c r="H27" s="1" t="s">
        <v>948</v>
      </c>
      <c r="I27" s="45">
        <v>124900</v>
      </c>
      <c r="J27" s="59">
        <f t="shared" si="5"/>
        <v>0.29225780624499598</v>
      </c>
      <c r="K27" s="59">
        <f t="shared" si="6"/>
        <v>1.8382706164931945E-2</v>
      </c>
      <c r="L27" s="59">
        <f t="shared" si="7"/>
        <v>9.1913530824659726E-3</v>
      </c>
    </row>
    <row r="28" spans="1:12" ht="14.1">
      <c r="A28" s="14" t="s">
        <v>821</v>
      </c>
      <c r="B28" s="52" t="s">
        <v>931</v>
      </c>
      <c r="C28" s="79" t="s">
        <v>931</v>
      </c>
      <c r="D28" s="80" t="s">
        <v>931</v>
      </c>
      <c r="E28" s="80" t="s">
        <v>931</v>
      </c>
      <c r="F28" s="1"/>
      <c r="H28" s="14" t="s">
        <v>821</v>
      </c>
      <c r="I28" s="47">
        <v>484000</v>
      </c>
      <c r="J28" s="60" t="s">
        <v>931</v>
      </c>
      <c r="K28" s="61" t="s">
        <v>931</v>
      </c>
      <c r="L28" s="61" t="s">
        <v>931</v>
      </c>
    </row>
    <row r="29" spans="1:12" ht="12.95">
      <c r="C29" s="45"/>
      <c r="J29" s="55"/>
      <c r="K29" s="54"/>
      <c r="L29" s="54"/>
    </row>
    <row r="30" spans="1:12" ht="12.95">
      <c r="C30" s="45"/>
      <c r="J30" s="55"/>
      <c r="K30" s="54"/>
      <c r="L30" s="54"/>
    </row>
    <row r="31" spans="1:12" ht="12.95">
      <c r="C31" s="45"/>
      <c r="J31" s="55"/>
      <c r="K31" s="54"/>
      <c r="L31" s="54"/>
    </row>
    <row r="32" spans="1:12" ht="12.95">
      <c r="C32" s="45"/>
      <c r="J32" s="55"/>
      <c r="K32" s="54"/>
      <c r="L32" s="54"/>
    </row>
    <row r="33" spans="3:12" ht="12.95">
      <c r="C33" s="45"/>
      <c r="J33" s="55"/>
      <c r="K33" s="54"/>
      <c r="L33" s="54"/>
    </row>
    <row r="34" spans="3:12" ht="12.95">
      <c r="C34" s="45"/>
      <c r="J34" s="55"/>
      <c r="K34" s="54"/>
      <c r="L34" s="54"/>
    </row>
    <row r="35" spans="3:12" ht="12.95">
      <c r="C35" s="45"/>
      <c r="J35" s="55"/>
      <c r="K35" s="54"/>
      <c r="L35" s="54"/>
    </row>
    <row r="36" spans="3:12" ht="12.95">
      <c r="C36" s="45"/>
      <c r="J36" s="55"/>
      <c r="K36" s="54"/>
      <c r="L36" s="54"/>
    </row>
    <row r="37" spans="3:12" ht="12.95">
      <c r="C37" s="45"/>
      <c r="J37" s="55"/>
      <c r="K37" s="54"/>
      <c r="L37" s="54"/>
    </row>
    <row r="38" spans="3:12" ht="12.95">
      <c r="C38" s="45"/>
      <c r="J38" s="55"/>
      <c r="K38" s="54"/>
      <c r="L38" s="54"/>
    </row>
    <row r="39" spans="3:12" ht="12.95">
      <c r="C39" s="45"/>
      <c r="J39" s="55"/>
      <c r="K39" s="54"/>
      <c r="L39" s="54"/>
    </row>
    <row r="40" spans="3:12" ht="12.95">
      <c r="C40" s="45"/>
      <c r="J40" s="55"/>
      <c r="K40" s="54"/>
      <c r="L40" s="54"/>
    </row>
    <row r="41" spans="3:12" ht="12.95">
      <c r="C41" s="45"/>
      <c r="J41" s="55"/>
      <c r="K41" s="54"/>
      <c r="L41" s="54"/>
    </row>
    <row r="42" spans="3:12" ht="12.95">
      <c r="C42" s="45"/>
      <c r="J42" s="55"/>
      <c r="K42" s="54"/>
      <c r="L42" s="54"/>
    </row>
    <row r="43" spans="3:12" ht="12.95">
      <c r="C43" s="45"/>
      <c r="J43" s="55"/>
      <c r="K43" s="54"/>
      <c r="L43" s="54"/>
    </row>
    <row r="44" spans="3:12" ht="12.95">
      <c r="C44" s="45"/>
      <c r="J44" s="55"/>
      <c r="K44" s="54"/>
      <c r="L44" s="54"/>
    </row>
    <row r="45" spans="3:12" ht="12.95">
      <c r="C45" s="45"/>
      <c r="J45" s="55"/>
      <c r="K45" s="54"/>
      <c r="L45" s="54"/>
    </row>
    <row r="46" spans="3:12" ht="12.95">
      <c r="C46" s="45"/>
      <c r="J46" s="55"/>
      <c r="K46" s="54"/>
      <c r="L46" s="54"/>
    </row>
    <row r="47" spans="3:12" ht="12.95">
      <c r="C47" s="45"/>
      <c r="J47" s="55"/>
      <c r="K47" s="54"/>
      <c r="L47" s="54"/>
    </row>
    <row r="48" spans="3:12" ht="12.95">
      <c r="C48" s="45"/>
      <c r="J48" s="55"/>
      <c r="K48" s="54"/>
      <c r="L48" s="54"/>
    </row>
    <row r="49" spans="3:12" ht="12.95">
      <c r="C49" s="45"/>
      <c r="J49" s="55"/>
      <c r="K49" s="54"/>
      <c r="L49" s="54"/>
    </row>
    <row r="50" spans="3:12" ht="12.95">
      <c r="C50" s="45"/>
      <c r="J50" s="55"/>
      <c r="K50" s="54"/>
      <c r="L50" s="54"/>
    </row>
    <row r="51" spans="3:12" ht="12.95">
      <c r="C51" s="45"/>
      <c r="J51" s="55"/>
      <c r="K51" s="54"/>
      <c r="L51" s="54"/>
    </row>
    <row r="52" spans="3:12" ht="12.95">
      <c r="C52" s="45"/>
      <c r="J52" s="55"/>
      <c r="K52" s="54"/>
      <c r="L52" s="54"/>
    </row>
    <row r="53" spans="3:12" ht="12.95">
      <c r="C53" s="45"/>
      <c r="J53" s="55"/>
      <c r="K53" s="54"/>
      <c r="L53" s="54"/>
    </row>
    <row r="54" spans="3:12" ht="12.95">
      <c r="C54" s="45"/>
      <c r="J54" s="55"/>
      <c r="K54" s="54"/>
      <c r="L54" s="54"/>
    </row>
    <row r="55" spans="3:12" ht="12.95">
      <c r="C55" s="45"/>
      <c r="J55" s="55"/>
      <c r="K55" s="54"/>
      <c r="L55" s="54"/>
    </row>
    <row r="56" spans="3:12" ht="12.95">
      <c r="C56" s="45"/>
      <c r="J56" s="55"/>
      <c r="K56" s="54"/>
      <c r="L56" s="54"/>
    </row>
    <row r="57" spans="3:12" ht="12.95">
      <c r="C57" s="45"/>
      <c r="J57" s="55"/>
      <c r="K57" s="54"/>
      <c r="L57" s="54"/>
    </row>
    <row r="58" spans="3:12" ht="12.95">
      <c r="C58" s="45"/>
      <c r="J58" s="55"/>
      <c r="K58" s="54"/>
      <c r="L58" s="54"/>
    </row>
    <row r="59" spans="3:12" ht="12.95">
      <c r="C59" s="45"/>
      <c r="J59" s="55"/>
      <c r="K59" s="54"/>
      <c r="L59" s="54"/>
    </row>
    <row r="60" spans="3:12" ht="12.95">
      <c r="C60" s="45"/>
      <c r="J60" s="55"/>
      <c r="K60" s="54"/>
      <c r="L60" s="54"/>
    </row>
    <row r="61" spans="3:12" ht="12.95">
      <c r="C61" s="45"/>
      <c r="J61" s="55"/>
      <c r="K61" s="54"/>
      <c r="L61" s="54"/>
    </row>
    <row r="62" spans="3:12" ht="12.95">
      <c r="C62" s="45"/>
      <c r="J62" s="55"/>
      <c r="K62" s="54"/>
      <c r="L62" s="54"/>
    </row>
    <row r="63" spans="3:12" ht="12.95">
      <c r="C63" s="45"/>
      <c r="J63" s="55"/>
      <c r="K63" s="54"/>
      <c r="L63" s="54"/>
    </row>
    <row r="64" spans="3:12" ht="12.95">
      <c r="C64" s="45"/>
      <c r="J64" s="55"/>
      <c r="K64" s="54"/>
      <c r="L64" s="54"/>
    </row>
    <row r="65" spans="3:12" ht="12.95">
      <c r="C65" s="45"/>
      <c r="J65" s="55"/>
      <c r="K65" s="54"/>
      <c r="L65" s="54"/>
    </row>
    <row r="66" spans="3:12" ht="12.95">
      <c r="C66" s="45"/>
      <c r="J66" s="55"/>
      <c r="K66" s="54"/>
      <c r="L66" s="54"/>
    </row>
    <row r="67" spans="3:12" ht="12.95">
      <c r="C67" s="45"/>
      <c r="J67" s="55"/>
      <c r="K67" s="54"/>
      <c r="L67" s="54"/>
    </row>
    <row r="68" spans="3:12" ht="12.95">
      <c r="C68" s="45"/>
      <c r="J68" s="55"/>
      <c r="K68" s="54"/>
      <c r="L68" s="54"/>
    </row>
    <row r="69" spans="3:12" ht="12.95">
      <c r="C69" s="45"/>
      <c r="J69" s="55"/>
      <c r="K69" s="54"/>
      <c r="L69" s="54"/>
    </row>
    <row r="70" spans="3:12" ht="12.95">
      <c r="C70" s="45"/>
      <c r="J70" s="55"/>
      <c r="K70" s="54"/>
      <c r="L70" s="54"/>
    </row>
    <row r="71" spans="3:12" ht="12.95">
      <c r="C71" s="45"/>
      <c r="J71" s="55"/>
      <c r="K71" s="54"/>
      <c r="L71" s="54"/>
    </row>
    <row r="72" spans="3:12" ht="12.95">
      <c r="C72" s="45"/>
      <c r="J72" s="55"/>
      <c r="K72" s="54"/>
      <c r="L72" s="54"/>
    </row>
    <row r="73" spans="3:12" ht="12.95">
      <c r="C73" s="45"/>
      <c r="J73" s="55"/>
      <c r="K73" s="54"/>
      <c r="L73" s="54"/>
    </row>
    <row r="74" spans="3:12" ht="12.95">
      <c r="C74" s="45"/>
      <c r="J74" s="55"/>
      <c r="K74" s="54"/>
      <c r="L74" s="54"/>
    </row>
    <row r="75" spans="3:12" ht="12.95">
      <c r="C75" s="45"/>
      <c r="J75" s="55"/>
      <c r="K75" s="54"/>
      <c r="L75" s="54"/>
    </row>
    <row r="76" spans="3:12" ht="12.95">
      <c r="C76" s="45"/>
      <c r="J76" s="55"/>
      <c r="K76" s="54"/>
      <c r="L76" s="54"/>
    </row>
    <row r="77" spans="3:12" ht="12.95">
      <c r="C77" s="45"/>
      <c r="J77" s="55"/>
      <c r="K77" s="54"/>
      <c r="L77" s="54"/>
    </row>
    <row r="78" spans="3:12" ht="12.95">
      <c r="C78" s="45"/>
      <c r="J78" s="55"/>
      <c r="K78" s="54"/>
      <c r="L78" s="54"/>
    </row>
    <row r="79" spans="3:12" ht="12.95">
      <c r="C79" s="45"/>
      <c r="J79" s="55"/>
      <c r="K79" s="54"/>
      <c r="L79" s="54"/>
    </row>
    <row r="80" spans="3:12" ht="12.95">
      <c r="C80" s="45"/>
      <c r="J80" s="55"/>
      <c r="K80" s="54"/>
      <c r="L80" s="54"/>
    </row>
    <row r="81" spans="3:12" ht="12.95">
      <c r="C81" s="45"/>
      <c r="J81" s="55"/>
      <c r="K81" s="54"/>
      <c r="L81" s="54"/>
    </row>
    <row r="82" spans="3:12" ht="12.95">
      <c r="C82" s="45"/>
      <c r="J82" s="55"/>
      <c r="K82" s="54"/>
      <c r="L82" s="54"/>
    </row>
    <row r="83" spans="3:12" ht="12.95">
      <c r="C83" s="45"/>
      <c r="J83" s="55"/>
      <c r="K83" s="54"/>
      <c r="L83" s="54"/>
    </row>
    <row r="84" spans="3:12" ht="12.95">
      <c r="C84" s="45"/>
      <c r="J84" s="55"/>
      <c r="K84" s="54"/>
      <c r="L84" s="54"/>
    </row>
    <row r="85" spans="3:12" ht="12.95">
      <c r="C85" s="45"/>
      <c r="J85" s="55"/>
      <c r="K85" s="54"/>
      <c r="L85" s="54"/>
    </row>
    <row r="86" spans="3:12" ht="12.95">
      <c r="C86" s="45"/>
      <c r="J86" s="55"/>
      <c r="K86" s="54"/>
      <c r="L86" s="54"/>
    </row>
    <row r="87" spans="3:12" ht="12.95">
      <c r="C87" s="45"/>
      <c r="J87" s="55"/>
      <c r="K87" s="54"/>
      <c r="L87" s="54"/>
    </row>
    <row r="88" spans="3:12" ht="12.95">
      <c r="C88" s="45"/>
      <c r="J88" s="55"/>
      <c r="K88" s="54"/>
      <c r="L88" s="54"/>
    </row>
    <row r="89" spans="3:12" ht="12.95">
      <c r="C89" s="45"/>
      <c r="J89" s="55"/>
      <c r="K89" s="54"/>
      <c r="L89" s="54"/>
    </row>
    <row r="90" spans="3:12" ht="12.95">
      <c r="C90" s="45"/>
      <c r="J90" s="55"/>
      <c r="K90" s="54"/>
      <c r="L90" s="54"/>
    </row>
    <row r="91" spans="3:12" ht="12.95">
      <c r="C91" s="45"/>
      <c r="J91" s="55"/>
      <c r="K91" s="54"/>
      <c r="L91" s="54"/>
    </row>
    <row r="92" spans="3:12" ht="12.95">
      <c r="C92" s="45"/>
      <c r="J92" s="55"/>
      <c r="K92" s="54"/>
      <c r="L92" s="54"/>
    </row>
    <row r="93" spans="3:12" ht="12.95">
      <c r="C93" s="45"/>
      <c r="J93" s="55"/>
      <c r="K93" s="54"/>
      <c r="L93" s="54"/>
    </row>
    <row r="94" spans="3:12" ht="12.95">
      <c r="C94" s="45"/>
      <c r="J94" s="55"/>
      <c r="K94" s="54"/>
      <c r="L94" s="54"/>
    </row>
    <row r="95" spans="3:12" ht="12.95">
      <c r="C95" s="45"/>
      <c r="J95" s="55"/>
      <c r="K95" s="54"/>
      <c r="L95" s="54"/>
    </row>
    <row r="96" spans="3:12" ht="12.95">
      <c r="C96" s="45"/>
      <c r="J96" s="55"/>
      <c r="K96" s="54"/>
      <c r="L96" s="54"/>
    </row>
    <row r="97" spans="3:12" ht="12.95">
      <c r="C97" s="45"/>
      <c r="J97" s="55"/>
      <c r="K97" s="54"/>
      <c r="L97" s="54"/>
    </row>
    <row r="98" spans="3:12" ht="12.95">
      <c r="C98" s="45"/>
      <c r="J98" s="55"/>
      <c r="K98" s="54"/>
      <c r="L98" s="54"/>
    </row>
    <row r="99" spans="3:12" ht="12.95">
      <c r="C99" s="45"/>
      <c r="J99" s="55"/>
      <c r="K99" s="54"/>
      <c r="L99" s="54"/>
    </row>
    <row r="100" spans="3:12" ht="12.95">
      <c r="C100" s="45"/>
      <c r="J100" s="55"/>
      <c r="K100" s="54"/>
      <c r="L100" s="54"/>
    </row>
    <row r="101" spans="3:12" ht="12.95">
      <c r="C101" s="45"/>
      <c r="J101" s="55"/>
      <c r="K101" s="54"/>
      <c r="L101" s="54"/>
    </row>
    <row r="102" spans="3:12" ht="12.95">
      <c r="C102" s="45"/>
      <c r="J102" s="55"/>
      <c r="K102" s="54"/>
      <c r="L102" s="54"/>
    </row>
    <row r="103" spans="3:12" ht="12.95">
      <c r="C103" s="45"/>
      <c r="J103" s="55"/>
      <c r="K103" s="54"/>
      <c r="L103" s="54"/>
    </row>
    <row r="104" spans="3:12" ht="12.95">
      <c r="C104" s="45"/>
      <c r="J104" s="55"/>
      <c r="K104" s="54"/>
      <c r="L104" s="54"/>
    </row>
    <row r="105" spans="3:12" ht="12.95">
      <c r="C105" s="45"/>
      <c r="J105" s="55"/>
      <c r="K105" s="54"/>
      <c r="L105" s="54"/>
    </row>
    <row r="106" spans="3:12" ht="12.95">
      <c r="C106" s="45"/>
      <c r="J106" s="55"/>
      <c r="K106" s="54"/>
      <c r="L106" s="54"/>
    </row>
    <row r="107" spans="3:12" ht="12.95">
      <c r="C107" s="45"/>
      <c r="J107" s="55"/>
      <c r="K107" s="54"/>
      <c r="L107" s="54"/>
    </row>
    <row r="108" spans="3:12" ht="12.95">
      <c r="C108" s="45"/>
      <c r="J108" s="55"/>
      <c r="K108" s="54"/>
      <c r="L108" s="54"/>
    </row>
    <row r="109" spans="3:12" ht="12.95">
      <c r="C109" s="45"/>
      <c r="J109" s="55"/>
      <c r="K109" s="54"/>
      <c r="L109" s="54"/>
    </row>
    <row r="110" spans="3:12" ht="12.95">
      <c r="C110" s="45"/>
      <c r="J110" s="55"/>
      <c r="K110" s="54"/>
      <c r="L110" s="54"/>
    </row>
    <row r="111" spans="3:12" ht="12.95">
      <c r="C111" s="45"/>
      <c r="J111" s="55"/>
      <c r="K111" s="54"/>
      <c r="L111" s="54"/>
    </row>
    <row r="112" spans="3:12" ht="12.95">
      <c r="C112" s="45"/>
      <c r="J112" s="55"/>
      <c r="K112" s="54"/>
      <c r="L112" s="54"/>
    </row>
    <row r="113" spans="3:12" ht="12.95">
      <c r="C113" s="45"/>
      <c r="J113" s="55"/>
      <c r="K113" s="54"/>
      <c r="L113" s="54"/>
    </row>
    <row r="114" spans="3:12" ht="12.95">
      <c r="C114" s="45"/>
      <c r="J114" s="55"/>
      <c r="K114" s="54"/>
      <c r="L114" s="54"/>
    </row>
    <row r="115" spans="3:12" ht="12.95">
      <c r="C115" s="45"/>
      <c r="J115" s="55"/>
      <c r="K115" s="54"/>
      <c r="L115" s="54"/>
    </row>
    <row r="116" spans="3:12" ht="12.95">
      <c r="C116" s="45"/>
      <c r="J116" s="55"/>
      <c r="K116" s="54"/>
      <c r="L116" s="54"/>
    </row>
    <row r="117" spans="3:12" ht="12.95">
      <c r="C117" s="45"/>
      <c r="J117" s="55"/>
      <c r="K117" s="54"/>
      <c r="L117" s="54"/>
    </row>
    <row r="118" spans="3:12" ht="12.95">
      <c r="C118" s="45"/>
      <c r="J118" s="55"/>
      <c r="K118" s="54"/>
      <c r="L118" s="54"/>
    </row>
    <row r="119" spans="3:12" ht="12.95">
      <c r="C119" s="45"/>
      <c r="J119" s="55"/>
      <c r="K119" s="54"/>
      <c r="L119" s="54"/>
    </row>
    <row r="120" spans="3:12" ht="12.95">
      <c r="C120" s="45"/>
      <c r="J120" s="55"/>
      <c r="K120" s="54"/>
      <c r="L120" s="54"/>
    </row>
    <row r="121" spans="3:12" ht="12.95">
      <c r="C121" s="45"/>
      <c r="J121" s="55"/>
      <c r="K121" s="54"/>
      <c r="L121" s="54"/>
    </row>
    <row r="122" spans="3:12" ht="12.95">
      <c r="C122" s="45"/>
      <c r="J122" s="55"/>
      <c r="K122" s="54"/>
      <c r="L122" s="54"/>
    </row>
    <row r="123" spans="3:12" ht="12.95">
      <c r="C123" s="45"/>
      <c r="J123" s="55"/>
      <c r="K123" s="54"/>
      <c r="L123" s="54"/>
    </row>
    <row r="124" spans="3:12" ht="12.95">
      <c r="C124" s="45"/>
      <c r="J124" s="55"/>
      <c r="K124" s="54"/>
      <c r="L124" s="54"/>
    </row>
    <row r="125" spans="3:12" ht="12.95">
      <c r="C125" s="45"/>
      <c r="J125" s="55"/>
      <c r="K125" s="54"/>
      <c r="L125" s="54"/>
    </row>
    <row r="126" spans="3:12" ht="12.95">
      <c r="C126" s="45"/>
      <c r="J126" s="55"/>
      <c r="K126" s="54"/>
      <c r="L126" s="54"/>
    </row>
    <row r="127" spans="3:12" ht="12.95">
      <c r="C127" s="45"/>
      <c r="J127" s="55"/>
      <c r="K127" s="54"/>
      <c r="L127" s="54"/>
    </row>
    <row r="128" spans="3:12" ht="12.95">
      <c r="C128" s="45"/>
      <c r="J128" s="55"/>
      <c r="K128" s="54"/>
      <c r="L128" s="54"/>
    </row>
    <row r="129" spans="3:12" ht="12.95">
      <c r="C129" s="45"/>
      <c r="J129" s="55"/>
      <c r="K129" s="54"/>
      <c r="L129" s="54"/>
    </row>
    <row r="130" spans="3:12" ht="12.95">
      <c r="C130" s="45"/>
      <c r="J130" s="55"/>
      <c r="K130" s="54"/>
      <c r="L130" s="54"/>
    </row>
    <row r="131" spans="3:12" ht="12.95">
      <c r="C131" s="45"/>
      <c r="J131" s="55"/>
      <c r="K131" s="54"/>
      <c r="L131" s="54"/>
    </row>
    <row r="132" spans="3:12" ht="12.95">
      <c r="C132" s="45"/>
      <c r="J132" s="55"/>
      <c r="K132" s="54"/>
      <c r="L132" s="54"/>
    </row>
    <row r="133" spans="3:12" ht="12.95">
      <c r="C133" s="45"/>
      <c r="J133" s="55"/>
      <c r="K133" s="54"/>
      <c r="L133" s="54"/>
    </row>
    <row r="134" spans="3:12" ht="12.95">
      <c r="C134" s="45"/>
      <c r="J134" s="55"/>
      <c r="K134" s="54"/>
      <c r="L134" s="54"/>
    </row>
    <row r="135" spans="3:12" ht="12.95">
      <c r="C135" s="45"/>
      <c r="J135" s="55"/>
      <c r="K135" s="54"/>
      <c r="L135" s="54"/>
    </row>
    <row r="136" spans="3:12" ht="12.95">
      <c r="C136" s="45"/>
      <c r="J136" s="55"/>
      <c r="K136" s="54"/>
      <c r="L136" s="54"/>
    </row>
    <row r="137" spans="3:12" ht="12.95">
      <c r="C137" s="45"/>
      <c r="J137" s="55"/>
      <c r="K137" s="54"/>
      <c r="L137" s="54"/>
    </row>
    <row r="138" spans="3:12" ht="12.95">
      <c r="C138" s="45"/>
      <c r="J138" s="55"/>
      <c r="K138" s="54"/>
      <c r="L138" s="54"/>
    </row>
    <row r="139" spans="3:12" ht="12.95">
      <c r="C139" s="45"/>
      <c r="J139" s="55"/>
      <c r="K139" s="54"/>
      <c r="L139" s="54"/>
    </row>
    <row r="140" spans="3:12" ht="12.95">
      <c r="C140" s="45"/>
      <c r="J140" s="55"/>
      <c r="K140" s="54"/>
      <c r="L140" s="54"/>
    </row>
    <row r="141" spans="3:12" ht="12.95">
      <c r="C141" s="45"/>
      <c r="J141" s="55"/>
      <c r="K141" s="54"/>
      <c r="L141" s="54"/>
    </row>
    <row r="142" spans="3:12" ht="12.95">
      <c r="C142" s="45"/>
      <c r="J142" s="55"/>
      <c r="K142" s="54"/>
      <c r="L142" s="54"/>
    </row>
    <row r="143" spans="3:12" ht="12.95">
      <c r="C143" s="45"/>
      <c r="J143" s="55"/>
      <c r="K143" s="54"/>
      <c r="L143" s="54"/>
    </row>
    <row r="144" spans="3:12" ht="12.95">
      <c r="C144" s="45"/>
      <c r="J144" s="55"/>
      <c r="K144" s="54"/>
      <c r="L144" s="54"/>
    </row>
    <row r="145" spans="3:12" ht="12.95">
      <c r="C145" s="45"/>
      <c r="J145" s="55"/>
      <c r="K145" s="54"/>
      <c r="L145" s="54"/>
    </row>
    <row r="146" spans="3:12" ht="12.95">
      <c r="C146" s="45"/>
      <c r="J146" s="55"/>
      <c r="K146" s="54"/>
      <c r="L146" s="54"/>
    </row>
    <row r="147" spans="3:12" ht="12.95">
      <c r="C147" s="45"/>
      <c r="J147" s="55"/>
      <c r="K147" s="54"/>
      <c r="L147" s="54"/>
    </row>
    <row r="148" spans="3:12" ht="12.95">
      <c r="C148" s="45"/>
      <c r="J148" s="55"/>
      <c r="K148" s="54"/>
      <c r="L148" s="54"/>
    </row>
    <row r="149" spans="3:12" ht="12.95">
      <c r="C149" s="45"/>
      <c r="J149" s="55"/>
      <c r="K149" s="54"/>
      <c r="L149" s="54"/>
    </row>
    <row r="150" spans="3:12" ht="12.95">
      <c r="C150" s="45"/>
      <c r="J150" s="55"/>
      <c r="K150" s="54"/>
      <c r="L150" s="54"/>
    </row>
    <row r="151" spans="3:12" ht="12.95">
      <c r="C151" s="45"/>
      <c r="J151" s="55"/>
      <c r="K151" s="54"/>
      <c r="L151" s="54"/>
    </row>
    <row r="152" spans="3:12" ht="12.95">
      <c r="C152" s="45"/>
      <c r="J152" s="55"/>
      <c r="K152" s="54"/>
      <c r="L152" s="54"/>
    </row>
    <row r="153" spans="3:12" ht="12.95">
      <c r="C153" s="45"/>
      <c r="J153" s="55"/>
      <c r="K153" s="54"/>
      <c r="L153" s="54"/>
    </row>
    <row r="154" spans="3:12" ht="12.95">
      <c r="C154" s="45"/>
      <c r="J154" s="55"/>
      <c r="K154" s="54"/>
      <c r="L154" s="54"/>
    </row>
    <row r="155" spans="3:12" ht="12.95">
      <c r="C155" s="45"/>
      <c r="J155" s="55"/>
      <c r="K155" s="54"/>
      <c r="L155" s="54"/>
    </row>
    <row r="156" spans="3:12" ht="12.95">
      <c r="C156" s="45"/>
      <c r="J156" s="55"/>
      <c r="K156" s="54"/>
      <c r="L156" s="54"/>
    </row>
    <row r="157" spans="3:12" ht="12.95">
      <c r="C157" s="45"/>
      <c r="J157" s="55"/>
      <c r="K157" s="54"/>
      <c r="L157" s="54"/>
    </row>
    <row r="158" spans="3:12" ht="12.95">
      <c r="C158" s="45"/>
      <c r="J158" s="55"/>
      <c r="K158" s="54"/>
      <c r="L158" s="54"/>
    </row>
    <row r="159" spans="3:12" ht="12.95">
      <c r="C159" s="45"/>
      <c r="J159" s="55"/>
      <c r="K159" s="54"/>
      <c r="L159" s="54"/>
    </row>
    <row r="160" spans="3:12" ht="12.95">
      <c r="C160" s="45"/>
      <c r="J160" s="55"/>
      <c r="K160" s="54"/>
      <c r="L160" s="54"/>
    </row>
    <row r="161" spans="3:12" ht="12.95">
      <c r="C161" s="45"/>
      <c r="J161" s="55"/>
      <c r="K161" s="54"/>
      <c r="L161" s="54"/>
    </row>
    <row r="162" spans="3:12" ht="12.95">
      <c r="C162" s="45"/>
      <c r="J162" s="55"/>
      <c r="K162" s="54"/>
      <c r="L162" s="54"/>
    </row>
    <row r="163" spans="3:12" ht="12.95">
      <c r="C163" s="45"/>
      <c r="J163" s="55"/>
      <c r="K163" s="54"/>
      <c r="L163" s="54"/>
    </row>
    <row r="164" spans="3:12" ht="12.95">
      <c r="C164" s="45"/>
      <c r="J164" s="55"/>
      <c r="K164" s="54"/>
      <c r="L164" s="54"/>
    </row>
    <row r="165" spans="3:12" ht="12.95">
      <c r="C165" s="45"/>
      <c r="J165" s="55"/>
      <c r="K165" s="54"/>
      <c r="L165" s="54"/>
    </row>
    <row r="166" spans="3:12" ht="12.95">
      <c r="C166" s="45"/>
      <c r="J166" s="55"/>
      <c r="K166" s="54"/>
      <c r="L166" s="54"/>
    </row>
    <row r="167" spans="3:12" ht="12.95">
      <c r="C167" s="45"/>
      <c r="J167" s="55"/>
      <c r="K167" s="54"/>
      <c r="L167" s="54"/>
    </row>
    <row r="168" spans="3:12" ht="12.95">
      <c r="C168" s="45"/>
      <c r="J168" s="55"/>
      <c r="K168" s="54"/>
      <c r="L168" s="54"/>
    </row>
    <row r="169" spans="3:12" ht="12.95">
      <c r="C169" s="45"/>
      <c r="J169" s="55"/>
      <c r="K169" s="54"/>
      <c r="L169" s="54"/>
    </row>
    <row r="170" spans="3:12" ht="12.95">
      <c r="C170" s="45"/>
      <c r="J170" s="55"/>
      <c r="K170" s="54"/>
      <c r="L170" s="54"/>
    </row>
    <row r="171" spans="3:12" ht="12.95">
      <c r="C171" s="45"/>
      <c r="J171" s="55"/>
      <c r="K171" s="54"/>
      <c r="L171" s="54"/>
    </row>
    <row r="172" spans="3:12" ht="12.95">
      <c r="C172" s="45"/>
      <c r="J172" s="55"/>
      <c r="K172" s="54"/>
      <c r="L172" s="54"/>
    </row>
    <row r="173" spans="3:12" ht="12.95">
      <c r="C173" s="45"/>
      <c r="J173" s="55"/>
      <c r="K173" s="54"/>
      <c r="L173" s="54"/>
    </row>
    <row r="174" spans="3:12" ht="12.95">
      <c r="C174" s="45"/>
      <c r="J174" s="55"/>
      <c r="K174" s="54"/>
      <c r="L174" s="54"/>
    </row>
    <row r="175" spans="3:12" ht="12.95">
      <c r="C175" s="45"/>
      <c r="J175" s="55"/>
      <c r="K175" s="54"/>
      <c r="L175" s="54"/>
    </row>
    <row r="176" spans="3:12" ht="12.95">
      <c r="C176" s="45"/>
      <c r="J176" s="55"/>
      <c r="K176" s="54"/>
      <c r="L176" s="54"/>
    </row>
    <row r="177" spans="3:12" ht="12.95">
      <c r="C177" s="45"/>
      <c r="J177" s="55"/>
      <c r="K177" s="54"/>
      <c r="L177" s="54"/>
    </row>
    <row r="178" spans="3:12" ht="12.95">
      <c r="C178" s="45"/>
      <c r="J178" s="55"/>
      <c r="K178" s="54"/>
      <c r="L178" s="54"/>
    </row>
    <row r="179" spans="3:12" ht="12.95">
      <c r="C179" s="45"/>
      <c r="J179" s="55"/>
      <c r="K179" s="54"/>
      <c r="L179" s="54"/>
    </row>
    <row r="180" spans="3:12" ht="12.95">
      <c r="C180" s="45"/>
      <c r="J180" s="55"/>
      <c r="K180" s="54"/>
      <c r="L180" s="54"/>
    </row>
    <row r="181" spans="3:12" ht="12.95">
      <c r="C181" s="45"/>
      <c r="J181" s="55"/>
      <c r="K181" s="54"/>
      <c r="L181" s="54"/>
    </row>
    <row r="182" spans="3:12" ht="12.95">
      <c r="C182" s="45"/>
      <c r="J182" s="55"/>
      <c r="K182" s="54"/>
      <c r="L182" s="54"/>
    </row>
    <row r="183" spans="3:12" ht="12.95">
      <c r="C183" s="45"/>
      <c r="J183" s="55"/>
      <c r="K183" s="54"/>
      <c r="L183" s="54"/>
    </row>
    <row r="184" spans="3:12" ht="12.95">
      <c r="C184" s="45"/>
      <c r="J184" s="55"/>
      <c r="K184" s="54"/>
      <c r="L184" s="54"/>
    </row>
    <row r="185" spans="3:12" ht="12.95">
      <c r="C185" s="45"/>
      <c r="J185" s="55"/>
      <c r="K185" s="54"/>
      <c r="L185" s="54"/>
    </row>
    <row r="186" spans="3:12" ht="12.95">
      <c r="C186" s="45"/>
      <c r="J186" s="55"/>
      <c r="K186" s="54"/>
      <c r="L186" s="54"/>
    </row>
    <row r="187" spans="3:12" ht="12.95">
      <c r="C187" s="45"/>
      <c r="J187" s="55"/>
      <c r="K187" s="54"/>
      <c r="L187" s="54"/>
    </row>
    <row r="188" spans="3:12" ht="12.95">
      <c r="C188" s="45"/>
      <c r="J188" s="55"/>
      <c r="K188" s="54"/>
      <c r="L188" s="54"/>
    </row>
    <row r="189" spans="3:12" ht="12.95">
      <c r="C189" s="45"/>
      <c r="J189" s="55"/>
      <c r="K189" s="54"/>
      <c r="L189" s="54"/>
    </row>
    <row r="190" spans="3:12" ht="12.95">
      <c r="C190" s="45"/>
      <c r="J190" s="55"/>
      <c r="K190" s="54"/>
      <c r="L190" s="54"/>
    </row>
    <row r="191" spans="3:12" ht="12.95">
      <c r="C191" s="45"/>
      <c r="J191" s="55"/>
      <c r="K191" s="54"/>
      <c r="L191" s="54"/>
    </row>
    <row r="192" spans="3:12" ht="12.95">
      <c r="C192" s="45"/>
      <c r="J192" s="55"/>
      <c r="K192" s="54"/>
      <c r="L192" s="54"/>
    </row>
    <row r="193" spans="3:12" ht="12.95">
      <c r="C193" s="45"/>
      <c r="J193" s="55"/>
      <c r="K193" s="54"/>
      <c r="L193" s="54"/>
    </row>
    <row r="194" spans="3:12" ht="12.95">
      <c r="C194" s="45"/>
      <c r="J194" s="55"/>
      <c r="K194" s="54"/>
      <c r="L194" s="54"/>
    </row>
    <row r="195" spans="3:12" ht="12.95">
      <c r="C195" s="45"/>
      <c r="J195" s="55"/>
      <c r="K195" s="54"/>
      <c r="L195" s="54"/>
    </row>
    <row r="196" spans="3:12" ht="12.95">
      <c r="C196" s="45"/>
      <c r="J196" s="55"/>
      <c r="K196" s="54"/>
      <c r="L196" s="54"/>
    </row>
    <row r="197" spans="3:12" ht="12.95">
      <c r="C197" s="45"/>
      <c r="J197" s="55"/>
      <c r="K197" s="54"/>
      <c r="L197" s="54"/>
    </row>
    <row r="198" spans="3:12" ht="12.95">
      <c r="C198" s="45"/>
      <c r="J198" s="55"/>
      <c r="K198" s="54"/>
      <c r="L198" s="54"/>
    </row>
    <row r="199" spans="3:12" ht="12.95">
      <c r="C199" s="45"/>
      <c r="J199" s="55"/>
      <c r="K199" s="54"/>
      <c r="L199" s="54"/>
    </row>
    <row r="200" spans="3:12" ht="12.95">
      <c r="C200" s="45"/>
      <c r="J200" s="55"/>
      <c r="K200" s="54"/>
      <c r="L200" s="54"/>
    </row>
    <row r="201" spans="3:12" ht="12.95">
      <c r="C201" s="45"/>
      <c r="J201" s="55"/>
      <c r="K201" s="54"/>
      <c r="L201" s="54"/>
    </row>
    <row r="202" spans="3:12" ht="12.95">
      <c r="C202" s="45"/>
      <c r="J202" s="55"/>
      <c r="K202" s="54"/>
      <c r="L202" s="54"/>
    </row>
    <row r="203" spans="3:12" ht="12.95">
      <c r="C203" s="45"/>
      <c r="J203" s="55"/>
      <c r="K203" s="54"/>
      <c r="L203" s="54"/>
    </row>
    <row r="204" spans="3:12" ht="12.95">
      <c r="C204" s="45"/>
      <c r="J204" s="55"/>
      <c r="K204" s="54"/>
      <c r="L204" s="54"/>
    </row>
    <row r="205" spans="3:12" ht="12.95">
      <c r="C205" s="45"/>
      <c r="J205" s="55"/>
      <c r="K205" s="54"/>
      <c r="L205" s="54"/>
    </row>
    <row r="206" spans="3:12" ht="12.95">
      <c r="C206" s="45"/>
      <c r="J206" s="55"/>
      <c r="K206" s="54"/>
      <c r="L206" s="54"/>
    </row>
    <row r="207" spans="3:12" ht="12.95">
      <c r="C207" s="45"/>
      <c r="J207" s="55"/>
      <c r="K207" s="54"/>
      <c r="L207" s="54"/>
    </row>
    <row r="208" spans="3:12" ht="12.95">
      <c r="C208" s="45"/>
      <c r="J208" s="55"/>
      <c r="K208" s="54"/>
      <c r="L208" s="54"/>
    </row>
    <row r="209" spans="3:12" ht="12.95">
      <c r="C209" s="45"/>
      <c r="J209" s="55"/>
      <c r="K209" s="54"/>
      <c r="L209" s="54"/>
    </row>
    <row r="210" spans="3:12" ht="12.95">
      <c r="C210" s="45"/>
      <c r="J210" s="55"/>
      <c r="K210" s="54"/>
      <c r="L210" s="54"/>
    </row>
    <row r="211" spans="3:12" ht="12.95">
      <c r="C211" s="45"/>
      <c r="J211" s="55"/>
      <c r="K211" s="54"/>
      <c r="L211" s="54"/>
    </row>
    <row r="212" spans="3:12" ht="12.95">
      <c r="C212" s="45"/>
      <c r="J212" s="55"/>
      <c r="K212" s="54"/>
      <c r="L212" s="54"/>
    </row>
    <row r="213" spans="3:12" ht="12.95">
      <c r="C213" s="45"/>
      <c r="J213" s="55"/>
      <c r="K213" s="54"/>
      <c r="L213" s="54"/>
    </row>
    <row r="214" spans="3:12" ht="12.95">
      <c r="C214" s="45"/>
      <c r="J214" s="55"/>
      <c r="K214" s="54"/>
      <c r="L214" s="54"/>
    </row>
    <row r="215" spans="3:12" ht="12.95">
      <c r="C215" s="45"/>
      <c r="J215" s="55"/>
      <c r="K215" s="54"/>
      <c r="L215" s="54"/>
    </row>
    <row r="216" spans="3:12" ht="12.95">
      <c r="C216" s="45"/>
      <c r="J216" s="55"/>
      <c r="K216" s="54"/>
      <c r="L216" s="54"/>
    </row>
    <row r="217" spans="3:12" ht="12.95">
      <c r="C217" s="45"/>
      <c r="J217" s="55"/>
      <c r="K217" s="54"/>
      <c r="L217" s="54"/>
    </row>
    <row r="218" spans="3:12" ht="12.95">
      <c r="C218" s="45"/>
      <c r="J218" s="55"/>
      <c r="K218" s="54"/>
      <c r="L218" s="54"/>
    </row>
    <row r="219" spans="3:12" ht="12.95">
      <c r="C219" s="45"/>
      <c r="J219" s="55"/>
      <c r="K219" s="54"/>
      <c r="L219" s="54"/>
    </row>
    <row r="220" spans="3:12" ht="12.95">
      <c r="C220" s="45"/>
      <c r="J220" s="55"/>
      <c r="K220" s="54"/>
      <c r="L220" s="54"/>
    </row>
    <row r="221" spans="3:12" ht="12.95">
      <c r="C221" s="45"/>
      <c r="J221" s="55"/>
      <c r="K221" s="54"/>
      <c r="L221" s="54"/>
    </row>
    <row r="222" spans="3:12" ht="12.95">
      <c r="C222" s="45"/>
      <c r="J222" s="55"/>
      <c r="K222" s="54"/>
      <c r="L222" s="54"/>
    </row>
    <row r="223" spans="3:12" ht="12.95">
      <c r="C223" s="45"/>
      <c r="J223" s="55"/>
      <c r="K223" s="54"/>
      <c r="L223" s="54"/>
    </row>
    <row r="224" spans="3:12" ht="12.95">
      <c r="C224" s="45"/>
      <c r="J224" s="55"/>
      <c r="K224" s="54"/>
      <c r="L224" s="54"/>
    </row>
    <row r="225" spans="3:12" ht="12.95">
      <c r="C225" s="45"/>
      <c r="J225" s="55"/>
      <c r="K225" s="54"/>
      <c r="L225" s="54"/>
    </row>
    <row r="226" spans="3:12" ht="12.95">
      <c r="C226" s="45"/>
      <c r="J226" s="55"/>
      <c r="K226" s="54"/>
      <c r="L226" s="54"/>
    </row>
    <row r="227" spans="3:12" ht="12.95">
      <c r="C227" s="45"/>
      <c r="J227" s="55"/>
      <c r="K227" s="54"/>
      <c r="L227" s="54"/>
    </row>
    <row r="228" spans="3:12" ht="12.95">
      <c r="C228" s="45"/>
      <c r="J228" s="55"/>
      <c r="K228" s="54"/>
      <c r="L228" s="54"/>
    </row>
    <row r="229" spans="3:12" ht="12.95">
      <c r="C229" s="45"/>
      <c r="J229" s="55"/>
      <c r="K229" s="54"/>
      <c r="L229" s="54"/>
    </row>
    <row r="230" spans="3:12" ht="12.95">
      <c r="C230" s="45"/>
      <c r="J230" s="55"/>
      <c r="K230" s="54"/>
      <c r="L230" s="54"/>
    </row>
    <row r="231" spans="3:12" ht="12.95">
      <c r="C231" s="45"/>
      <c r="J231" s="55"/>
      <c r="K231" s="54"/>
      <c r="L231" s="54"/>
    </row>
    <row r="232" spans="3:12" ht="12.95">
      <c r="C232" s="45"/>
      <c r="J232" s="55"/>
      <c r="K232" s="54"/>
      <c r="L232" s="54"/>
    </row>
    <row r="233" spans="3:12" ht="12.95">
      <c r="C233" s="45"/>
      <c r="J233" s="55"/>
      <c r="K233" s="54"/>
      <c r="L233" s="54"/>
    </row>
    <row r="234" spans="3:12" ht="12.95">
      <c r="C234" s="45"/>
      <c r="J234" s="55"/>
      <c r="K234" s="54"/>
      <c r="L234" s="54"/>
    </row>
    <row r="235" spans="3:12" ht="12.95">
      <c r="C235" s="45"/>
      <c r="J235" s="55"/>
      <c r="K235" s="54"/>
      <c r="L235" s="54"/>
    </row>
    <row r="236" spans="3:12" ht="12.95">
      <c r="C236" s="45"/>
      <c r="J236" s="55"/>
      <c r="K236" s="54"/>
      <c r="L236" s="54"/>
    </row>
    <row r="237" spans="3:12" ht="12.95">
      <c r="C237" s="45"/>
      <c r="J237" s="55"/>
      <c r="K237" s="54"/>
      <c r="L237" s="54"/>
    </row>
    <row r="238" spans="3:12" ht="12.95">
      <c r="C238" s="45"/>
      <c r="J238" s="55"/>
      <c r="K238" s="54"/>
      <c r="L238" s="54"/>
    </row>
    <row r="239" spans="3:12" ht="12.95">
      <c r="C239" s="45"/>
      <c r="J239" s="55"/>
      <c r="K239" s="54"/>
      <c r="L239" s="54"/>
    </row>
    <row r="240" spans="3:12" ht="12.95">
      <c r="C240" s="45"/>
      <c r="J240" s="55"/>
      <c r="K240" s="54"/>
      <c r="L240" s="54"/>
    </row>
    <row r="241" spans="3:12" ht="12.95">
      <c r="C241" s="45"/>
      <c r="J241" s="55"/>
      <c r="K241" s="54"/>
      <c r="L241" s="54"/>
    </row>
    <row r="242" spans="3:12" ht="12.95">
      <c r="C242" s="45"/>
      <c r="J242" s="55"/>
      <c r="K242" s="54"/>
      <c r="L242" s="54"/>
    </row>
    <row r="243" spans="3:12" ht="12.95">
      <c r="C243" s="45"/>
      <c r="J243" s="55"/>
      <c r="K243" s="54"/>
      <c r="L243" s="54"/>
    </row>
    <row r="244" spans="3:12" ht="12.95">
      <c r="C244" s="45"/>
      <c r="J244" s="55"/>
      <c r="K244" s="54"/>
      <c r="L244" s="54"/>
    </row>
    <row r="245" spans="3:12" ht="12.95">
      <c r="C245" s="45"/>
      <c r="J245" s="55"/>
      <c r="K245" s="54"/>
      <c r="L245" s="54"/>
    </row>
    <row r="246" spans="3:12" ht="12.95">
      <c r="C246" s="45"/>
      <c r="J246" s="55"/>
      <c r="K246" s="54"/>
      <c r="L246" s="54"/>
    </row>
    <row r="247" spans="3:12" ht="12.95">
      <c r="C247" s="45"/>
      <c r="J247" s="55"/>
      <c r="K247" s="54"/>
      <c r="L247" s="54"/>
    </row>
    <row r="248" spans="3:12" ht="12.95">
      <c r="C248" s="45"/>
      <c r="J248" s="55"/>
      <c r="K248" s="54"/>
      <c r="L248" s="54"/>
    </row>
    <row r="249" spans="3:12" ht="12.95">
      <c r="C249" s="45"/>
      <c r="J249" s="55"/>
      <c r="K249" s="54"/>
      <c r="L249" s="54"/>
    </row>
    <row r="250" spans="3:12" ht="12.95">
      <c r="C250" s="45"/>
      <c r="J250" s="55"/>
      <c r="K250" s="54"/>
      <c r="L250" s="54"/>
    </row>
    <row r="251" spans="3:12" ht="12.95">
      <c r="C251" s="45"/>
      <c r="J251" s="55"/>
      <c r="K251" s="54"/>
      <c r="L251" s="54"/>
    </row>
    <row r="252" spans="3:12" ht="12.95">
      <c r="C252" s="45"/>
      <c r="J252" s="55"/>
      <c r="K252" s="54"/>
      <c r="L252" s="54"/>
    </row>
    <row r="253" spans="3:12" ht="12.95">
      <c r="C253" s="45"/>
      <c r="J253" s="55"/>
      <c r="K253" s="54"/>
      <c r="L253" s="54"/>
    </row>
    <row r="254" spans="3:12" ht="12.95">
      <c r="C254" s="45"/>
      <c r="J254" s="55"/>
      <c r="K254" s="54"/>
      <c r="L254" s="54"/>
    </row>
    <row r="255" spans="3:12" ht="12.95">
      <c r="C255" s="45"/>
      <c r="J255" s="55"/>
      <c r="K255" s="54"/>
      <c r="L255" s="54"/>
    </row>
    <row r="256" spans="3:12" ht="12.95">
      <c r="C256" s="45"/>
      <c r="J256" s="55"/>
      <c r="K256" s="54"/>
      <c r="L256" s="54"/>
    </row>
    <row r="257" spans="3:12" ht="12.95">
      <c r="C257" s="45"/>
      <c r="J257" s="55"/>
      <c r="K257" s="54"/>
      <c r="L257" s="54"/>
    </row>
    <row r="258" spans="3:12" ht="12.95">
      <c r="C258" s="45"/>
      <c r="J258" s="55"/>
      <c r="K258" s="54"/>
      <c r="L258" s="54"/>
    </row>
    <row r="259" spans="3:12" ht="12.95">
      <c r="C259" s="45"/>
      <c r="J259" s="55"/>
      <c r="K259" s="54"/>
      <c r="L259" s="54"/>
    </row>
    <row r="260" spans="3:12" ht="12.95">
      <c r="C260" s="45"/>
      <c r="J260" s="55"/>
      <c r="K260" s="54"/>
      <c r="L260" s="54"/>
    </row>
    <row r="261" spans="3:12" ht="12.95">
      <c r="C261" s="45"/>
      <c r="J261" s="55"/>
      <c r="K261" s="54"/>
      <c r="L261" s="54"/>
    </row>
    <row r="262" spans="3:12" ht="12.95">
      <c r="C262" s="45"/>
      <c r="J262" s="55"/>
      <c r="K262" s="54"/>
      <c r="L262" s="54"/>
    </row>
    <row r="263" spans="3:12" ht="12.95">
      <c r="C263" s="45"/>
      <c r="J263" s="55"/>
      <c r="K263" s="54"/>
      <c r="L263" s="54"/>
    </row>
    <row r="264" spans="3:12" ht="12.95">
      <c r="C264" s="45"/>
      <c r="J264" s="55"/>
      <c r="K264" s="54"/>
      <c r="L264" s="54"/>
    </row>
    <row r="265" spans="3:12" ht="12.95">
      <c r="C265" s="45"/>
      <c r="J265" s="55"/>
      <c r="K265" s="54"/>
      <c r="L265" s="54"/>
    </row>
    <row r="266" spans="3:12" ht="12.95">
      <c r="C266" s="45"/>
      <c r="J266" s="55"/>
      <c r="K266" s="54"/>
      <c r="L266" s="54"/>
    </row>
    <row r="267" spans="3:12" ht="12.95">
      <c r="C267" s="45"/>
      <c r="J267" s="55"/>
      <c r="K267" s="54"/>
      <c r="L267" s="54"/>
    </row>
    <row r="268" spans="3:12" ht="12.95">
      <c r="C268" s="45"/>
      <c r="J268" s="55"/>
      <c r="K268" s="54"/>
      <c r="L268" s="54"/>
    </row>
    <row r="269" spans="3:12" ht="12.95">
      <c r="C269" s="45"/>
      <c r="J269" s="55"/>
      <c r="K269" s="54"/>
      <c r="L269" s="54"/>
    </row>
    <row r="270" spans="3:12" ht="12.95">
      <c r="C270" s="45"/>
      <c r="J270" s="55"/>
      <c r="K270" s="54"/>
      <c r="L270" s="54"/>
    </row>
    <row r="271" spans="3:12" ht="12.95">
      <c r="C271" s="45"/>
      <c r="J271" s="55"/>
      <c r="K271" s="54"/>
      <c r="L271" s="54"/>
    </row>
    <row r="272" spans="3:12" ht="12.95">
      <c r="C272" s="45"/>
      <c r="J272" s="55"/>
      <c r="K272" s="54"/>
      <c r="L272" s="54"/>
    </row>
    <row r="273" spans="3:12" ht="12.95">
      <c r="C273" s="45"/>
      <c r="J273" s="55"/>
      <c r="K273" s="54"/>
      <c r="L273" s="54"/>
    </row>
    <row r="274" spans="3:12" ht="12.95">
      <c r="C274" s="45"/>
      <c r="J274" s="55"/>
      <c r="K274" s="54"/>
      <c r="L274" s="54"/>
    </row>
    <row r="275" spans="3:12" ht="12.95">
      <c r="C275" s="45"/>
      <c r="J275" s="55"/>
      <c r="K275" s="54"/>
      <c r="L275" s="54"/>
    </row>
    <row r="276" spans="3:12" ht="12.95">
      <c r="C276" s="45"/>
      <c r="J276" s="55"/>
      <c r="K276" s="54"/>
      <c r="L276" s="54"/>
    </row>
    <row r="277" spans="3:12" ht="12.95">
      <c r="C277" s="45"/>
      <c r="J277" s="55"/>
      <c r="K277" s="54"/>
      <c r="L277" s="54"/>
    </row>
    <row r="278" spans="3:12" ht="12.95">
      <c r="C278" s="45"/>
      <c r="J278" s="55"/>
      <c r="K278" s="54"/>
      <c r="L278" s="54"/>
    </row>
    <row r="279" spans="3:12" ht="12.95">
      <c r="C279" s="45"/>
      <c r="J279" s="55"/>
      <c r="K279" s="54"/>
      <c r="L279" s="54"/>
    </row>
    <row r="280" spans="3:12" ht="12.95">
      <c r="C280" s="45"/>
      <c r="J280" s="55"/>
      <c r="K280" s="54"/>
      <c r="L280" s="54"/>
    </row>
    <row r="281" spans="3:12" ht="12.95">
      <c r="C281" s="45"/>
      <c r="J281" s="55"/>
      <c r="K281" s="54"/>
      <c r="L281" s="54"/>
    </row>
    <row r="282" spans="3:12" ht="12.95">
      <c r="C282" s="45"/>
      <c r="J282" s="55"/>
      <c r="K282" s="54"/>
      <c r="L282" s="54"/>
    </row>
    <row r="283" spans="3:12" ht="12.95">
      <c r="C283" s="45"/>
      <c r="J283" s="55"/>
      <c r="K283" s="54"/>
      <c r="L283" s="54"/>
    </row>
    <row r="284" spans="3:12" ht="12.95">
      <c r="C284" s="45"/>
      <c r="J284" s="55"/>
      <c r="K284" s="54"/>
      <c r="L284" s="54"/>
    </row>
    <row r="285" spans="3:12" ht="12.95">
      <c r="C285" s="45"/>
      <c r="J285" s="55"/>
      <c r="K285" s="54"/>
      <c r="L285" s="54"/>
    </row>
    <row r="286" spans="3:12" ht="12.95">
      <c r="C286" s="45"/>
      <c r="J286" s="55"/>
      <c r="K286" s="54"/>
      <c r="L286" s="54"/>
    </row>
    <row r="287" spans="3:12" ht="12.95">
      <c r="C287" s="45"/>
      <c r="J287" s="55"/>
      <c r="K287" s="54"/>
      <c r="L287" s="54"/>
    </row>
    <row r="288" spans="3:12" ht="12.95">
      <c r="C288" s="45"/>
      <c r="J288" s="55"/>
      <c r="K288" s="54"/>
      <c r="L288" s="54"/>
    </row>
    <row r="289" spans="3:12" ht="12.95">
      <c r="C289" s="45"/>
      <c r="J289" s="55"/>
      <c r="K289" s="54"/>
      <c r="L289" s="54"/>
    </row>
    <row r="290" spans="3:12" ht="12.95">
      <c r="C290" s="45"/>
      <c r="J290" s="55"/>
      <c r="K290" s="54"/>
      <c r="L290" s="54"/>
    </row>
    <row r="291" spans="3:12" ht="12.95">
      <c r="C291" s="45"/>
      <c r="J291" s="55"/>
      <c r="K291" s="54"/>
      <c r="L291" s="54"/>
    </row>
    <row r="292" spans="3:12" ht="12.95">
      <c r="C292" s="45"/>
      <c r="J292" s="55"/>
      <c r="K292" s="54"/>
      <c r="L292" s="54"/>
    </row>
    <row r="293" spans="3:12" ht="12.95">
      <c r="C293" s="45"/>
      <c r="J293" s="55"/>
      <c r="K293" s="54"/>
      <c r="L293" s="54"/>
    </row>
    <row r="294" spans="3:12" ht="12.95">
      <c r="C294" s="45"/>
      <c r="J294" s="55"/>
      <c r="K294" s="54"/>
      <c r="L294" s="54"/>
    </row>
    <row r="295" spans="3:12" ht="12.95">
      <c r="C295" s="45"/>
      <c r="J295" s="55"/>
      <c r="K295" s="54"/>
      <c r="L295" s="54"/>
    </row>
    <row r="296" spans="3:12" ht="12.95">
      <c r="C296" s="45"/>
      <c r="J296" s="55"/>
      <c r="K296" s="54"/>
      <c r="L296" s="54"/>
    </row>
    <row r="297" spans="3:12" ht="12.95">
      <c r="C297" s="45"/>
      <c r="J297" s="55"/>
      <c r="K297" s="54"/>
      <c r="L297" s="54"/>
    </row>
    <row r="298" spans="3:12" ht="12.95">
      <c r="C298" s="45"/>
      <c r="J298" s="55"/>
      <c r="K298" s="54"/>
      <c r="L298" s="54"/>
    </row>
    <row r="299" spans="3:12" ht="12.95">
      <c r="C299" s="45"/>
      <c r="J299" s="55"/>
      <c r="K299" s="54"/>
      <c r="L299" s="54"/>
    </row>
    <row r="300" spans="3:12" ht="12.95">
      <c r="C300" s="45"/>
      <c r="J300" s="55"/>
      <c r="K300" s="54"/>
      <c r="L300" s="54"/>
    </row>
    <row r="301" spans="3:12" ht="12.95">
      <c r="C301" s="45"/>
      <c r="J301" s="55"/>
      <c r="K301" s="54"/>
      <c r="L301" s="54"/>
    </row>
    <row r="302" spans="3:12" ht="12.95">
      <c r="C302" s="45"/>
      <c r="J302" s="55"/>
      <c r="K302" s="54"/>
      <c r="L302" s="54"/>
    </row>
    <row r="303" spans="3:12" ht="12.95">
      <c r="C303" s="45"/>
      <c r="J303" s="55"/>
      <c r="K303" s="54"/>
      <c r="L303" s="54"/>
    </row>
    <row r="304" spans="3:12" ht="12.95">
      <c r="C304" s="45"/>
      <c r="J304" s="55"/>
      <c r="K304" s="54"/>
      <c r="L304" s="54"/>
    </row>
    <row r="305" spans="3:12" ht="12.95">
      <c r="C305" s="45"/>
      <c r="J305" s="55"/>
      <c r="K305" s="54"/>
      <c r="L305" s="54"/>
    </row>
    <row r="306" spans="3:12" ht="12.95">
      <c r="C306" s="45"/>
      <c r="J306" s="55"/>
      <c r="K306" s="54"/>
      <c r="L306" s="54"/>
    </row>
    <row r="307" spans="3:12" ht="12.95">
      <c r="C307" s="45"/>
      <c r="J307" s="55"/>
      <c r="K307" s="54"/>
      <c r="L307" s="54"/>
    </row>
    <row r="308" spans="3:12" ht="12.95">
      <c r="C308" s="45"/>
      <c r="J308" s="55"/>
      <c r="K308" s="54"/>
      <c r="L308" s="54"/>
    </row>
    <row r="309" spans="3:12" ht="12.95">
      <c r="C309" s="45"/>
      <c r="J309" s="55"/>
      <c r="K309" s="54"/>
      <c r="L309" s="54"/>
    </row>
    <row r="310" spans="3:12" ht="12.95">
      <c r="C310" s="45"/>
      <c r="J310" s="55"/>
      <c r="K310" s="54"/>
      <c r="L310" s="54"/>
    </row>
    <row r="311" spans="3:12" ht="12.95">
      <c r="C311" s="45"/>
      <c r="J311" s="55"/>
      <c r="K311" s="54"/>
      <c r="L311" s="54"/>
    </row>
    <row r="312" spans="3:12" ht="12.95">
      <c r="C312" s="45"/>
      <c r="J312" s="55"/>
      <c r="K312" s="54"/>
      <c r="L312" s="54"/>
    </row>
    <row r="313" spans="3:12" ht="12.95">
      <c r="C313" s="45"/>
      <c r="J313" s="55"/>
      <c r="K313" s="54"/>
      <c r="L313" s="54"/>
    </row>
    <row r="314" spans="3:12" ht="12.95">
      <c r="C314" s="45"/>
      <c r="J314" s="55"/>
      <c r="K314" s="54"/>
      <c r="L314" s="54"/>
    </row>
    <row r="315" spans="3:12" ht="12.95">
      <c r="C315" s="45"/>
      <c r="J315" s="55"/>
      <c r="K315" s="54"/>
      <c r="L315" s="54"/>
    </row>
    <row r="316" spans="3:12" ht="12.95">
      <c r="C316" s="45"/>
      <c r="J316" s="55"/>
      <c r="K316" s="54"/>
      <c r="L316" s="54"/>
    </row>
    <row r="317" spans="3:12" ht="12.95">
      <c r="C317" s="45"/>
      <c r="J317" s="55"/>
      <c r="K317" s="54"/>
      <c r="L317" s="54"/>
    </row>
    <row r="318" spans="3:12" ht="12.95">
      <c r="C318" s="45"/>
      <c r="J318" s="55"/>
      <c r="K318" s="54"/>
      <c r="L318" s="54"/>
    </row>
    <row r="319" spans="3:12" ht="12.95">
      <c r="C319" s="45"/>
      <c r="J319" s="55"/>
      <c r="K319" s="54"/>
      <c r="L319" s="54"/>
    </row>
    <row r="320" spans="3:12" ht="12.95">
      <c r="C320" s="45"/>
      <c r="J320" s="55"/>
      <c r="K320" s="54"/>
      <c r="L320" s="54"/>
    </row>
    <row r="321" spans="3:12" ht="12.95">
      <c r="C321" s="45"/>
      <c r="J321" s="55"/>
      <c r="K321" s="54"/>
      <c r="L321" s="54"/>
    </row>
    <row r="322" spans="3:12" ht="12.95">
      <c r="C322" s="45"/>
      <c r="J322" s="55"/>
      <c r="K322" s="54"/>
      <c r="L322" s="54"/>
    </row>
    <row r="323" spans="3:12" ht="12.95">
      <c r="C323" s="45"/>
      <c r="J323" s="55"/>
      <c r="K323" s="54"/>
      <c r="L323" s="54"/>
    </row>
    <row r="324" spans="3:12" ht="12.95">
      <c r="C324" s="45"/>
      <c r="J324" s="55"/>
      <c r="K324" s="54"/>
      <c r="L324" s="54"/>
    </row>
    <row r="325" spans="3:12" ht="12.95">
      <c r="C325" s="45"/>
      <c r="J325" s="55"/>
      <c r="K325" s="54"/>
      <c r="L325" s="54"/>
    </row>
    <row r="326" spans="3:12" ht="12.95">
      <c r="C326" s="45"/>
      <c r="J326" s="55"/>
      <c r="K326" s="54"/>
      <c r="L326" s="54"/>
    </row>
    <row r="327" spans="3:12" ht="12.95">
      <c r="C327" s="45"/>
      <c r="J327" s="55"/>
      <c r="K327" s="54"/>
      <c r="L327" s="54"/>
    </row>
    <row r="328" spans="3:12" ht="12.95">
      <c r="C328" s="45"/>
      <c r="J328" s="55"/>
      <c r="K328" s="54"/>
      <c r="L328" s="54"/>
    </row>
    <row r="329" spans="3:12" ht="12.95">
      <c r="C329" s="45"/>
      <c r="J329" s="55"/>
      <c r="K329" s="54"/>
      <c r="L329" s="54"/>
    </row>
    <row r="330" spans="3:12" ht="12.95">
      <c r="C330" s="45"/>
      <c r="J330" s="55"/>
      <c r="K330" s="54"/>
      <c r="L330" s="54"/>
    </row>
    <row r="331" spans="3:12" ht="12.95">
      <c r="C331" s="45"/>
      <c r="J331" s="55"/>
      <c r="K331" s="54"/>
      <c r="L331" s="54"/>
    </row>
    <row r="332" spans="3:12" ht="12.95">
      <c r="C332" s="45"/>
      <c r="J332" s="55"/>
      <c r="K332" s="54"/>
      <c r="L332" s="54"/>
    </row>
    <row r="333" spans="3:12" ht="12.95">
      <c r="C333" s="45"/>
      <c r="J333" s="55"/>
      <c r="K333" s="54"/>
      <c r="L333" s="54"/>
    </row>
    <row r="334" spans="3:12" ht="12.95">
      <c r="C334" s="45"/>
      <c r="J334" s="55"/>
      <c r="K334" s="54"/>
      <c r="L334" s="54"/>
    </row>
    <row r="335" spans="3:12" ht="12.95">
      <c r="C335" s="45"/>
      <c r="J335" s="55"/>
      <c r="K335" s="54"/>
      <c r="L335" s="54"/>
    </row>
    <row r="336" spans="3:12" ht="12.95">
      <c r="C336" s="45"/>
      <c r="J336" s="55"/>
      <c r="K336" s="54"/>
      <c r="L336" s="54"/>
    </row>
    <row r="337" spans="3:12" ht="12.95">
      <c r="C337" s="45"/>
      <c r="J337" s="55"/>
      <c r="K337" s="54"/>
      <c r="L337" s="54"/>
    </row>
    <row r="338" spans="3:12" ht="12.95">
      <c r="C338" s="45"/>
      <c r="J338" s="55"/>
      <c r="K338" s="54"/>
      <c r="L338" s="54"/>
    </row>
    <row r="339" spans="3:12" ht="12.95">
      <c r="C339" s="45"/>
      <c r="J339" s="55"/>
      <c r="K339" s="54"/>
      <c r="L339" s="54"/>
    </row>
    <row r="340" spans="3:12" ht="12.95">
      <c r="C340" s="45"/>
      <c r="J340" s="55"/>
      <c r="K340" s="54"/>
      <c r="L340" s="54"/>
    </row>
    <row r="341" spans="3:12" ht="12.95">
      <c r="C341" s="45"/>
      <c r="J341" s="55"/>
      <c r="K341" s="54"/>
      <c r="L341" s="54"/>
    </row>
    <row r="342" spans="3:12" ht="12.95">
      <c r="C342" s="45"/>
      <c r="J342" s="55"/>
      <c r="K342" s="54"/>
      <c r="L342" s="54"/>
    </row>
    <row r="343" spans="3:12" ht="12.95">
      <c r="C343" s="45"/>
      <c r="J343" s="55"/>
      <c r="K343" s="54"/>
      <c r="L343" s="54"/>
    </row>
    <row r="344" spans="3:12" ht="12.95">
      <c r="C344" s="45"/>
      <c r="J344" s="55"/>
      <c r="K344" s="54"/>
      <c r="L344" s="54"/>
    </row>
    <row r="345" spans="3:12" ht="12.95">
      <c r="C345" s="45"/>
      <c r="J345" s="55"/>
      <c r="K345" s="54"/>
      <c r="L345" s="54"/>
    </row>
    <row r="346" spans="3:12" ht="12.95">
      <c r="C346" s="45"/>
      <c r="J346" s="55"/>
      <c r="K346" s="54"/>
      <c r="L346" s="54"/>
    </row>
    <row r="347" spans="3:12" ht="12.95">
      <c r="C347" s="45"/>
      <c r="J347" s="55"/>
      <c r="K347" s="54"/>
      <c r="L347" s="54"/>
    </row>
    <row r="348" spans="3:12" ht="12.95">
      <c r="C348" s="45"/>
      <c r="J348" s="55"/>
      <c r="K348" s="54"/>
      <c r="L348" s="54"/>
    </row>
    <row r="349" spans="3:12" ht="12.95">
      <c r="C349" s="45"/>
      <c r="J349" s="55"/>
      <c r="K349" s="54"/>
      <c r="L349" s="54"/>
    </row>
    <row r="350" spans="3:12" ht="12.95">
      <c r="C350" s="45"/>
      <c r="J350" s="55"/>
      <c r="K350" s="54"/>
      <c r="L350" s="54"/>
    </row>
    <row r="351" spans="3:12" ht="12.95">
      <c r="C351" s="45"/>
      <c r="J351" s="55"/>
      <c r="K351" s="54"/>
      <c r="L351" s="54"/>
    </row>
    <row r="352" spans="3:12" ht="12.95">
      <c r="C352" s="45"/>
      <c r="J352" s="55"/>
      <c r="K352" s="54"/>
      <c r="L352" s="54"/>
    </row>
    <row r="353" spans="3:12" ht="12.95">
      <c r="C353" s="45"/>
      <c r="J353" s="55"/>
      <c r="K353" s="54"/>
      <c r="L353" s="54"/>
    </row>
    <row r="354" spans="3:12" ht="12.95">
      <c r="C354" s="45"/>
      <c r="J354" s="55"/>
      <c r="K354" s="54"/>
      <c r="L354" s="54"/>
    </row>
    <row r="355" spans="3:12" ht="12.95">
      <c r="C355" s="45"/>
      <c r="J355" s="55"/>
      <c r="K355" s="54"/>
      <c r="L355" s="54"/>
    </row>
    <row r="356" spans="3:12" ht="12.95">
      <c r="C356" s="45"/>
      <c r="J356" s="55"/>
      <c r="K356" s="54"/>
      <c r="L356" s="54"/>
    </row>
    <row r="357" spans="3:12" ht="12.95">
      <c r="C357" s="45"/>
      <c r="J357" s="55"/>
      <c r="K357" s="54"/>
      <c r="L357" s="54"/>
    </row>
    <row r="358" spans="3:12" ht="12.95">
      <c r="C358" s="45"/>
      <c r="J358" s="55"/>
      <c r="K358" s="54"/>
      <c r="L358" s="54"/>
    </row>
    <row r="359" spans="3:12" ht="12.95">
      <c r="C359" s="45"/>
      <c r="J359" s="55"/>
      <c r="K359" s="54"/>
      <c r="L359" s="54"/>
    </row>
    <row r="360" spans="3:12" ht="12.95">
      <c r="C360" s="45"/>
      <c r="J360" s="55"/>
      <c r="K360" s="54"/>
      <c r="L360" s="54"/>
    </row>
    <row r="361" spans="3:12" ht="12.95">
      <c r="C361" s="45"/>
      <c r="J361" s="55"/>
      <c r="K361" s="54"/>
      <c r="L361" s="54"/>
    </row>
    <row r="362" spans="3:12" ht="12.95">
      <c r="C362" s="45"/>
      <c r="J362" s="55"/>
      <c r="K362" s="54"/>
      <c r="L362" s="54"/>
    </row>
    <row r="363" spans="3:12" ht="12.95">
      <c r="C363" s="45"/>
      <c r="J363" s="55"/>
      <c r="K363" s="54"/>
      <c r="L363" s="54"/>
    </row>
    <row r="364" spans="3:12" ht="12.95">
      <c r="C364" s="45"/>
      <c r="J364" s="55"/>
      <c r="K364" s="54"/>
      <c r="L364" s="54"/>
    </row>
    <row r="365" spans="3:12" ht="12.95">
      <c r="C365" s="45"/>
      <c r="J365" s="55"/>
      <c r="K365" s="54"/>
      <c r="L365" s="54"/>
    </row>
    <row r="366" spans="3:12" ht="12.95">
      <c r="C366" s="45"/>
      <c r="J366" s="55"/>
      <c r="K366" s="54"/>
      <c r="L366" s="54"/>
    </row>
    <row r="367" spans="3:12" ht="12.95">
      <c r="C367" s="45"/>
      <c r="J367" s="55"/>
      <c r="K367" s="54"/>
      <c r="L367" s="54"/>
    </row>
    <row r="368" spans="3:12" ht="12.95">
      <c r="C368" s="45"/>
      <c r="J368" s="55"/>
      <c r="K368" s="54"/>
      <c r="L368" s="54"/>
    </row>
    <row r="369" spans="3:12" ht="12.95">
      <c r="C369" s="45"/>
      <c r="J369" s="55"/>
      <c r="K369" s="54"/>
      <c r="L369" s="54"/>
    </row>
    <row r="370" spans="3:12" ht="12.95">
      <c r="C370" s="45"/>
      <c r="J370" s="55"/>
      <c r="K370" s="54"/>
      <c r="L370" s="54"/>
    </row>
    <row r="371" spans="3:12" ht="12.95">
      <c r="C371" s="45"/>
      <c r="J371" s="55"/>
      <c r="K371" s="54"/>
      <c r="L371" s="54"/>
    </row>
    <row r="372" spans="3:12" ht="12.95">
      <c r="C372" s="45"/>
      <c r="J372" s="55"/>
      <c r="K372" s="54"/>
      <c r="L372" s="54"/>
    </row>
    <row r="373" spans="3:12" ht="12.95">
      <c r="C373" s="45"/>
      <c r="J373" s="55"/>
      <c r="K373" s="54"/>
      <c r="L373" s="54"/>
    </row>
    <row r="374" spans="3:12" ht="12.95">
      <c r="C374" s="45"/>
      <c r="J374" s="55"/>
      <c r="K374" s="54"/>
      <c r="L374" s="54"/>
    </row>
    <row r="375" spans="3:12" ht="12.95">
      <c r="C375" s="45"/>
      <c r="J375" s="55"/>
      <c r="K375" s="54"/>
      <c r="L375" s="54"/>
    </row>
    <row r="376" spans="3:12" ht="12.95">
      <c r="C376" s="45"/>
      <c r="J376" s="55"/>
      <c r="K376" s="54"/>
      <c r="L376" s="54"/>
    </row>
    <row r="377" spans="3:12" ht="12.95">
      <c r="C377" s="45"/>
      <c r="J377" s="55"/>
      <c r="K377" s="54"/>
      <c r="L377" s="54"/>
    </row>
    <row r="378" spans="3:12" ht="12.95">
      <c r="C378" s="45"/>
      <c r="J378" s="55"/>
      <c r="K378" s="54"/>
      <c r="L378" s="54"/>
    </row>
    <row r="379" spans="3:12" ht="12.95">
      <c r="C379" s="45"/>
      <c r="J379" s="55"/>
      <c r="K379" s="54"/>
      <c r="L379" s="54"/>
    </row>
    <row r="380" spans="3:12" ht="12.95">
      <c r="C380" s="45"/>
      <c r="J380" s="55"/>
      <c r="K380" s="54"/>
      <c r="L380" s="54"/>
    </row>
    <row r="381" spans="3:12" ht="12.95">
      <c r="C381" s="45"/>
      <c r="J381" s="55"/>
      <c r="K381" s="54"/>
      <c r="L381" s="54"/>
    </row>
    <row r="382" spans="3:12" ht="12.95">
      <c r="C382" s="45"/>
      <c r="J382" s="55"/>
      <c r="K382" s="54"/>
      <c r="L382" s="54"/>
    </row>
    <row r="383" spans="3:12" ht="12.95">
      <c r="C383" s="45"/>
      <c r="J383" s="55"/>
      <c r="K383" s="54"/>
      <c r="L383" s="54"/>
    </row>
    <row r="384" spans="3:12" ht="12.95">
      <c r="C384" s="45"/>
      <c r="J384" s="55"/>
      <c r="K384" s="54"/>
      <c r="L384" s="54"/>
    </row>
    <row r="385" spans="3:12" ht="12.95">
      <c r="C385" s="45"/>
      <c r="J385" s="55"/>
      <c r="K385" s="54"/>
      <c r="L385" s="54"/>
    </row>
    <row r="386" spans="3:12" ht="12.95">
      <c r="C386" s="45"/>
      <c r="J386" s="55"/>
      <c r="K386" s="54"/>
      <c r="L386" s="54"/>
    </row>
    <row r="387" spans="3:12" ht="12.95">
      <c r="C387" s="45"/>
      <c r="J387" s="55"/>
      <c r="K387" s="54"/>
      <c r="L387" s="54"/>
    </row>
    <row r="388" spans="3:12" ht="12.95">
      <c r="C388" s="45"/>
      <c r="J388" s="55"/>
      <c r="K388" s="54"/>
      <c r="L388" s="54"/>
    </row>
    <row r="389" spans="3:12" ht="12.95">
      <c r="C389" s="45"/>
      <c r="J389" s="55"/>
      <c r="K389" s="54"/>
      <c r="L389" s="54"/>
    </row>
    <row r="390" spans="3:12" ht="12.95">
      <c r="C390" s="45"/>
      <c r="J390" s="55"/>
      <c r="K390" s="54"/>
      <c r="L390" s="54"/>
    </row>
    <row r="391" spans="3:12" ht="12.95">
      <c r="C391" s="45"/>
      <c r="J391" s="55"/>
      <c r="K391" s="54"/>
      <c r="L391" s="54"/>
    </row>
    <row r="392" spans="3:12" ht="12.95">
      <c r="C392" s="45"/>
      <c r="J392" s="55"/>
      <c r="K392" s="54"/>
      <c r="L392" s="54"/>
    </row>
    <row r="393" spans="3:12" ht="12.95">
      <c r="C393" s="45"/>
      <c r="J393" s="55"/>
      <c r="K393" s="54"/>
      <c r="L393" s="54"/>
    </row>
    <row r="394" spans="3:12" ht="12.95">
      <c r="C394" s="45"/>
      <c r="J394" s="55"/>
      <c r="K394" s="54"/>
      <c r="L394" s="54"/>
    </row>
    <row r="395" spans="3:12" ht="12.95">
      <c r="C395" s="45"/>
      <c r="J395" s="55"/>
      <c r="K395" s="54"/>
      <c r="L395" s="54"/>
    </row>
    <row r="396" spans="3:12" ht="12.95">
      <c r="C396" s="45"/>
      <c r="J396" s="55"/>
      <c r="K396" s="54"/>
      <c r="L396" s="54"/>
    </row>
    <row r="397" spans="3:12" ht="12.95">
      <c r="C397" s="45"/>
      <c r="J397" s="55"/>
      <c r="K397" s="54"/>
      <c r="L397" s="54"/>
    </row>
    <row r="398" spans="3:12" ht="12.95">
      <c r="C398" s="45"/>
      <c r="J398" s="55"/>
      <c r="K398" s="54"/>
      <c r="L398" s="54"/>
    </row>
    <row r="399" spans="3:12" ht="12.95">
      <c r="C399" s="45"/>
      <c r="J399" s="55"/>
      <c r="K399" s="54"/>
      <c r="L399" s="54"/>
    </row>
    <row r="400" spans="3:12" ht="12.95">
      <c r="C400" s="45"/>
      <c r="J400" s="55"/>
      <c r="K400" s="54"/>
      <c r="L400" s="54"/>
    </row>
    <row r="401" spans="3:12" ht="12.95">
      <c r="C401" s="45"/>
      <c r="J401" s="55"/>
      <c r="K401" s="54"/>
      <c r="L401" s="54"/>
    </row>
    <row r="402" spans="3:12" ht="12.95">
      <c r="C402" s="45"/>
      <c r="J402" s="55"/>
      <c r="K402" s="54"/>
      <c r="L402" s="54"/>
    </row>
    <row r="403" spans="3:12" ht="12.95">
      <c r="C403" s="45"/>
      <c r="J403" s="55"/>
      <c r="K403" s="54"/>
      <c r="L403" s="54"/>
    </row>
    <row r="404" spans="3:12" ht="12.95">
      <c r="C404" s="45"/>
      <c r="J404" s="55"/>
      <c r="K404" s="54"/>
      <c r="L404" s="54"/>
    </row>
    <row r="405" spans="3:12" ht="12.95">
      <c r="C405" s="45"/>
      <c r="J405" s="55"/>
      <c r="K405" s="54"/>
      <c r="L405" s="54"/>
    </row>
    <row r="406" spans="3:12" ht="12.95">
      <c r="C406" s="45"/>
      <c r="J406" s="55"/>
      <c r="K406" s="54"/>
      <c r="L406" s="54"/>
    </row>
    <row r="407" spans="3:12" ht="12.95">
      <c r="C407" s="45"/>
      <c r="J407" s="55"/>
      <c r="K407" s="54"/>
      <c r="L407" s="54"/>
    </row>
    <row r="408" spans="3:12" ht="12.95">
      <c r="C408" s="45"/>
      <c r="J408" s="55"/>
      <c r="K408" s="54"/>
      <c r="L408" s="54"/>
    </row>
    <row r="409" spans="3:12" ht="12.95">
      <c r="C409" s="45"/>
      <c r="J409" s="55"/>
      <c r="K409" s="54"/>
      <c r="L409" s="54"/>
    </row>
    <row r="410" spans="3:12" ht="12.95">
      <c r="C410" s="45"/>
      <c r="J410" s="55"/>
      <c r="K410" s="54"/>
      <c r="L410" s="54"/>
    </row>
    <row r="411" spans="3:12" ht="12.95">
      <c r="C411" s="45"/>
      <c r="J411" s="55"/>
      <c r="K411" s="54"/>
      <c r="L411" s="54"/>
    </row>
    <row r="412" spans="3:12" ht="12.95">
      <c r="C412" s="45"/>
      <c r="J412" s="55"/>
      <c r="K412" s="54"/>
      <c r="L412" s="54"/>
    </row>
    <row r="413" spans="3:12" ht="12.95">
      <c r="C413" s="45"/>
      <c r="J413" s="55"/>
      <c r="K413" s="54"/>
      <c r="L413" s="54"/>
    </row>
    <row r="414" spans="3:12" ht="12.95">
      <c r="C414" s="45"/>
      <c r="J414" s="55"/>
      <c r="K414" s="54"/>
      <c r="L414" s="54"/>
    </row>
    <row r="415" spans="3:12" ht="12.95">
      <c r="C415" s="45"/>
      <c r="J415" s="55"/>
      <c r="K415" s="54"/>
      <c r="L415" s="54"/>
    </row>
    <row r="416" spans="3:12" ht="12.95">
      <c r="C416" s="45"/>
      <c r="J416" s="55"/>
      <c r="K416" s="54"/>
      <c r="L416" s="54"/>
    </row>
    <row r="417" spans="3:12" ht="12.95">
      <c r="C417" s="45"/>
      <c r="J417" s="55"/>
      <c r="K417" s="54"/>
      <c r="L417" s="54"/>
    </row>
    <row r="418" spans="3:12" ht="12.95">
      <c r="C418" s="45"/>
      <c r="J418" s="55"/>
      <c r="K418" s="54"/>
      <c r="L418" s="54"/>
    </row>
    <row r="419" spans="3:12" ht="12.95">
      <c r="C419" s="45"/>
      <c r="J419" s="55"/>
      <c r="K419" s="54"/>
      <c r="L419" s="54"/>
    </row>
    <row r="420" spans="3:12" ht="12.95">
      <c r="C420" s="45"/>
      <c r="J420" s="55"/>
      <c r="K420" s="54"/>
      <c r="L420" s="54"/>
    </row>
    <row r="421" spans="3:12" ht="12.95">
      <c r="C421" s="45"/>
      <c r="J421" s="55"/>
      <c r="K421" s="54"/>
      <c r="L421" s="54"/>
    </row>
    <row r="422" spans="3:12" ht="12.95">
      <c r="C422" s="45"/>
      <c r="J422" s="55"/>
      <c r="K422" s="54"/>
      <c r="L422" s="54"/>
    </row>
    <row r="423" spans="3:12" ht="12.95">
      <c r="C423" s="45"/>
      <c r="J423" s="55"/>
      <c r="K423" s="54"/>
      <c r="L423" s="54"/>
    </row>
    <row r="424" spans="3:12" ht="12.95">
      <c r="C424" s="45"/>
      <c r="J424" s="55"/>
      <c r="K424" s="54"/>
      <c r="L424" s="54"/>
    </row>
    <row r="425" spans="3:12" ht="12.95">
      <c r="C425" s="45"/>
      <c r="J425" s="55"/>
      <c r="K425" s="54"/>
      <c r="L425" s="54"/>
    </row>
    <row r="426" spans="3:12" ht="12.95">
      <c r="C426" s="45"/>
      <c r="J426" s="55"/>
      <c r="K426" s="54"/>
      <c r="L426" s="54"/>
    </row>
    <row r="427" spans="3:12" ht="12.95">
      <c r="C427" s="45"/>
      <c r="J427" s="55"/>
      <c r="K427" s="54"/>
      <c r="L427" s="54"/>
    </row>
    <row r="428" spans="3:12" ht="12.95">
      <c r="C428" s="45"/>
      <c r="J428" s="55"/>
      <c r="K428" s="54"/>
      <c r="L428" s="54"/>
    </row>
    <row r="429" spans="3:12" ht="12.95">
      <c r="C429" s="45"/>
      <c r="J429" s="55"/>
      <c r="K429" s="54"/>
      <c r="L429" s="54"/>
    </row>
    <row r="430" spans="3:12" ht="12.95">
      <c r="C430" s="45"/>
      <c r="J430" s="55"/>
      <c r="K430" s="54"/>
      <c r="L430" s="54"/>
    </row>
    <row r="431" spans="3:12" ht="12.95">
      <c r="C431" s="45"/>
      <c r="J431" s="55"/>
      <c r="K431" s="54"/>
      <c r="L431" s="54"/>
    </row>
    <row r="432" spans="3:12" ht="12.95">
      <c r="C432" s="45"/>
      <c r="J432" s="55"/>
      <c r="K432" s="54"/>
      <c r="L432" s="54"/>
    </row>
    <row r="433" spans="3:12" ht="12.95">
      <c r="C433" s="45"/>
      <c r="J433" s="55"/>
      <c r="K433" s="54"/>
      <c r="L433" s="54"/>
    </row>
    <row r="434" spans="3:12" ht="12.95">
      <c r="C434" s="45"/>
      <c r="J434" s="55"/>
      <c r="K434" s="54"/>
      <c r="L434" s="54"/>
    </row>
    <row r="435" spans="3:12" ht="12.95">
      <c r="C435" s="45"/>
      <c r="J435" s="55"/>
      <c r="K435" s="54"/>
      <c r="L435" s="54"/>
    </row>
    <row r="436" spans="3:12" ht="12.95">
      <c r="C436" s="45"/>
      <c r="J436" s="55"/>
      <c r="K436" s="54"/>
      <c r="L436" s="54"/>
    </row>
    <row r="437" spans="3:12" ht="12.95">
      <c r="C437" s="45"/>
      <c r="J437" s="55"/>
      <c r="K437" s="54"/>
      <c r="L437" s="54"/>
    </row>
    <row r="438" spans="3:12" ht="12.95">
      <c r="C438" s="45"/>
      <c r="J438" s="55"/>
      <c r="K438" s="54"/>
      <c r="L438" s="54"/>
    </row>
    <row r="439" spans="3:12" ht="12.95">
      <c r="C439" s="45"/>
      <c r="J439" s="55"/>
      <c r="K439" s="54"/>
      <c r="L439" s="54"/>
    </row>
    <row r="440" spans="3:12" ht="12.95">
      <c r="C440" s="45"/>
      <c r="J440" s="55"/>
      <c r="K440" s="54"/>
      <c r="L440" s="54"/>
    </row>
    <row r="441" spans="3:12" ht="12.95">
      <c r="C441" s="45"/>
      <c r="J441" s="55"/>
      <c r="K441" s="54"/>
      <c r="L441" s="54"/>
    </row>
    <row r="442" spans="3:12" ht="12.95">
      <c r="C442" s="45"/>
      <c r="J442" s="55"/>
      <c r="K442" s="54"/>
      <c r="L442" s="54"/>
    </row>
    <row r="443" spans="3:12" ht="12.95">
      <c r="C443" s="45"/>
      <c r="J443" s="55"/>
      <c r="K443" s="54"/>
      <c r="L443" s="54"/>
    </row>
    <row r="444" spans="3:12" ht="12.95">
      <c r="C444" s="45"/>
      <c r="J444" s="55"/>
      <c r="K444" s="54"/>
      <c r="L444" s="54"/>
    </row>
    <row r="445" spans="3:12" ht="12.95">
      <c r="C445" s="45"/>
      <c r="J445" s="55"/>
      <c r="K445" s="54"/>
      <c r="L445" s="54"/>
    </row>
    <row r="446" spans="3:12" ht="12.95">
      <c r="C446" s="45"/>
      <c r="J446" s="55"/>
      <c r="K446" s="54"/>
      <c r="L446" s="54"/>
    </row>
    <row r="447" spans="3:12" ht="12.95">
      <c r="C447" s="45"/>
      <c r="J447" s="55"/>
      <c r="K447" s="54"/>
      <c r="L447" s="54"/>
    </row>
    <row r="448" spans="3:12" ht="12.95">
      <c r="C448" s="45"/>
      <c r="J448" s="55"/>
      <c r="K448" s="54"/>
      <c r="L448" s="54"/>
    </row>
    <row r="449" spans="3:12" ht="12.95">
      <c r="C449" s="45"/>
      <c r="J449" s="55"/>
      <c r="K449" s="54"/>
      <c r="L449" s="54"/>
    </row>
    <row r="450" spans="3:12" ht="12.95">
      <c r="C450" s="45"/>
      <c r="J450" s="55"/>
      <c r="K450" s="54"/>
      <c r="L450" s="54"/>
    </row>
    <row r="451" spans="3:12" ht="12.95">
      <c r="C451" s="45"/>
      <c r="J451" s="55"/>
      <c r="K451" s="54"/>
      <c r="L451" s="54"/>
    </row>
    <row r="452" spans="3:12" ht="12.95">
      <c r="C452" s="45"/>
      <c r="J452" s="55"/>
      <c r="K452" s="54"/>
      <c r="L452" s="54"/>
    </row>
    <row r="453" spans="3:12" ht="12.95">
      <c r="C453" s="45"/>
      <c r="J453" s="55"/>
      <c r="K453" s="54"/>
      <c r="L453" s="54"/>
    </row>
    <row r="454" spans="3:12" ht="12.95">
      <c r="C454" s="45"/>
      <c r="J454" s="55"/>
      <c r="K454" s="54"/>
      <c r="L454" s="54"/>
    </row>
    <row r="455" spans="3:12" ht="12.95">
      <c r="C455" s="45"/>
      <c r="J455" s="55"/>
      <c r="K455" s="54"/>
      <c r="L455" s="54"/>
    </row>
    <row r="456" spans="3:12" ht="12.95">
      <c r="C456" s="45"/>
      <c r="J456" s="55"/>
      <c r="K456" s="54"/>
      <c r="L456" s="54"/>
    </row>
    <row r="457" spans="3:12" ht="12.95">
      <c r="C457" s="45"/>
      <c r="J457" s="55"/>
      <c r="K457" s="54"/>
      <c r="L457" s="54"/>
    </row>
    <row r="458" spans="3:12" ht="12.95">
      <c r="C458" s="45"/>
      <c r="J458" s="55"/>
      <c r="K458" s="54"/>
      <c r="L458" s="54"/>
    </row>
    <row r="459" spans="3:12" ht="12.95">
      <c r="C459" s="45"/>
      <c r="J459" s="55"/>
      <c r="K459" s="54"/>
      <c r="L459" s="54"/>
    </row>
    <row r="460" spans="3:12" ht="12.95">
      <c r="C460" s="45"/>
      <c r="J460" s="55"/>
      <c r="K460" s="54"/>
      <c r="L460" s="54"/>
    </row>
    <row r="461" spans="3:12" ht="12.95">
      <c r="C461" s="45"/>
      <c r="J461" s="55"/>
      <c r="K461" s="54"/>
      <c r="L461" s="54"/>
    </row>
    <row r="462" spans="3:12" ht="12.95">
      <c r="C462" s="45"/>
      <c r="J462" s="55"/>
      <c r="K462" s="54"/>
      <c r="L462" s="54"/>
    </row>
    <row r="463" spans="3:12" ht="12.95">
      <c r="C463" s="45"/>
      <c r="J463" s="55"/>
      <c r="K463" s="54"/>
      <c r="L463" s="54"/>
    </row>
    <row r="464" spans="3:12" ht="12.95">
      <c r="C464" s="45"/>
      <c r="J464" s="55"/>
      <c r="K464" s="54"/>
      <c r="L464" s="54"/>
    </row>
    <row r="465" spans="3:12" ht="12.95">
      <c r="C465" s="45"/>
      <c r="J465" s="55"/>
      <c r="K465" s="54"/>
      <c r="L465" s="54"/>
    </row>
    <row r="466" spans="3:12" ht="12.95">
      <c r="C466" s="45"/>
      <c r="J466" s="55"/>
      <c r="K466" s="54"/>
      <c r="L466" s="54"/>
    </row>
    <row r="467" spans="3:12" ht="12.95">
      <c r="C467" s="45"/>
      <c r="J467" s="55"/>
      <c r="K467" s="54"/>
      <c r="L467" s="54"/>
    </row>
    <row r="468" spans="3:12" ht="12.95">
      <c r="C468" s="45"/>
      <c r="J468" s="55"/>
      <c r="K468" s="54"/>
      <c r="L468" s="54"/>
    </row>
    <row r="469" spans="3:12" ht="12.95">
      <c r="C469" s="45"/>
      <c r="J469" s="55"/>
      <c r="K469" s="54"/>
      <c r="L469" s="54"/>
    </row>
    <row r="470" spans="3:12" ht="12.95">
      <c r="C470" s="45"/>
      <c r="J470" s="55"/>
      <c r="K470" s="54"/>
      <c r="L470" s="54"/>
    </row>
    <row r="471" spans="3:12" ht="12.95">
      <c r="C471" s="45"/>
      <c r="J471" s="55"/>
      <c r="K471" s="54"/>
      <c r="L471" s="54"/>
    </row>
    <row r="472" spans="3:12" ht="12.95">
      <c r="C472" s="45"/>
      <c r="J472" s="55"/>
      <c r="K472" s="54"/>
      <c r="L472" s="54"/>
    </row>
    <row r="473" spans="3:12" ht="12.95">
      <c r="C473" s="45"/>
      <c r="J473" s="55"/>
      <c r="K473" s="54"/>
      <c r="L473" s="54"/>
    </row>
    <row r="474" spans="3:12" ht="12.95">
      <c r="C474" s="45"/>
      <c r="J474" s="55"/>
      <c r="K474" s="54"/>
      <c r="L474" s="54"/>
    </row>
    <row r="475" spans="3:12" ht="12.95">
      <c r="C475" s="45"/>
      <c r="J475" s="55"/>
      <c r="K475" s="54"/>
      <c r="L475" s="54"/>
    </row>
    <row r="476" spans="3:12" ht="12.95">
      <c r="C476" s="45"/>
      <c r="J476" s="55"/>
      <c r="K476" s="54"/>
      <c r="L476" s="54"/>
    </row>
    <row r="477" spans="3:12" ht="12.95">
      <c r="C477" s="45"/>
      <c r="J477" s="55"/>
      <c r="K477" s="54"/>
      <c r="L477" s="54"/>
    </row>
    <row r="478" spans="3:12" ht="12.95">
      <c r="C478" s="45"/>
      <c r="J478" s="55"/>
      <c r="K478" s="54"/>
      <c r="L478" s="54"/>
    </row>
    <row r="479" spans="3:12" ht="12.95">
      <c r="C479" s="45"/>
      <c r="J479" s="55"/>
      <c r="K479" s="54"/>
      <c r="L479" s="54"/>
    </row>
    <row r="480" spans="3:12" ht="12.95">
      <c r="C480" s="45"/>
      <c r="J480" s="55"/>
      <c r="K480" s="54"/>
      <c r="L480" s="54"/>
    </row>
    <row r="481" spans="3:12" ht="12.95">
      <c r="C481" s="45"/>
      <c r="J481" s="55"/>
      <c r="K481" s="54"/>
      <c r="L481" s="54"/>
    </row>
    <row r="482" spans="3:12" ht="12.95">
      <c r="C482" s="45"/>
      <c r="J482" s="55"/>
      <c r="K482" s="54"/>
      <c r="L482" s="54"/>
    </row>
    <row r="483" spans="3:12" ht="12.95">
      <c r="C483" s="45"/>
      <c r="J483" s="55"/>
      <c r="K483" s="54"/>
      <c r="L483" s="54"/>
    </row>
    <row r="484" spans="3:12" ht="12.95">
      <c r="C484" s="45"/>
      <c r="J484" s="55"/>
      <c r="K484" s="54"/>
      <c r="L484" s="54"/>
    </row>
    <row r="485" spans="3:12" ht="12.95">
      <c r="C485" s="45"/>
      <c r="J485" s="55"/>
      <c r="K485" s="54"/>
      <c r="L485" s="54"/>
    </row>
    <row r="486" spans="3:12" ht="12.95">
      <c r="C486" s="45"/>
      <c r="J486" s="55"/>
      <c r="K486" s="54"/>
      <c r="L486" s="54"/>
    </row>
    <row r="487" spans="3:12" ht="12.95">
      <c r="C487" s="45"/>
      <c r="J487" s="55"/>
      <c r="K487" s="54"/>
      <c r="L487" s="54"/>
    </row>
    <row r="488" spans="3:12" ht="12.95">
      <c r="C488" s="45"/>
      <c r="J488" s="55"/>
      <c r="K488" s="54"/>
      <c r="L488" s="54"/>
    </row>
    <row r="489" spans="3:12" ht="12.95">
      <c r="C489" s="45"/>
      <c r="J489" s="55"/>
      <c r="K489" s="54"/>
      <c r="L489" s="54"/>
    </row>
    <row r="490" spans="3:12" ht="12.95">
      <c r="C490" s="45"/>
      <c r="J490" s="55"/>
      <c r="K490" s="54"/>
      <c r="L490" s="54"/>
    </row>
    <row r="491" spans="3:12" ht="12.95">
      <c r="C491" s="45"/>
      <c r="J491" s="55"/>
      <c r="K491" s="54"/>
      <c r="L491" s="54"/>
    </row>
    <row r="492" spans="3:12" ht="12.95">
      <c r="C492" s="45"/>
      <c r="J492" s="55"/>
      <c r="K492" s="54"/>
      <c r="L492" s="54"/>
    </row>
    <row r="493" spans="3:12" ht="12.95">
      <c r="C493" s="45"/>
      <c r="J493" s="55"/>
      <c r="K493" s="54"/>
      <c r="L493" s="54"/>
    </row>
    <row r="494" spans="3:12" ht="12.95">
      <c r="C494" s="45"/>
      <c r="J494" s="55"/>
      <c r="K494" s="54"/>
      <c r="L494" s="54"/>
    </row>
    <row r="495" spans="3:12" ht="12.95">
      <c r="C495" s="45"/>
      <c r="J495" s="55"/>
      <c r="K495" s="54"/>
      <c r="L495" s="54"/>
    </row>
    <row r="496" spans="3:12" ht="12.95">
      <c r="C496" s="45"/>
      <c r="J496" s="55"/>
      <c r="K496" s="54"/>
      <c r="L496" s="54"/>
    </row>
    <row r="497" spans="3:12" ht="12.95">
      <c r="C497" s="45"/>
      <c r="J497" s="55"/>
      <c r="K497" s="54"/>
      <c r="L497" s="54"/>
    </row>
    <row r="498" spans="3:12" ht="12.95">
      <c r="C498" s="45"/>
      <c r="J498" s="55"/>
      <c r="K498" s="54"/>
      <c r="L498" s="54"/>
    </row>
    <row r="499" spans="3:12" ht="12.95">
      <c r="C499" s="45"/>
      <c r="J499" s="55"/>
      <c r="K499" s="54"/>
      <c r="L499" s="54"/>
    </row>
    <row r="500" spans="3:12" ht="12.95">
      <c r="C500" s="45"/>
      <c r="J500" s="55"/>
      <c r="K500" s="54"/>
      <c r="L500" s="54"/>
    </row>
    <row r="501" spans="3:12" ht="12.95">
      <c r="C501" s="45"/>
      <c r="J501" s="55"/>
      <c r="K501" s="54"/>
      <c r="L501" s="54"/>
    </row>
    <row r="502" spans="3:12" ht="12.95">
      <c r="C502" s="45"/>
      <c r="J502" s="55"/>
      <c r="K502" s="54"/>
      <c r="L502" s="54"/>
    </row>
    <row r="503" spans="3:12" ht="12.95">
      <c r="C503" s="45"/>
      <c r="J503" s="55"/>
      <c r="K503" s="54"/>
      <c r="L503" s="54"/>
    </row>
    <row r="504" spans="3:12" ht="12.95">
      <c r="C504" s="45"/>
      <c r="J504" s="55"/>
      <c r="K504" s="54"/>
      <c r="L504" s="54"/>
    </row>
    <row r="505" spans="3:12" ht="12.95">
      <c r="C505" s="45"/>
      <c r="J505" s="55"/>
      <c r="K505" s="54"/>
      <c r="L505" s="54"/>
    </row>
    <row r="506" spans="3:12" ht="12.95">
      <c r="C506" s="45"/>
      <c r="J506" s="55"/>
      <c r="K506" s="54"/>
      <c r="L506" s="54"/>
    </row>
    <row r="507" spans="3:12" ht="12.95">
      <c r="C507" s="45"/>
      <c r="J507" s="55"/>
      <c r="K507" s="54"/>
      <c r="L507" s="54"/>
    </row>
    <row r="508" spans="3:12" ht="12.95">
      <c r="C508" s="45"/>
      <c r="J508" s="55"/>
      <c r="K508" s="54"/>
      <c r="L508" s="54"/>
    </row>
    <row r="509" spans="3:12" ht="12.95">
      <c r="C509" s="45"/>
      <c r="J509" s="55"/>
      <c r="K509" s="54"/>
      <c r="L509" s="54"/>
    </row>
    <row r="510" spans="3:12" ht="12.95">
      <c r="C510" s="45"/>
      <c r="J510" s="55"/>
      <c r="K510" s="54"/>
      <c r="L510" s="54"/>
    </row>
    <row r="511" spans="3:12" ht="12.95">
      <c r="C511" s="45"/>
      <c r="J511" s="55"/>
      <c r="K511" s="54"/>
      <c r="L511" s="54"/>
    </row>
    <row r="512" spans="3:12" ht="12.95">
      <c r="C512" s="45"/>
      <c r="J512" s="55"/>
      <c r="K512" s="54"/>
      <c r="L512" s="54"/>
    </row>
    <row r="513" spans="3:12" ht="12.95">
      <c r="C513" s="45"/>
      <c r="J513" s="55"/>
      <c r="K513" s="54"/>
      <c r="L513" s="54"/>
    </row>
    <row r="514" spans="3:12" ht="12.95">
      <c r="C514" s="45"/>
      <c r="J514" s="55"/>
      <c r="K514" s="54"/>
      <c r="L514" s="54"/>
    </row>
    <row r="515" spans="3:12" ht="12.95">
      <c r="C515" s="45"/>
      <c r="J515" s="55"/>
      <c r="K515" s="54"/>
      <c r="L515" s="54"/>
    </row>
    <row r="516" spans="3:12" ht="12.95">
      <c r="C516" s="45"/>
      <c r="J516" s="55"/>
      <c r="K516" s="54"/>
      <c r="L516" s="54"/>
    </row>
    <row r="517" spans="3:12" ht="12.95">
      <c r="C517" s="45"/>
      <c r="J517" s="55"/>
      <c r="K517" s="54"/>
      <c r="L517" s="54"/>
    </row>
    <row r="518" spans="3:12" ht="12.95">
      <c r="C518" s="45"/>
      <c r="J518" s="55"/>
      <c r="K518" s="54"/>
      <c r="L518" s="54"/>
    </row>
    <row r="519" spans="3:12" ht="12.95">
      <c r="C519" s="45"/>
      <c r="J519" s="55"/>
      <c r="K519" s="54"/>
      <c r="L519" s="54"/>
    </row>
    <row r="520" spans="3:12" ht="12.95">
      <c r="C520" s="45"/>
      <c r="J520" s="55"/>
      <c r="K520" s="54"/>
      <c r="L520" s="54"/>
    </row>
    <row r="521" spans="3:12" ht="12.95">
      <c r="C521" s="45"/>
      <c r="J521" s="55"/>
      <c r="K521" s="54"/>
      <c r="L521" s="54"/>
    </row>
    <row r="522" spans="3:12" ht="12.95">
      <c r="C522" s="45"/>
      <c r="J522" s="55"/>
      <c r="K522" s="54"/>
      <c r="L522" s="54"/>
    </row>
    <row r="523" spans="3:12" ht="12.95">
      <c r="C523" s="45"/>
      <c r="J523" s="55"/>
      <c r="K523" s="54"/>
      <c r="L523" s="54"/>
    </row>
    <row r="524" spans="3:12" ht="12.95">
      <c r="C524" s="45"/>
      <c r="J524" s="55"/>
      <c r="K524" s="54"/>
      <c r="L524" s="54"/>
    </row>
    <row r="525" spans="3:12" ht="12.95">
      <c r="C525" s="45"/>
      <c r="J525" s="55"/>
      <c r="K525" s="54"/>
      <c r="L525" s="54"/>
    </row>
    <row r="526" spans="3:12" ht="12.95">
      <c r="C526" s="45"/>
      <c r="J526" s="55"/>
      <c r="K526" s="54"/>
      <c r="L526" s="54"/>
    </row>
    <row r="527" spans="3:12" ht="12.95">
      <c r="C527" s="45"/>
      <c r="J527" s="55"/>
      <c r="K527" s="54"/>
      <c r="L527" s="54"/>
    </row>
    <row r="528" spans="3:12" ht="12.95">
      <c r="C528" s="45"/>
      <c r="J528" s="55"/>
      <c r="K528" s="54"/>
      <c r="L528" s="54"/>
    </row>
    <row r="529" spans="3:12" ht="12.95">
      <c r="C529" s="45"/>
      <c r="J529" s="55"/>
      <c r="K529" s="54"/>
      <c r="L529" s="54"/>
    </row>
    <row r="530" spans="3:12" ht="12.95">
      <c r="C530" s="45"/>
      <c r="J530" s="55"/>
      <c r="K530" s="54"/>
      <c r="L530" s="54"/>
    </row>
    <row r="531" spans="3:12" ht="12.95">
      <c r="C531" s="45"/>
      <c r="J531" s="55"/>
      <c r="K531" s="54"/>
      <c r="L531" s="54"/>
    </row>
    <row r="532" spans="3:12" ht="12.95">
      <c r="C532" s="45"/>
      <c r="J532" s="55"/>
      <c r="K532" s="54"/>
      <c r="L532" s="54"/>
    </row>
    <row r="533" spans="3:12" ht="12.95">
      <c r="C533" s="45"/>
      <c r="J533" s="55"/>
      <c r="K533" s="54"/>
      <c r="L533" s="54"/>
    </row>
    <row r="534" spans="3:12" ht="12.95">
      <c r="C534" s="45"/>
      <c r="J534" s="55"/>
      <c r="K534" s="54"/>
      <c r="L534" s="54"/>
    </row>
    <row r="535" spans="3:12" ht="12.95">
      <c r="C535" s="45"/>
      <c r="J535" s="55"/>
      <c r="K535" s="54"/>
      <c r="L535" s="54"/>
    </row>
    <row r="536" spans="3:12" ht="12.95">
      <c r="C536" s="45"/>
      <c r="J536" s="55"/>
      <c r="K536" s="54"/>
      <c r="L536" s="54"/>
    </row>
    <row r="537" spans="3:12" ht="12.95">
      <c r="C537" s="45"/>
      <c r="J537" s="55"/>
      <c r="K537" s="54"/>
      <c r="L537" s="54"/>
    </row>
    <row r="538" spans="3:12" ht="12.95">
      <c r="C538" s="45"/>
      <c r="J538" s="55"/>
      <c r="K538" s="54"/>
      <c r="L538" s="54"/>
    </row>
    <row r="539" spans="3:12" ht="12.95">
      <c r="C539" s="45"/>
      <c r="J539" s="55"/>
      <c r="K539" s="54"/>
      <c r="L539" s="54"/>
    </row>
    <row r="540" spans="3:12" ht="12.95">
      <c r="C540" s="45"/>
      <c r="J540" s="55"/>
      <c r="K540" s="54"/>
      <c r="L540" s="54"/>
    </row>
    <row r="541" spans="3:12" ht="12.95">
      <c r="C541" s="45"/>
      <c r="J541" s="55"/>
      <c r="K541" s="54"/>
      <c r="L541" s="54"/>
    </row>
    <row r="542" spans="3:12" ht="12.95">
      <c r="C542" s="45"/>
      <c r="J542" s="55"/>
      <c r="K542" s="54"/>
      <c r="L542" s="54"/>
    </row>
    <row r="543" spans="3:12" ht="12.95">
      <c r="C543" s="45"/>
      <c r="J543" s="55"/>
      <c r="K543" s="54"/>
      <c r="L543" s="54"/>
    </row>
    <row r="544" spans="3:12" ht="12.95">
      <c r="C544" s="45"/>
      <c r="J544" s="55"/>
      <c r="K544" s="54"/>
      <c r="L544" s="54"/>
    </row>
    <row r="545" spans="3:12" ht="12.95">
      <c r="C545" s="45"/>
      <c r="J545" s="55"/>
      <c r="K545" s="54"/>
      <c r="L545" s="54"/>
    </row>
    <row r="546" spans="3:12" ht="12.95">
      <c r="C546" s="45"/>
      <c r="J546" s="55"/>
      <c r="K546" s="54"/>
      <c r="L546" s="54"/>
    </row>
    <row r="547" spans="3:12" ht="12.95">
      <c r="C547" s="45"/>
      <c r="J547" s="55"/>
      <c r="K547" s="54"/>
      <c r="L547" s="54"/>
    </row>
    <row r="548" spans="3:12" ht="12.95">
      <c r="C548" s="45"/>
      <c r="J548" s="55"/>
      <c r="K548" s="54"/>
      <c r="L548" s="54"/>
    </row>
    <row r="549" spans="3:12" ht="12.95">
      <c r="C549" s="45"/>
      <c r="J549" s="55"/>
      <c r="K549" s="54"/>
      <c r="L549" s="54"/>
    </row>
    <row r="550" spans="3:12" ht="12.95">
      <c r="C550" s="45"/>
      <c r="J550" s="55"/>
      <c r="K550" s="54"/>
      <c r="L550" s="54"/>
    </row>
    <row r="551" spans="3:12" ht="12.95">
      <c r="C551" s="45"/>
      <c r="J551" s="55"/>
      <c r="K551" s="54"/>
      <c r="L551" s="54"/>
    </row>
    <row r="552" spans="3:12" ht="12.95">
      <c r="C552" s="45"/>
      <c r="J552" s="55"/>
      <c r="K552" s="54"/>
      <c r="L552" s="54"/>
    </row>
    <row r="553" spans="3:12" ht="12.95">
      <c r="C553" s="45"/>
      <c r="J553" s="55"/>
      <c r="K553" s="54"/>
      <c r="L553" s="54"/>
    </row>
    <row r="554" spans="3:12" ht="12.95">
      <c r="C554" s="45"/>
      <c r="J554" s="55"/>
      <c r="K554" s="54"/>
      <c r="L554" s="54"/>
    </row>
    <row r="555" spans="3:12" ht="12.95">
      <c r="C555" s="45"/>
      <c r="J555" s="55"/>
      <c r="K555" s="54"/>
      <c r="L555" s="54"/>
    </row>
    <row r="556" spans="3:12" ht="12.95">
      <c r="C556" s="45"/>
      <c r="J556" s="55"/>
      <c r="K556" s="54"/>
      <c r="L556" s="54"/>
    </row>
    <row r="557" spans="3:12" ht="12.95">
      <c r="C557" s="45"/>
      <c r="J557" s="55"/>
      <c r="K557" s="54"/>
      <c r="L557" s="54"/>
    </row>
    <row r="558" spans="3:12" ht="12.95">
      <c r="C558" s="45"/>
      <c r="J558" s="55"/>
      <c r="K558" s="54"/>
      <c r="L558" s="54"/>
    </row>
    <row r="559" spans="3:12" ht="12.95">
      <c r="C559" s="45"/>
      <c r="J559" s="55"/>
      <c r="K559" s="54"/>
      <c r="L559" s="54"/>
    </row>
    <row r="560" spans="3:12" ht="12.95">
      <c r="C560" s="45"/>
      <c r="J560" s="55"/>
      <c r="K560" s="54"/>
      <c r="L560" s="54"/>
    </row>
    <row r="561" spans="3:12" ht="12.95">
      <c r="C561" s="45"/>
      <c r="J561" s="55"/>
      <c r="K561" s="54"/>
      <c r="L561" s="54"/>
    </row>
    <row r="562" spans="3:12" ht="12.95">
      <c r="C562" s="45"/>
      <c r="J562" s="55"/>
      <c r="K562" s="54"/>
      <c r="L562" s="54"/>
    </row>
    <row r="563" spans="3:12" ht="12.95">
      <c r="C563" s="45"/>
      <c r="J563" s="55"/>
      <c r="K563" s="54"/>
      <c r="L563" s="54"/>
    </row>
    <row r="564" spans="3:12" ht="12.95">
      <c r="C564" s="45"/>
      <c r="J564" s="55"/>
      <c r="K564" s="54"/>
      <c r="L564" s="54"/>
    </row>
    <row r="565" spans="3:12" ht="12.95">
      <c r="C565" s="45"/>
      <c r="J565" s="55"/>
      <c r="K565" s="54"/>
      <c r="L565" s="54"/>
    </row>
    <row r="566" spans="3:12" ht="12.95">
      <c r="C566" s="45"/>
      <c r="J566" s="55"/>
      <c r="K566" s="54"/>
      <c r="L566" s="54"/>
    </row>
    <row r="567" spans="3:12" ht="12.95">
      <c r="C567" s="45"/>
      <c r="J567" s="55"/>
      <c r="K567" s="54"/>
      <c r="L567" s="54"/>
    </row>
    <row r="568" spans="3:12" ht="12.95">
      <c r="C568" s="45"/>
      <c r="J568" s="55"/>
      <c r="K568" s="54"/>
      <c r="L568" s="54"/>
    </row>
    <row r="569" spans="3:12" ht="12.95">
      <c r="C569" s="45"/>
      <c r="J569" s="55"/>
      <c r="K569" s="54"/>
      <c r="L569" s="54"/>
    </row>
    <row r="570" spans="3:12" ht="12.95">
      <c r="C570" s="45"/>
      <c r="J570" s="55"/>
      <c r="K570" s="54"/>
      <c r="L570" s="54"/>
    </row>
    <row r="571" spans="3:12" ht="12.95">
      <c r="C571" s="45"/>
      <c r="J571" s="55"/>
      <c r="K571" s="54"/>
      <c r="L571" s="54"/>
    </row>
    <row r="572" spans="3:12" ht="12.95">
      <c r="C572" s="45"/>
      <c r="J572" s="55"/>
      <c r="K572" s="54"/>
      <c r="L572" s="54"/>
    </row>
    <row r="573" spans="3:12" ht="12.95">
      <c r="C573" s="45"/>
      <c r="J573" s="55"/>
      <c r="K573" s="54"/>
      <c r="L573" s="54"/>
    </row>
    <row r="574" spans="3:12" ht="12.95">
      <c r="C574" s="45"/>
      <c r="J574" s="55"/>
      <c r="K574" s="54"/>
      <c r="L574" s="54"/>
    </row>
    <row r="575" spans="3:12" ht="12.95">
      <c r="C575" s="45"/>
      <c r="J575" s="55"/>
      <c r="K575" s="54"/>
      <c r="L575" s="54"/>
    </row>
    <row r="576" spans="3:12" ht="12.95">
      <c r="C576" s="45"/>
      <c r="J576" s="55"/>
      <c r="K576" s="54"/>
      <c r="L576" s="54"/>
    </row>
    <row r="577" spans="3:12" ht="12.95">
      <c r="C577" s="45"/>
      <c r="J577" s="55"/>
      <c r="K577" s="54"/>
      <c r="L577" s="54"/>
    </row>
    <row r="578" spans="3:12" ht="12.95">
      <c r="C578" s="45"/>
      <c r="J578" s="55"/>
      <c r="K578" s="54"/>
      <c r="L578" s="54"/>
    </row>
    <row r="579" spans="3:12" ht="12.95">
      <c r="C579" s="45"/>
      <c r="J579" s="55"/>
      <c r="K579" s="54"/>
      <c r="L579" s="54"/>
    </row>
    <row r="580" spans="3:12" ht="12.95">
      <c r="C580" s="45"/>
      <c r="J580" s="55"/>
      <c r="K580" s="54"/>
      <c r="L580" s="54"/>
    </row>
    <row r="581" spans="3:12" ht="12.95">
      <c r="C581" s="45"/>
      <c r="J581" s="55"/>
      <c r="K581" s="54"/>
      <c r="L581" s="54"/>
    </row>
    <row r="582" spans="3:12" ht="12.95">
      <c r="C582" s="45"/>
      <c r="J582" s="55"/>
      <c r="K582" s="54"/>
      <c r="L582" s="54"/>
    </row>
    <row r="583" spans="3:12" ht="12.95">
      <c r="C583" s="45"/>
      <c r="J583" s="55"/>
      <c r="K583" s="54"/>
      <c r="L583" s="54"/>
    </row>
    <row r="584" spans="3:12" ht="12.95">
      <c r="C584" s="45"/>
      <c r="J584" s="55"/>
      <c r="K584" s="54"/>
      <c r="L584" s="54"/>
    </row>
    <row r="585" spans="3:12" ht="12.95">
      <c r="C585" s="45"/>
      <c r="J585" s="55"/>
      <c r="K585" s="54"/>
      <c r="L585" s="54"/>
    </row>
    <row r="586" spans="3:12" ht="12.95">
      <c r="C586" s="45"/>
      <c r="J586" s="55"/>
      <c r="K586" s="54"/>
      <c r="L586" s="54"/>
    </row>
    <row r="587" spans="3:12" ht="12.95">
      <c r="C587" s="45"/>
      <c r="J587" s="55"/>
      <c r="K587" s="54"/>
      <c r="L587" s="54"/>
    </row>
    <row r="588" spans="3:12" ht="12.95">
      <c r="C588" s="45"/>
      <c r="J588" s="55"/>
      <c r="K588" s="54"/>
      <c r="L588" s="54"/>
    </row>
    <row r="589" spans="3:12" ht="12.95">
      <c r="C589" s="45"/>
      <c r="J589" s="55"/>
      <c r="K589" s="54"/>
      <c r="L589" s="54"/>
    </row>
    <row r="590" spans="3:12" ht="12.95">
      <c r="C590" s="45"/>
      <c r="J590" s="55"/>
      <c r="K590" s="54"/>
      <c r="L590" s="54"/>
    </row>
    <row r="591" spans="3:12" ht="12.95">
      <c r="C591" s="45"/>
      <c r="J591" s="55"/>
      <c r="K591" s="54"/>
      <c r="L591" s="54"/>
    </row>
    <row r="592" spans="3:12" ht="12.95">
      <c r="C592" s="45"/>
      <c r="J592" s="55"/>
      <c r="K592" s="54"/>
      <c r="L592" s="54"/>
    </row>
    <row r="593" spans="3:12" ht="12.95">
      <c r="C593" s="45"/>
      <c r="J593" s="55"/>
      <c r="K593" s="54"/>
      <c r="L593" s="54"/>
    </row>
    <row r="594" spans="3:12" ht="12.95">
      <c r="C594" s="45"/>
      <c r="J594" s="55"/>
      <c r="K594" s="54"/>
      <c r="L594" s="54"/>
    </row>
    <row r="595" spans="3:12" ht="12.95">
      <c r="C595" s="45"/>
      <c r="J595" s="55"/>
      <c r="K595" s="54"/>
      <c r="L595" s="54"/>
    </row>
    <row r="596" spans="3:12" ht="12.95">
      <c r="C596" s="45"/>
      <c r="J596" s="55"/>
      <c r="K596" s="54"/>
      <c r="L596" s="54"/>
    </row>
    <row r="597" spans="3:12" ht="12.95">
      <c r="C597" s="45"/>
      <c r="J597" s="55"/>
      <c r="K597" s="54"/>
      <c r="L597" s="54"/>
    </row>
    <row r="598" spans="3:12" ht="12.95">
      <c r="C598" s="45"/>
      <c r="J598" s="55"/>
      <c r="K598" s="54"/>
      <c r="L598" s="54"/>
    </row>
    <row r="599" spans="3:12" ht="12.95">
      <c r="C599" s="45"/>
      <c r="J599" s="55"/>
      <c r="K599" s="54"/>
      <c r="L599" s="54"/>
    </row>
    <row r="600" spans="3:12" ht="12.95">
      <c r="C600" s="45"/>
      <c r="J600" s="55"/>
      <c r="K600" s="54"/>
      <c r="L600" s="54"/>
    </row>
    <row r="601" spans="3:12" ht="12.95">
      <c r="C601" s="45"/>
      <c r="J601" s="55"/>
      <c r="K601" s="54"/>
      <c r="L601" s="54"/>
    </row>
    <row r="602" spans="3:12" ht="12.95">
      <c r="C602" s="45"/>
      <c r="J602" s="55"/>
      <c r="K602" s="54"/>
      <c r="L602" s="54"/>
    </row>
    <row r="603" spans="3:12" ht="12.95">
      <c r="C603" s="45"/>
      <c r="J603" s="55"/>
      <c r="K603" s="54"/>
      <c r="L603" s="54"/>
    </row>
    <row r="604" spans="3:12" ht="12.95">
      <c r="C604" s="45"/>
      <c r="J604" s="55"/>
      <c r="K604" s="54"/>
      <c r="L604" s="54"/>
    </row>
    <row r="605" spans="3:12" ht="12.95">
      <c r="C605" s="45"/>
      <c r="J605" s="55"/>
      <c r="K605" s="54"/>
      <c r="L605" s="54"/>
    </row>
    <row r="606" spans="3:12" ht="12.95">
      <c r="C606" s="45"/>
      <c r="J606" s="55"/>
      <c r="K606" s="54"/>
      <c r="L606" s="54"/>
    </row>
    <row r="607" spans="3:12" ht="12.95">
      <c r="C607" s="45"/>
      <c r="J607" s="55"/>
      <c r="K607" s="54"/>
      <c r="L607" s="54"/>
    </row>
    <row r="608" spans="3:12" ht="12.95">
      <c r="C608" s="45"/>
      <c r="J608" s="55"/>
      <c r="K608" s="54"/>
      <c r="L608" s="54"/>
    </row>
    <row r="609" spans="3:12" ht="12.95">
      <c r="C609" s="45"/>
      <c r="J609" s="55"/>
      <c r="K609" s="54"/>
      <c r="L609" s="54"/>
    </row>
    <row r="610" spans="3:12" ht="12.95">
      <c r="C610" s="45"/>
      <c r="J610" s="55"/>
      <c r="K610" s="54"/>
      <c r="L610" s="54"/>
    </row>
    <row r="611" spans="3:12" ht="12.95">
      <c r="C611" s="45"/>
      <c r="J611" s="55"/>
      <c r="K611" s="54"/>
      <c r="L611" s="54"/>
    </row>
    <row r="612" spans="3:12" ht="12.95">
      <c r="C612" s="45"/>
      <c r="J612" s="55"/>
      <c r="K612" s="54"/>
      <c r="L612" s="54"/>
    </row>
    <row r="613" spans="3:12" ht="12.95">
      <c r="C613" s="45"/>
      <c r="J613" s="55"/>
      <c r="K613" s="54"/>
      <c r="L613" s="54"/>
    </row>
    <row r="614" spans="3:12" ht="12.95">
      <c r="C614" s="45"/>
      <c r="J614" s="55"/>
      <c r="K614" s="54"/>
      <c r="L614" s="54"/>
    </row>
    <row r="615" spans="3:12" ht="12.95">
      <c r="C615" s="45"/>
      <c r="J615" s="55"/>
      <c r="K615" s="54"/>
      <c r="L615" s="54"/>
    </row>
    <row r="616" spans="3:12" ht="12.95">
      <c r="C616" s="45"/>
      <c r="J616" s="55"/>
      <c r="K616" s="54"/>
      <c r="L616" s="54"/>
    </row>
    <row r="617" spans="3:12" ht="12.95">
      <c r="C617" s="45"/>
      <c r="J617" s="55"/>
      <c r="K617" s="54"/>
      <c r="L617" s="54"/>
    </row>
    <row r="618" spans="3:12" ht="12.95">
      <c r="C618" s="45"/>
      <c r="J618" s="55"/>
      <c r="K618" s="54"/>
      <c r="L618" s="54"/>
    </row>
    <row r="619" spans="3:12" ht="12.95">
      <c r="C619" s="45"/>
      <c r="J619" s="55"/>
      <c r="K619" s="54"/>
      <c r="L619" s="54"/>
    </row>
    <row r="620" spans="3:12" ht="12.95">
      <c r="C620" s="45"/>
      <c r="J620" s="55"/>
      <c r="K620" s="54"/>
      <c r="L620" s="54"/>
    </row>
    <row r="621" spans="3:12" ht="12.95">
      <c r="C621" s="45"/>
      <c r="J621" s="55"/>
      <c r="K621" s="54"/>
      <c r="L621" s="54"/>
    </row>
    <row r="622" spans="3:12" ht="12.95">
      <c r="C622" s="45"/>
      <c r="J622" s="55"/>
      <c r="K622" s="54"/>
      <c r="L622" s="54"/>
    </row>
    <row r="623" spans="3:12" ht="12.95">
      <c r="C623" s="45"/>
      <c r="J623" s="55"/>
      <c r="K623" s="54"/>
      <c r="L623" s="54"/>
    </row>
    <row r="624" spans="3:12" ht="12.95">
      <c r="C624" s="45"/>
      <c r="J624" s="55"/>
      <c r="K624" s="54"/>
      <c r="L624" s="54"/>
    </row>
    <row r="625" spans="3:12" ht="12.95">
      <c r="C625" s="45"/>
      <c r="J625" s="55"/>
      <c r="K625" s="54"/>
      <c r="L625" s="54"/>
    </row>
    <row r="626" spans="3:12" ht="12.95">
      <c r="C626" s="45"/>
      <c r="J626" s="55"/>
      <c r="K626" s="54"/>
      <c r="L626" s="54"/>
    </row>
    <row r="627" spans="3:12" ht="12.95">
      <c r="C627" s="45"/>
      <c r="J627" s="55"/>
      <c r="K627" s="54"/>
      <c r="L627" s="54"/>
    </row>
    <row r="628" spans="3:12" ht="12.95">
      <c r="C628" s="45"/>
      <c r="J628" s="55"/>
      <c r="K628" s="54"/>
      <c r="L628" s="54"/>
    </row>
    <row r="629" spans="3:12" ht="12.95">
      <c r="C629" s="45"/>
      <c r="J629" s="55"/>
      <c r="K629" s="54"/>
      <c r="L629" s="54"/>
    </row>
    <row r="630" spans="3:12" ht="12.95">
      <c r="C630" s="45"/>
      <c r="J630" s="55"/>
      <c r="K630" s="54"/>
      <c r="L630" s="54"/>
    </row>
    <row r="631" spans="3:12" ht="12.95">
      <c r="C631" s="45"/>
      <c r="J631" s="55"/>
      <c r="K631" s="54"/>
      <c r="L631" s="54"/>
    </row>
    <row r="632" spans="3:12" ht="12.95">
      <c r="C632" s="45"/>
      <c r="J632" s="55"/>
      <c r="K632" s="54"/>
      <c r="L632" s="54"/>
    </row>
    <row r="633" spans="3:12" ht="12.95">
      <c r="C633" s="45"/>
      <c r="J633" s="55"/>
      <c r="K633" s="54"/>
      <c r="L633" s="54"/>
    </row>
    <row r="634" spans="3:12" ht="12.95">
      <c r="C634" s="45"/>
      <c r="J634" s="55"/>
      <c r="K634" s="54"/>
      <c r="L634" s="54"/>
    </row>
    <row r="635" spans="3:12" ht="12.95">
      <c r="C635" s="45"/>
      <c r="J635" s="55"/>
      <c r="K635" s="54"/>
      <c r="L635" s="54"/>
    </row>
    <row r="636" spans="3:12" ht="12.95">
      <c r="C636" s="45"/>
      <c r="J636" s="55"/>
      <c r="K636" s="54"/>
      <c r="L636" s="54"/>
    </row>
    <row r="637" spans="3:12" ht="12.95">
      <c r="C637" s="45"/>
      <c r="J637" s="55"/>
      <c r="K637" s="54"/>
      <c r="L637" s="54"/>
    </row>
    <row r="638" spans="3:12" ht="12.95">
      <c r="C638" s="45"/>
      <c r="J638" s="55"/>
      <c r="K638" s="54"/>
      <c r="L638" s="54"/>
    </row>
    <row r="639" spans="3:12" ht="12.95">
      <c r="C639" s="45"/>
      <c r="J639" s="55"/>
      <c r="K639" s="54"/>
      <c r="L639" s="54"/>
    </row>
    <row r="640" spans="3:12" ht="12.95">
      <c r="C640" s="45"/>
      <c r="J640" s="55"/>
      <c r="K640" s="54"/>
      <c r="L640" s="54"/>
    </row>
    <row r="641" spans="3:12" ht="12.95">
      <c r="C641" s="45"/>
      <c r="J641" s="55"/>
      <c r="K641" s="54"/>
      <c r="L641" s="54"/>
    </row>
    <row r="642" spans="3:12" ht="12.95">
      <c r="C642" s="45"/>
      <c r="J642" s="55"/>
      <c r="K642" s="54"/>
      <c r="L642" s="54"/>
    </row>
    <row r="643" spans="3:12" ht="12.95">
      <c r="C643" s="45"/>
      <c r="J643" s="55"/>
      <c r="K643" s="54"/>
      <c r="L643" s="54"/>
    </row>
    <row r="644" spans="3:12" ht="12.95">
      <c r="C644" s="45"/>
      <c r="J644" s="55"/>
      <c r="K644" s="54"/>
      <c r="L644" s="54"/>
    </row>
    <row r="645" spans="3:12" ht="12.95">
      <c r="C645" s="45"/>
      <c r="J645" s="55"/>
      <c r="K645" s="54"/>
      <c r="L645" s="54"/>
    </row>
    <row r="646" spans="3:12" ht="12.95">
      <c r="C646" s="45"/>
      <c r="J646" s="55"/>
      <c r="K646" s="54"/>
      <c r="L646" s="54"/>
    </row>
    <row r="647" spans="3:12" ht="12.95">
      <c r="C647" s="45"/>
      <c r="J647" s="55"/>
      <c r="K647" s="54"/>
      <c r="L647" s="54"/>
    </row>
    <row r="648" spans="3:12" ht="12.95">
      <c r="C648" s="45"/>
      <c r="J648" s="55"/>
      <c r="K648" s="54"/>
      <c r="L648" s="54"/>
    </row>
    <row r="649" spans="3:12" ht="12.95">
      <c r="C649" s="45"/>
      <c r="J649" s="55"/>
      <c r="K649" s="54"/>
      <c r="L649" s="54"/>
    </row>
    <row r="650" spans="3:12" ht="12.95">
      <c r="C650" s="45"/>
      <c r="J650" s="55"/>
      <c r="K650" s="54"/>
      <c r="L650" s="54"/>
    </row>
    <row r="651" spans="3:12" ht="12.95">
      <c r="C651" s="45"/>
      <c r="J651" s="55"/>
      <c r="K651" s="54"/>
      <c r="L651" s="54"/>
    </row>
    <row r="652" spans="3:12" ht="12.95">
      <c r="C652" s="45"/>
      <c r="J652" s="55"/>
      <c r="K652" s="54"/>
      <c r="L652" s="54"/>
    </row>
    <row r="653" spans="3:12" ht="12.95">
      <c r="C653" s="45"/>
      <c r="J653" s="55"/>
      <c r="K653" s="54"/>
      <c r="L653" s="54"/>
    </row>
    <row r="654" spans="3:12" ht="12.95">
      <c r="C654" s="45"/>
      <c r="J654" s="55"/>
      <c r="K654" s="54"/>
      <c r="L654" s="54"/>
    </row>
    <row r="655" spans="3:12" ht="12.95">
      <c r="C655" s="45"/>
      <c r="J655" s="55"/>
      <c r="K655" s="54"/>
      <c r="L655" s="54"/>
    </row>
    <row r="656" spans="3:12" ht="12.95">
      <c r="C656" s="45"/>
      <c r="J656" s="55"/>
      <c r="K656" s="54"/>
      <c r="L656" s="54"/>
    </row>
    <row r="657" spans="3:12" ht="12.95">
      <c r="C657" s="45"/>
      <c r="J657" s="55"/>
      <c r="K657" s="54"/>
      <c r="L657" s="54"/>
    </row>
    <row r="658" spans="3:12" ht="12.95">
      <c r="C658" s="45"/>
      <c r="J658" s="55"/>
      <c r="K658" s="54"/>
      <c r="L658" s="54"/>
    </row>
    <row r="659" spans="3:12" ht="12.95">
      <c r="C659" s="45"/>
      <c r="J659" s="55"/>
      <c r="K659" s="54"/>
      <c r="L659" s="54"/>
    </row>
    <row r="660" spans="3:12" ht="12.95">
      <c r="C660" s="45"/>
      <c r="J660" s="55"/>
      <c r="K660" s="54"/>
      <c r="L660" s="54"/>
    </row>
    <row r="661" spans="3:12" ht="12.95">
      <c r="C661" s="45"/>
      <c r="J661" s="55"/>
      <c r="K661" s="54"/>
      <c r="L661" s="54"/>
    </row>
    <row r="662" spans="3:12" ht="12.95">
      <c r="C662" s="45"/>
      <c r="J662" s="55"/>
      <c r="K662" s="54"/>
      <c r="L662" s="54"/>
    </row>
    <row r="663" spans="3:12" ht="12.95">
      <c r="C663" s="45"/>
      <c r="J663" s="55"/>
      <c r="K663" s="54"/>
      <c r="L663" s="54"/>
    </row>
    <row r="664" spans="3:12" ht="12.95">
      <c r="C664" s="45"/>
      <c r="J664" s="55"/>
      <c r="K664" s="54"/>
      <c r="L664" s="54"/>
    </row>
    <row r="665" spans="3:12" ht="12.95">
      <c r="C665" s="45"/>
      <c r="J665" s="55"/>
      <c r="K665" s="54"/>
      <c r="L665" s="54"/>
    </row>
    <row r="666" spans="3:12" ht="12.95">
      <c r="C666" s="45"/>
      <c r="J666" s="55"/>
      <c r="K666" s="54"/>
      <c r="L666" s="54"/>
    </row>
    <row r="667" spans="3:12" ht="12.95">
      <c r="C667" s="45"/>
      <c r="J667" s="55"/>
      <c r="K667" s="54"/>
      <c r="L667" s="54"/>
    </row>
    <row r="668" spans="3:12" ht="12.95">
      <c r="C668" s="45"/>
      <c r="J668" s="55"/>
      <c r="K668" s="54"/>
      <c r="L668" s="54"/>
    </row>
    <row r="669" spans="3:12" ht="12.95">
      <c r="C669" s="45"/>
      <c r="J669" s="55"/>
      <c r="K669" s="54"/>
      <c r="L669" s="54"/>
    </row>
    <row r="670" spans="3:12" ht="12.95">
      <c r="C670" s="45"/>
      <c r="J670" s="55"/>
      <c r="K670" s="54"/>
      <c r="L670" s="54"/>
    </row>
    <row r="671" spans="3:12" ht="12.95">
      <c r="C671" s="45"/>
      <c r="J671" s="55"/>
      <c r="K671" s="54"/>
      <c r="L671" s="54"/>
    </row>
    <row r="672" spans="3:12" ht="12.95">
      <c r="C672" s="45"/>
      <c r="J672" s="55"/>
      <c r="K672" s="54"/>
      <c r="L672" s="54"/>
    </row>
    <row r="673" spans="3:12" ht="12.95">
      <c r="C673" s="45"/>
      <c r="J673" s="55"/>
      <c r="K673" s="54"/>
      <c r="L673" s="54"/>
    </row>
    <row r="674" spans="3:12" ht="12.95">
      <c r="C674" s="45"/>
      <c r="J674" s="55"/>
      <c r="K674" s="54"/>
      <c r="L674" s="54"/>
    </row>
    <row r="675" spans="3:12" ht="12.95">
      <c r="C675" s="45"/>
      <c r="J675" s="55"/>
      <c r="K675" s="54"/>
      <c r="L675" s="54"/>
    </row>
    <row r="676" spans="3:12" ht="12.95">
      <c r="C676" s="45"/>
      <c r="J676" s="55"/>
      <c r="K676" s="54"/>
      <c r="L676" s="54"/>
    </row>
    <row r="677" spans="3:12" ht="12.95">
      <c r="C677" s="45"/>
      <c r="J677" s="55"/>
      <c r="K677" s="54"/>
      <c r="L677" s="54"/>
    </row>
    <row r="678" spans="3:12" ht="12.95">
      <c r="C678" s="45"/>
      <c r="J678" s="55"/>
      <c r="K678" s="54"/>
      <c r="L678" s="54"/>
    </row>
    <row r="679" spans="3:12" ht="12.95">
      <c r="C679" s="45"/>
      <c r="J679" s="55"/>
      <c r="K679" s="54"/>
      <c r="L679" s="54"/>
    </row>
    <row r="680" spans="3:12" ht="12.95">
      <c r="C680" s="45"/>
      <c r="J680" s="55"/>
      <c r="K680" s="54"/>
      <c r="L680" s="54"/>
    </row>
    <row r="681" spans="3:12" ht="12.95">
      <c r="C681" s="45"/>
      <c r="J681" s="55"/>
      <c r="K681" s="54"/>
      <c r="L681" s="54"/>
    </row>
    <row r="682" spans="3:12" ht="12.95">
      <c r="C682" s="45"/>
      <c r="J682" s="55"/>
      <c r="K682" s="54"/>
      <c r="L682" s="54"/>
    </row>
    <row r="683" spans="3:12" ht="12.95">
      <c r="C683" s="45"/>
      <c r="J683" s="55"/>
      <c r="K683" s="54"/>
      <c r="L683" s="54"/>
    </row>
    <row r="684" spans="3:12" ht="12.95">
      <c r="C684" s="45"/>
      <c r="J684" s="55"/>
      <c r="K684" s="54"/>
      <c r="L684" s="54"/>
    </row>
    <row r="685" spans="3:12" ht="12.95">
      <c r="C685" s="45"/>
      <c r="J685" s="55"/>
      <c r="K685" s="54"/>
      <c r="L685" s="54"/>
    </row>
    <row r="686" spans="3:12" ht="12.95">
      <c r="C686" s="45"/>
      <c r="J686" s="55"/>
      <c r="K686" s="54"/>
      <c r="L686" s="54"/>
    </row>
    <row r="687" spans="3:12" ht="12.95">
      <c r="C687" s="45"/>
      <c r="J687" s="55"/>
      <c r="K687" s="54"/>
      <c r="L687" s="54"/>
    </row>
    <row r="688" spans="3:12" ht="12.95">
      <c r="C688" s="45"/>
      <c r="J688" s="55"/>
      <c r="K688" s="54"/>
      <c r="L688" s="54"/>
    </row>
    <row r="689" spans="3:12" ht="12.95">
      <c r="C689" s="45"/>
      <c r="J689" s="55"/>
      <c r="K689" s="54"/>
      <c r="L689" s="54"/>
    </row>
    <row r="690" spans="3:12" ht="12.95">
      <c r="C690" s="45"/>
      <c r="J690" s="55"/>
      <c r="K690" s="54"/>
      <c r="L690" s="54"/>
    </row>
    <row r="691" spans="3:12" ht="12.95">
      <c r="C691" s="45"/>
      <c r="J691" s="55"/>
      <c r="K691" s="54"/>
      <c r="L691" s="54"/>
    </row>
    <row r="692" spans="3:12" ht="12.95">
      <c r="C692" s="45"/>
      <c r="J692" s="55"/>
      <c r="K692" s="54"/>
      <c r="L692" s="54"/>
    </row>
    <row r="693" spans="3:12" ht="12.95">
      <c r="C693" s="45"/>
      <c r="J693" s="55"/>
      <c r="K693" s="54"/>
      <c r="L693" s="54"/>
    </row>
    <row r="694" spans="3:12" ht="12.95">
      <c r="C694" s="45"/>
      <c r="J694" s="55"/>
      <c r="K694" s="54"/>
      <c r="L694" s="54"/>
    </row>
    <row r="695" spans="3:12" ht="12.95">
      <c r="C695" s="45"/>
      <c r="J695" s="55"/>
      <c r="K695" s="54"/>
      <c r="L695" s="54"/>
    </row>
    <row r="696" spans="3:12" ht="12.95">
      <c r="C696" s="45"/>
      <c r="J696" s="55"/>
      <c r="K696" s="54"/>
      <c r="L696" s="54"/>
    </row>
    <row r="697" spans="3:12" ht="12.95">
      <c r="C697" s="45"/>
      <c r="J697" s="55"/>
      <c r="K697" s="54"/>
      <c r="L697" s="54"/>
    </row>
    <row r="698" spans="3:12" ht="12.95">
      <c r="C698" s="45"/>
      <c r="J698" s="55"/>
      <c r="K698" s="54"/>
      <c r="L698" s="54"/>
    </row>
    <row r="699" spans="3:12" ht="12.95">
      <c r="C699" s="45"/>
      <c r="J699" s="55"/>
      <c r="K699" s="54"/>
      <c r="L699" s="54"/>
    </row>
    <row r="700" spans="3:12" ht="12.95">
      <c r="C700" s="45"/>
      <c r="J700" s="55"/>
      <c r="K700" s="54"/>
      <c r="L700" s="54"/>
    </row>
    <row r="701" spans="3:12" ht="12.95">
      <c r="C701" s="45"/>
      <c r="J701" s="55"/>
      <c r="K701" s="54"/>
      <c r="L701" s="54"/>
    </row>
    <row r="702" spans="3:12" ht="12.95">
      <c r="C702" s="45"/>
      <c r="J702" s="55"/>
      <c r="K702" s="54"/>
      <c r="L702" s="54"/>
    </row>
    <row r="703" spans="3:12" ht="12.95">
      <c r="C703" s="45"/>
      <c r="J703" s="55"/>
      <c r="K703" s="54"/>
      <c r="L703" s="54"/>
    </row>
    <row r="704" spans="3:12" ht="12.95">
      <c r="C704" s="45"/>
      <c r="J704" s="55"/>
      <c r="K704" s="54"/>
      <c r="L704" s="54"/>
    </row>
    <row r="705" spans="3:12" ht="12.95">
      <c r="C705" s="45"/>
      <c r="J705" s="55"/>
      <c r="K705" s="54"/>
      <c r="L705" s="54"/>
    </row>
    <row r="706" spans="3:12" ht="12.95">
      <c r="C706" s="45"/>
      <c r="J706" s="55"/>
      <c r="K706" s="54"/>
      <c r="L706" s="54"/>
    </row>
    <row r="707" spans="3:12" ht="12.95">
      <c r="C707" s="45"/>
      <c r="J707" s="55"/>
      <c r="K707" s="54"/>
      <c r="L707" s="54"/>
    </row>
    <row r="708" spans="3:12" ht="12.95">
      <c r="C708" s="45"/>
      <c r="J708" s="55"/>
      <c r="K708" s="54"/>
      <c r="L708" s="54"/>
    </row>
    <row r="709" spans="3:12" ht="12.95">
      <c r="C709" s="45"/>
      <c r="J709" s="55"/>
      <c r="K709" s="54"/>
      <c r="L709" s="54"/>
    </row>
    <row r="710" spans="3:12" ht="12.95">
      <c r="C710" s="45"/>
      <c r="J710" s="55"/>
      <c r="K710" s="54"/>
      <c r="L710" s="54"/>
    </row>
    <row r="711" spans="3:12" ht="12.95">
      <c r="C711" s="45"/>
      <c r="J711" s="55"/>
      <c r="K711" s="54"/>
      <c r="L711" s="54"/>
    </row>
    <row r="712" spans="3:12" ht="12.95">
      <c r="C712" s="45"/>
      <c r="J712" s="55"/>
      <c r="K712" s="54"/>
      <c r="L712" s="54"/>
    </row>
    <row r="713" spans="3:12" ht="12.95">
      <c r="C713" s="45"/>
      <c r="J713" s="55"/>
      <c r="K713" s="54"/>
      <c r="L713" s="54"/>
    </row>
    <row r="714" spans="3:12" ht="12.95">
      <c r="C714" s="45"/>
      <c r="J714" s="55"/>
      <c r="K714" s="54"/>
      <c r="L714" s="54"/>
    </row>
    <row r="715" spans="3:12" ht="12.95">
      <c r="C715" s="45"/>
      <c r="J715" s="55"/>
      <c r="K715" s="54"/>
      <c r="L715" s="54"/>
    </row>
    <row r="716" spans="3:12" ht="12.95">
      <c r="C716" s="45"/>
      <c r="J716" s="55"/>
      <c r="K716" s="54"/>
      <c r="L716" s="54"/>
    </row>
    <row r="717" spans="3:12" ht="12.95">
      <c r="C717" s="45"/>
      <c r="J717" s="55"/>
      <c r="K717" s="54"/>
      <c r="L717" s="54"/>
    </row>
    <row r="718" spans="3:12" ht="12.95">
      <c r="C718" s="45"/>
      <c r="J718" s="55"/>
      <c r="K718" s="54"/>
      <c r="L718" s="54"/>
    </row>
    <row r="719" spans="3:12" ht="12.95">
      <c r="C719" s="45"/>
      <c r="J719" s="55"/>
      <c r="K719" s="54"/>
      <c r="L719" s="54"/>
    </row>
    <row r="720" spans="3:12" ht="12.95">
      <c r="C720" s="45"/>
      <c r="J720" s="55"/>
      <c r="K720" s="54"/>
      <c r="L720" s="54"/>
    </row>
    <row r="721" spans="3:12" ht="12.95">
      <c r="C721" s="45"/>
      <c r="J721" s="55"/>
      <c r="K721" s="54"/>
      <c r="L721" s="54"/>
    </row>
    <row r="722" spans="3:12" ht="12.95">
      <c r="C722" s="45"/>
      <c r="J722" s="55"/>
      <c r="K722" s="54"/>
      <c r="L722" s="54"/>
    </row>
    <row r="723" spans="3:12" ht="12.95">
      <c r="C723" s="45"/>
      <c r="J723" s="55"/>
      <c r="K723" s="54"/>
      <c r="L723" s="54"/>
    </row>
    <row r="724" spans="3:12" ht="12.95">
      <c r="C724" s="45"/>
      <c r="J724" s="55"/>
      <c r="K724" s="54"/>
      <c r="L724" s="54"/>
    </row>
    <row r="725" spans="3:12" ht="12.95">
      <c r="C725" s="45"/>
      <c r="J725" s="55"/>
      <c r="K725" s="54"/>
      <c r="L725" s="54"/>
    </row>
    <row r="726" spans="3:12" ht="12.95">
      <c r="C726" s="45"/>
      <c r="J726" s="55"/>
      <c r="K726" s="54"/>
      <c r="L726" s="54"/>
    </row>
    <row r="727" spans="3:12" ht="12.95">
      <c r="C727" s="45"/>
      <c r="J727" s="55"/>
      <c r="K727" s="54"/>
      <c r="L727" s="54"/>
    </row>
    <row r="728" spans="3:12" ht="12.95">
      <c r="C728" s="45"/>
      <c r="J728" s="55"/>
      <c r="K728" s="54"/>
      <c r="L728" s="54"/>
    </row>
    <row r="729" spans="3:12" ht="12.95">
      <c r="C729" s="45"/>
      <c r="J729" s="55"/>
      <c r="K729" s="54"/>
      <c r="L729" s="54"/>
    </row>
    <row r="730" spans="3:12" ht="12.95">
      <c r="C730" s="45"/>
      <c r="J730" s="55"/>
      <c r="K730" s="54"/>
      <c r="L730" s="54"/>
    </row>
    <row r="731" spans="3:12" ht="12.95">
      <c r="C731" s="45"/>
      <c r="J731" s="55"/>
      <c r="K731" s="54"/>
      <c r="L731" s="54"/>
    </row>
    <row r="732" spans="3:12" ht="12.95">
      <c r="C732" s="45"/>
      <c r="J732" s="55"/>
      <c r="K732" s="54"/>
      <c r="L732" s="54"/>
    </row>
    <row r="733" spans="3:12" ht="12.95">
      <c r="C733" s="45"/>
      <c r="J733" s="55"/>
      <c r="K733" s="54"/>
      <c r="L733" s="54"/>
    </row>
    <row r="734" spans="3:12" ht="12.95">
      <c r="C734" s="45"/>
      <c r="J734" s="55"/>
      <c r="K734" s="54"/>
      <c r="L734" s="54"/>
    </row>
    <row r="735" spans="3:12" ht="12.95">
      <c r="C735" s="45"/>
      <c r="J735" s="55"/>
      <c r="K735" s="54"/>
      <c r="L735" s="54"/>
    </row>
    <row r="736" spans="3:12" ht="12.95">
      <c r="C736" s="45"/>
      <c r="J736" s="55"/>
      <c r="K736" s="54"/>
      <c r="L736" s="54"/>
    </row>
    <row r="737" spans="3:12" ht="12.95">
      <c r="C737" s="45"/>
      <c r="J737" s="55"/>
      <c r="K737" s="54"/>
      <c r="L737" s="54"/>
    </row>
    <row r="738" spans="3:12" ht="12.95">
      <c r="C738" s="45"/>
      <c r="J738" s="55"/>
      <c r="K738" s="54"/>
      <c r="L738" s="54"/>
    </row>
    <row r="739" spans="3:12" ht="12.95">
      <c r="C739" s="45"/>
      <c r="J739" s="55"/>
      <c r="K739" s="54"/>
      <c r="L739" s="54"/>
    </row>
    <row r="740" spans="3:12" ht="12.95">
      <c r="C740" s="45"/>
      <c r="J740" s="55"/>
      <c r="K740" s="54"/>
      <c r="L740" s="54"/>
    </row>
    <row r="741" spans="3:12" ht="12.95">
      <c r="C741" s="45"/>
      <c r="J741" s="55"/>
      <c r="K741" s="54"/>
      <c r="L741" s="54"/>
    </row>
    <row r="742" spans="3:12" ht="12.95">
      <c r="C742" s="45"/>
      <c r="J742" s="55"/>
      <c r="K742" s="54"/>
      <c r="L742" s="54"/>
    </row>
    <row r="743" spans="3:12" ht="12.95">
      <c r="C743" s="45"/>
      <c r="J743" s="55"/>
      <c r="K743" s="54"/>
      <c r="L743" s="54"/>
    </row>
    <row r="744" spans="3:12" ht="12.95">
      <c r="C744" s="45"/>
      <c r="J744" s="55"/>
      <c r="K744" s="54"/>
      <c r="L744" s="54"/>
    </row>
    <row r="745" spans="3:12" ht="12.95">
      <c r="C745" s="45"/>
      <c r="J745" s="55"/>
      <c r="K745" s="54"/>
      <c r="L745" s="54"/>
    </row>
    <row r="746" spans="3:12" ht="12.95">
      <c r="C746" s="45"/>
      <c r="J746" s="55"/>
      <c r="K746" s="54"/>
      <c r="L746" s="54"/>
    </row>
    <row r="747" spans="3:12" ht="12.95">
      <c r="C747" s="45"/>
      <c r="J747" s="55"/>
      <c r="K747" s="54"/>
      <c r="L747" s="54"/>
    </row>
    <row r="748" spans="3:12" ht="12.95">
      <c r="C748" s="45"/>
      <c r="J748" s="55"/>
      <c r="K748" s="54"/>
      <c r="L748" s="54"/>
    </row>
    <row r="749" spans="3:12" ht="12.95">
      <c r="C749" s="45"/>
      <c r="J749" s="55"/>
      <c r="K749" s="54"/>
      <c r="L749" s="54"/>
    </row>
    <row r="750" spans="3:12" ht="12.95">
      <c r="C750" s="45"/>
      <c r="J750" s="55"/>
      <c r="K750" s="54"/>
      <c r="L750" s="54"/>
    </row>
    <row r="751" spans="3:12" ht="12.95">
      <c r="C751" s="45"/>
      <c r="J751" s="55"/>
      <c r="K751" s="54"/>
      <c r="L751" s="54"/>
    </row>
    <row r="752" spans="3:12" ht="12.95">
      <c r="C752" s="45"/>
      <c r="J752" s="55"/>
      <c r="K752" s="54"/>
      <c r="L752" s="54"/>
    </row>
    <row r="753" spans="3:12" ht="12.95">
      <c r="C753" s="45"/>
      <c r="J753" s="55"/>
      <c r="K753" s="54"/>
      <c r="L753" s="54"/>
    </row>
    <row r="754" spans="3:12" ht="12.95">
      <c r="C754" s="45"/>
      <c r="J754" s="55"/>
      <c r="K754" s="54"/>
      <c r="L754" s="54"/>
    </row>
    <row r="755" spans="3:12" ht="12.95">
      <c r="C755" s="45"/>
      <c r="J755" s="55"/>
      <c r="K755" s="54"/>
      <c r="L755" s="54"/>
    </row>
    <row r="756" spans="3:12" ht="12.95">
      <c r="C756" s="45"/>
      <c r="J756" s="55"/>
      <c r="K756" s="54"/>
      <c r="L756" s="54"/>
    </row>
    <row r="757" spans="3:12" ht="12.95">
      <c r="C757" s="45"/>
      <c r="J757" s="55"/>
      <c r="K757" s="54"/>
      <c r="L757" s="54"/>
    </row>
    <row r="758" spans="3:12" ht="12.95">
      <c r="C758" s="45"/>
      <c r="J758" s="55"/>
      <c r="K758" s="54"/>
      <c r="L758" s="54"/>
    </row>
    <row r="759" spans="3:12" ht="12.95">
      <c r="C759" s="45"/>
      <c r="J759" s="55"/>
      <c r="K759" s="54"/>
      <c r="L759" s="54"/>
    </row>
    <row r="760" spans="3:12" ht="12.95">
      <c r="C760" s="45"/>
      <c r="J760" s="55"/>
      <c r="K760" s="54"/>
      <c r="L760" s="54"/>
    </row>
    <row r="761" spans="3:12" ht="12.95">
      <c r="C761" s="45"/>
      <c r="J761" s="55"/>
      <c r="K761" s="54"/>
      <c r="L761" s="54"/>
    </row>
    <row r="762" spans="3:12" ht="12.95">
      <c r="C762" s="45"/>
      <c r="J762" s="55"/>
      <c r="K762" s="54"/>
      <c r="L762" s="54"/>
    </row>
    <row r="763" spans="3:12" ht="12.95">
      <c r="C763" s="45"/>
      <c r="J763" s="55"/>
      <c r="K763" s="54"/>
      <c r="L763" s="54"/>
    </row>
    <row r="764" spans="3:12" ht="12.95">
      <c r="C764" s="45"/>
      <c r="J764" s="55"/>
      <c r="K764" s="54"/>
      <c r="L764" s="54"/>
    </row>
    <row r="765" spans="3:12" ht="12.95">
      <c r="C765" s="45"/>
      <c r="J765" s="55"/>
      <c r="K765" s="54"/>
      <c r="L765" s="54"/>
    </row>
    <row r="766" spans="3:12" ht="12.95">
      <c r="C766" s="45"/>
      <c r="J766" s="55"/>
      <c r="K766" s="54"/>
      <c r="L766" s="54"/>
    </row>
    <row r="767" spans="3:12" ht="12.95">
      <c r="C767" s="45"/>
      <c r="J767" s="55"/>
      <c r="K767" s="54"/>
      <c r="L767" s="54"/>
    </row>
    <row r="768" spans="3:12" ht="12.95">
      <c r="C768" s="45"/>
      <c r="J768" s="55"/>
      <c r="K768" s="54"/>
      <c r="L768" s="54"/>
    </row>
    <row r="769" spans="3:12" ht="12.95">
      <c r="C769" s="45"/>
      <c r="J769" s="55"/>
      <c r="K769" s="54"/>
      <c r="L769" s="54"/>
    </row>
    <row r="770" spans="3:12" ht="12.95">
      <c r="C770" s="45"/>
      <c r="J770" s="55"/>
      <c r="K770" s="54"/>
      <c r="L770" s="54"/>
    </row>
    <row r="771" spans="3:12" ht="12.95">
      <c r="C771" s="45"/>
      <c r="J771" s="55"/>
      <c r="K771" s="54"/>
      <c r="L771" s="54"/>
    </row>
    <row r="772" spans="3:12" ht="12.95">
      <c r="C772" s="45"/>
      <c r="J772" s="55"/>
      <c r="K772" s="54"/>
      <c r="L772" s="54"/>
    </row>
    <row r="773" spans="3:12" ht="12.95">
      <c r="C773" s="45"/>
      <c r="J773" s="55"/>
      <c r="K773" s="54"/>
      <c r="L773" s="54"/>
    </row>
    <row r="774" spans="3:12" ht="12.95">
      <c r="C774" s="45"/>
      <c r="J774" s="55"/>
      <c r="K774" s="54"/>
      <c r="L774" s="54"/>
    </row>
    <row r="775" spans="3:12" ht="12.95">
      <c r="C775" s="45"/>
      <c r="J775" s="55"/>
      <c r="K775" s="54"/>
      <c r="L775" s="54"/>
    </row>
    <row r="776" spans="3:12" ht="12.95">
      <c r="C776" s="45"/>
      <c r="J776" s="55"/>
      <c r="K776" s="54"/>
      <c r="L776" s="54"/>
    </row>
    <row r="777" spans="3:12" ht="12.95">
      <c r="C777" s="45"/>
      <c r="J777" s="55"/>
      <c r="K777" s="54"/>
      <c r="L777" s="54"/>
    </row>
    <row r="778" spans="3:12" ht="12.95">
      <c r="C778" s="45"/>
      <c r="J778" s="55"/>
      <c r="K778" s="54"/>
      <c r="L778" s="54"/>
    </row>
    <row r="779" spans="3:12" ht="12.95">
      <c r="C779" s="45"/>
      <c r="J779" s="55"/>
      <c r="K779" s="54"/>
      <c r="L779" s="54"/>
    </row>
    <row r="780" spans="3:12" ht="12.95">
      <c r="C780" s="45"/>
      <c r="J780" s="55"/>
      <c r="K780" s="54"/>
      <c r="L780" s="54"/>
    </row>
    <row r="781" spans="3:12" ht="12.95">
      <c r="C781" s="45"/>
      <c r="J781" s="55"/>
      <c r="K781" s="54"/>
      <c r="L781" s="54"/>
    </row>
    <row r="782" spans="3:12" ht="12.95">
      <c r="C782" s="45"/>
      <c r="J782" s="55"/>
      <c r="K782" s="54"/>
      <c r="L782" s="54"/>
    </row>
    <row r="783" spans="3:12" ht="12.95">
      <c r="C783" s="45"/>
      <c r="J783" s="55"/>
      <c r="K783" s="54"/>
      <c r="L783" s="54"/>
    </row>
    <row r="784" spans="3:12" ht="12.95">
      <c r="C784" s="45"/>
      <c r="J784" s="55"/>
      <c r="K784" s="54"/>
      <c r="L784" s="54"/>
    </row>
    <row r="785" spans="3:12" ht="12.95">
      <c r="C785" s="45"/>
      <c r="J785" s="55"/>
      <c r="K785" s="54"/>
      <c r="L785" s="54"/>
    </row>
    <row r="786" spans="3:12" ht="12.95">
      <c r="C786" s="45"/>
      <c r="J786" s="55"/>
      <c r="K786" s="54"/>
      <c r="L786" s="54"/>
    </row>
    <row r="787" spans="3:12" ht="12.95">
      <c r="C787" s="45"/>
      <c r="J787" s="55"/>
      <c r="K787" s="54"/>
      <c r="L787" s="54"/>
    </row>
    <row r="788" spans="3:12" ht="12.95">
      <c r="C788" s="45"/>
      <c r="J788" s="55"/>
      <c r="K788" s="54"/>
      <c r="L788" s="54"/>
    </row>
    <row r="789" spans="3:12" ht="12.95">
      <c r="C789" s="45"/>
      <c r="J789" s="55"/>
      <c r="K789" s="54"/>
      <c r="L789" s="54"/>
    </row>
    <row r="790" spans="3:12" ht="12.95">
      <c r="C790" s="45"/>
      <c r="J790" s="55"/>
      <c r="K790" s="54"/>
      <c r="L790" s="54"/>
    </row>
    <row r="791" spans="3:12" ht="12.95">
      <c r="C791" s="45"/>
      <c r="J791" s="55"/>
      <c r="K791" s="54"/>
      <c r="L791" s="54"/>
    </row>
    <row r="792" spans="3:12" ht="12.95">
      <c r="C792" s="45"/>
      <c r="J792" s="55"/>
      <c r="K792" s="54"/>
      <c r="L792" s="54"/>
    </row>
    <row r="793" spans="3:12" ht="12.95">
      <c r="C793" s="45"/>
      <c r="J793" s="55"/>
      <c r="K793" s="54"/>
      <c r="L793" s="54"/>
    </row>
    <row r="794" spans="3:12" ht="12.95">
      <c r="C794" s="45"/>
      <c r="J794" s="55"/>
      <c r="K794" s="54"/>
      <c r="L794" s="54"/>
    </row>
    <row r="795" spans="3:12" ht="12.95">
      <c r="C795" s="45"/>
      <c r="J795" s="55"/>
      <c r="K795" s="54"/>
      <c r="L795" s="54"/>
    </row>
    <row r="796" spans="3:12" ht="12.95">
      <c r="C796" s="45"/>
      <c r="J796" s="55"/>
      <c r="K796" s="54"/>
      <c r="L796" s="54"/>
    </row>
    <row r="797" spans="3:12" ht="12.95">
      <c r="C797" s="45"/>
      <c r="J797" s="55"/>
      <c r="K797" s="54"/>
      <c r="L797" s="54"/>
    </row>
    <row r="798" spans="3:12" ht="12.95">
      <c r="C798" s="45"/>
      <c r="J798" s="55"/>
      <c r="K798" s="54"/>
      <c r="L798" s="54"/>
    </row>
    <row r="799" spans="3:12" ht="12.95">
      <c r="C799" s="45"/>
      <c r="J799" s="55"/>
      <c r="K799" s="54"/>
      <c r="L799" s="54"/>
    </row>
    <row r="800" spans="3:12" ht="12.95">
      <c r="C800" s="45"/>
      <c r="J800" s="55"/>
      <c r="K800" s="54"/>
      <c r="L800" s="54"/>
    </row>
    <row r="801" spans="3:12" ht="12.95">
      <c r="C801" s="45"/>
      <c r="J801" s="55"/>
      <c r="K801" s="54"/>
      <c r="L801" s="54"/>
    </row>
    <row r="802" spans="3:12" ht="12.95">
      <c r="C802" s="45"/>
      <c r="J802" s="55"/>
      <c r="K802" s="54"/>
      <c r="L802" s="54"/>
    </row>
    <row r="803" spans="3:12" ht="12.95">
      <c r="C803" s="45"/>
      <c r="J803" s="55"/>
      <c r="K803" s="54"/>
      <c r="L803" s="54"/>
    </row>
    <row r="804" spans="3:12" ht="12.95">
      <c r="C804" s="45"/>
      <c r="J804" s="55"/>
      <c r="K804" s="54"/>
      <c r="L804" s="54"/>
    </row>
    <row r="805" spans="3:12" ht="12.95">
      <c r="C805" s="45"/>
      <c r="J805" s="55"/>
      <c r="K805" s="54"/>
      <c r="L805" s="54"/>
    </row>
    <row r="806" spans="3:12" ht="12.95">
      <c r="C806" s="45"/>
      <c r="J806" s="55"/>
      <c r="K806" s="54"/>
      <c r="L806" s="54"/>
    </row>
    <row r="807" spans="3:12" ht="12.95">
      <c r="C807" s="45"/>
      <c r="J807" s="55"/>
      <c r="K807" s="54"/>
      <c r="L807" s="54"/>
    </row>
    <row r="808" spans="3:12" ht="12.95">
      <c r="C808" s="45"/>
      <c r="J808" s="55"/>
      <c r="K808" s="54"/>
      <c r="L808" s="54"/>
    </row>
    <row r="809" spans="3:12" ht="12.95">
      <c r="C809" s="45"/>
      <c r="J809" s="55"/>
      <c r="K809" s="54"/>
      <c r="L809" s="54"/>
    </row>
    <row r="810" spans="3:12" ht="12.95">
      <c r="C810" s="45"/>
      <c r="J810" s="55"/>
      <c r="K810" s="54"/>
      <c r="L810" s="54"/>
    </row>
    <row r="811" spans="3:12" ht="12.95">
      <c r="C811" s="45"/>
      <c r="J811" s="55"/>
      <c r="K811" s="54"/>
      <c r="L811" s="54"/>
    </row>
    <row r="812" spans="3:12" ht="12.95">
      <c r="C812" s="45"/>
      <c r="J812" s="55"/>
      <c r="K812" s="54"/>
      <c r="L812" s="54"/>
    </row>
    <row r="813" spans="3:12" ht="12.95">
      <c r="C813" s="45"/>
      <c r="J813" s="55"/>
      <c r="K813" s="54"/>
      <c r="L813" s="54"/>
    </row>
    <row r="814" spans="3:12" ht="12.95">
      <c r="C814" s="45"/>
      <c r="J814" s="55"/>
      <c r="K814" s="54"/>
      <c r="L814" s="54"/>
    </row>
    <row r="815" spans="3:12" ht="12.95">
      <c r="C815" s="45"/>
      <c r="J815" s="55"/>
      <c r="K815" s="54"/>
      <c r="L815" s="54"/>
    </row>
    <row r="816" spans="3:12" ht="12.95">
      <c r="C816" s="45"/>
      <c r="J816" s="55"/>
      <c r="K816" s="54"/>
      <c r="L816" s="54"/>
    </row>
    <row r="817" spans="3:12" ht="12.95">
      <c r="C817" s="45"/>
      <c r="J817" s="55"/>
      <c r="K817" s="54"/>
      <c r="L817" s="54"/>
    </row>
    <row r="818" spans="3:12" ht="12.95">
      <c r="C818" s="45"/>
      <c r="J818" s="55"/>
      <c r="K818" s="54"/>
      <c r="L818" s="54"/>
    </row>
    <row r="819" spans="3:12" ht="12.95">
      <c r="C819" s="45"/>
      <c r="J819" s="55"/>
      <c r="K819" s="54"/>
      <c r="L819" s="54"/>
    </row>
    <row r="820" spans="3:12" ht="12.95">
      <c r="C820" s="45"/>
      <c r="J820" s="55"/>
      <c r="K820" s="54"/>
      <c r="L820" s="54"/>
    </row>
    <row r="821" spans="3:12" ht="12.95">
      <c r="C821" s="45"/>
      <c r="J821" s="55"/>
      <c r="K821" s="54"/>
      <c r="L821" s="54"/>
    </row>
    <row r="822" spans="3:12" ht="12.95">
      <c r="C822" s="45"/>
      <c r="J822" s="55"/>
      <c r="K822" s="54"/>
      <c r="L822" s="54"/>
    </row>
    <row r="823" spans="3:12" ht="12.95">
      <c r="C823" s="45"/>
      <c r="J823" s="55"/>
      <c r="K823" s="54"/>
      <c r="L823" s="54"/>
    </row>
    <row r="824" spans="3:12" ht="12.95">
      <c r="C824" s="45"/>
      <c r="J824" s="55"/>
      <c r="K824" s="54"/>
      <c r="L824" s="54"/>
    </row>
    <row r="825" spans="3:12" ht="12.95">
      <c r="C825" s="45"/>
      <c r="J825" s="55"/>
      <c r="K825" s="54"/>
      <c r="L825" s="54"/>
    </row>
    <row r="826" spans="3:12" ht="12.95">
      <c r="C826" s="45"/>
      <c r="J826" s="55"/>
      <c r="K826" s="54"/>
      <c r="L826" s="54"/>
    </row>
    <row r="827" spans="3:12" ht="12.95">
      <c r="C827" s="45"/>
      <c r="J827" s="55"/>
      <c r="K827" s="54"/>
      <c r="L827" s="54"/>
    </row>
    <row r="828" spans="3:12" ht="12.95">
      <c r="C828" s="45"/>
      <c r="J828" s="55"/>
      <c r="K828" s="54"/>
      <c r="L828" s="54"/>
    </row>
    <row r="829" spans="3:12" ht="12.95">
      <c r="C829" s="45"/>
      <c r="J829" s="55"/>
      <c r="K829" s="54"/>
      <c r="L829" s="54"/>
    </row>
    <row r="830" spans="3:12" ht="12.95">
      <c r="C830" s="45"/>
      <c r="J830" s="55"/>
      <c r="K830" s="54"/>
      <c r="L830" s="54"/>
    </row>
    <row r="831" spans="3:12" ht="12.95">
      <c r="C831" s="45"/>
      <c r="J831" s="55"/>
      <c r="K831" s="54"/>
      <c r="L831" s="54"/>
    </row>
    <row r="832" spans="3:12" ht="12.95">
      <c r="C832" s="45"/>
      <c r="J832" s="55"/>
      <c r="K832" s="54"/>
      <c r="L832" s="54"/>
    </row>
    <row r="833" spans="3:12" ht="12.95">
      <c r="C833" s="45"/>
      <c r="J833" s="55"/>
      <c r="K833" s="54"/>
      <c r="L833" s="54"/>
    </row>
    <row r="834" spans="3:12" ht="12.95">
      <c r="C834" s="45"/>
      <c r="J834" s="55"/>
      <c r="K834" s="54"/>
      <c r="L834" s="54"/>
    </row>
    <row r="835" spans="3:12" ht="12.95">
      <c r="C835" s="45"/>
      <c r="J835" s="55"/>
      <c r="K835" s="54"/>
      <c r="L835" s="54"/>
    </row>
    <row r="836" spans="3:12" ht="12.95">
      <c r="C836" s="45"/>
      <c r="J836" s="55"/>
      <c r="K836" s="54"/>
      <c r="L836" s="54"/>
    </row>
    <row r="837" spans="3:12" ht="12.95">
      <c r="C837" s="45"/>
      <c r="J837" s="55"/>
      <c r="K837" s="54"/>
      <c r="L837" s="54"/>
    </row>
    <row r="838" spans="3:12" ht="12.95">
      <c r="C838" s="45"/>
      <c r="J838" s="55"/>
      <c r="K838" s="54"/>
      <c r="L838" s="54"/>
    </row>
    <row r="839" spans="3:12" ht="12.95">
      <c r="C839" s="45"/>
      <c r="J839" s="55"/>
      <c r="K839" s="54"/>
      <c r="L839" s="54"/>
    </row>
    <row r="840" spans="3:12" ht="12.95">
      <c r="C840" s="45"/>
      <c r="J840" s="55"/>
      <c r="K840" s="54"/>
      <c r="L840" s="54"/>
    </row>
    <row r="841" spans="3:12" ht="12.95">
      <c r="C841" s="45"/>
      <c r="J841" s="55"/>
      <c r="K841" s="54"/>
      <c r="L841" s="54"/>
    </row>
    <row r="842" spans="3:12" ht="12.95">
      <c r="C842" s="45"/>
      <c r="J842" s="55"/>
      <c r="K842" s="54"/>
      <c r="L842" s="54"/>
    </row>
    <row r="843" spans="3:12" ht="12.95">
      <c r="C843" s="45"/>
      <c r="J843" s="55"/>
      <c r="K843" s="54"/>
      <c r="L843" s="54"/>
    </row>
    <row r="844" spans="3:12" ht="12.95">
      <c r="C844" s="45"/>
      <c r="J844" s="55"/>
      <c r="K844" s="54"/>
      <c r="L844" s="54"/>
    </row>
    <row r="845" spans="3:12" ht="12.95">
      <c r="C845" s="45"/>
      <c r="J845" s="55"/>
      <c r="K845" s="54"/>
      <c r="L845" s="54"/>
    </row>
    <row r="846" spans="3:12" ht="12.95">
      <c r="C846" s="45"/>
      <c r="J846" s="55"/>
      <c r="K846" s="54"/>
      <c r="L846" s="54"/>
    </row>
    <row r="847" spans="3:12" ht="12.95">
      <c r="C847" s="45"/>
      <c r="J847" s="55"/>
      <c r="K847" s="54"/>
      <c r="L847" s="54"/>
    </row>
    <row r="848" spans="3:12" ht="12.95">
      <c r="C848" s="45"/>
      <c r="J848" s="55"/>
      <c r="K848" s="54"/>
      <c r="L848" s="54"/>
    </row>
    <row r="849" spans="3:12" ht="12.95">
      <c r="C849" s="45"/>
      <c r="J849" s="55"/>
      <c r="K849" s="54"/>
      <c r="L849" s="54"/>
    </row>
    <row r="850" spans="3:12" ht="12.95">
      <c r="C850" s="45"/>
      <c r="J850" s="55"/>
      <c r="K850" s="54"/>
      <c r="L850" s="54"/>
    </row>
    <row r="851" spans="3:12" ht="12.95">
      <c r="C851" s="45"/>
      <c r="J851" s="55"/>
      <c r="K851" s="54"/>
      <c r="L851" s="54"/>
    </row>
    <row r="852" spans="3:12" ht="12.95">
      <c r="C852" s="45"/>
      <c r="J852" s="55"/>
      <c r="K852" s="54"/>
      <c r="L852" s="54"/>
    </row>
    <row r="853" spans="3:12" ht="12.95">
      <c r="C853" s="45"/>
      <c r="J853" s="55"/>
      <c r="K853" s="54"/>
      <c r="L853" s="54"/>
    </row>
    <row r="854" spans="3:12" ht="12.95">
      <c r="C854" s="45"/>
      <c r="J854" s="55"/>
      <c r="K854" s="54"/>
      <c r="L854" s="54"/>
    </row>
    <row r="855" spans="3:12" ht="12.95">
      <c r="C855" s="45"/>
      <c r="J855" s="55"/>
      <c r="K855" s="54"/>
      <c r="L855" s="54"/>
    </row>
    <row r="856" spans="3:12" ht="12.95">
      <c r="C856" s="45"/>
      <c r="J856" s="55"/>
      <c r="K856" s="54"/>
      <c r="L856" s="54"/>
    </row>
    <row r="857" spans="3:12" ht="12.95">
      <c r="C857" s="45"/>
      <c r="J857" s="55"/>
      <c r="K857" s="54"/>
      <c r="L857" s="54"/>
    </row>
    <row r="858" spans="3:12" ht="12.95">
      <c r="C858" s="45"/>
      <c r="J858" s="55"/>
      <c r="K858" s="54"/>
      <c r="L858" s="54"/>
    </row>
    <row r="859" spans="3:12" ht="12.95">
      <c r="C859" s="45"/>
      <c r="J859" s="55"/>
      <c r="K859" s="54"/>
      <c r="L859" s="54"/>
    </row>
    <row r="860" spans="3:12" ht="12.95">
      <c r="C860" s="45"/>
      <c r="J860" s="55"/>
      <c r="K860" s="54"/>
      <c r="L860" s="54"/>
    </row>
    <row r="861" spans="3:12" ht="12.95">
      <c r="C861" s="45"/>
      <c r="J861" s="55"/>
      <c r="K861" s="54"/>
      <c r="L861" s="54"/>
    </row>
    <row r="862" spans="3:12" ht="12.95">
      <c r="C862" s="45"/>
      <c r="J862" s="55"/>
      <c r="K862" s="54"/>
      <c r="L862" s="54"/>
    </row>
    <row r="863" spans="3:12" ht="12.95">
      <c r="C863" s="45"/>
      <c r="J863" s="55"/>
      <c r="K863" s="54"/>
      <c r="L863" s="54"/>
    </row>
    <row r="864" spans="3:12" ht="12.95">
      <c r="C864" s="45"/>
      <c r="J864" s="55"/>
      <c r="K864" s="54"/>
      <c r="L864" s="54"/>
    </row>
    <row r="865" spans="3:12" ht="12.95">
      <c r="C865" s="45"/>
      <c r="J865" s="55"/>
      <c r="K865" s="54"/>
      <c r="L865" s="54"/>
    </row>
    <row r="866" spans="3:12" ht="12.95">
      <c r="C866" s="45"/>
      <c r="J866" s="55"/>
      <c r="K866" s="54"/>
      <c r="L866" s="54"/>
    </row>
    <row r="867" spans="3:12" ht="12.95">
      <c r="C867" s="45"/>
      <c r="J867" s="55"/>
      <c r="K867" s="54"/>
      <c r="L867" s="54"/>
    </row>
    <row r="868" spans="3:12" ht="12.95">
      <c r="C868" s="45"/>
      <c r="J868" s="55"/>
      <c r="K868" s="54"/>
      <c r="L868" s="54"/>
    </row>
    <row r="869" spans="3:12" ht="12.95">
      <c r="C869" s="45"/>
      <c r="J869" s="55"/>
      <c r="K869" s="54"/>
      <c r="L869" s="54"/>
    </row>
    <row r="870" spans="3:12" ht="12.95">
      <c r="C870" s="45"/>
      <c r="J870" s="55"/>
      <c r="K870" s="54"/>
      <c r="L870" s="54"/>
    </row>
    <row r="871" spans="3:12" ht="12.95">
      <c r="C871" s="45"/>
      <c r="J871" s="55"/>
      <c r="K871" s="54"/>
      <c r="L871" s="54"/>
    </row>
    <row r="872" spans="3:12" ht="12.95">
      <c r="C872" s="45"/>
      <c r="J872" s="55"/>
      <c r="K872" s="54"/>
      <c r="L872" s="54"/>
    </row>
    <row r="873" spans="3:12" ht="12.95">
      <c r="C873" s="45"/>
      <c r="J873" s="55"/>
      <c r="K873" s="54"/>
      <c r="L873" s="54"/>
    </row>
    <row r="874" spans="3:12" ht="12.95">
      <c r="C874" s="45"/>
      <c r="J874" s="55"/>
      <c r="K874" s="54"/>
      <c r="L874" s="54"/>
    </row>
    <row r="875" spans="3:12" ht="12.95">
      <c r="C875" s="45"/>
      <c r="J875" s="55"/>
      <c r="K875" s="54"/>
      <c r="L875" s="54"/>
    </row>
    <row r="876" spans="3:12" ht="12.95">
      <c r="C876" s="45"/>
      <c r="J876" s="55"/>
      <c r="K876" s="54"/>
      <c r="L876" s="54"/>
    </row>
    <row r="877" spans="3:12" ht="12.95">
      <c r="C877" s="45"/>
      <c r="J877" s="55"/>
      <c r="K877" s="54"/>
      <c r="L877" s="54"/>
    </row>
    <row r="878" spans="3:12" ht="12.95">
      <c r="C878" s="45"/>
      <c r="J878" s="55"/>
      <c r="K878" s="54"/>
      <c r="L878" s="54"/>
    </row>
    <row r="879" spans="3:12" ht="12.95">
      <c r="C879" s="45"/>
      <c r="J879" s="55"/>
      <c r="K879" s="54"/>
      <c r="L879" s="54"/>
    </row>
    <row r="880" spans="3:12" ht="12.95">
      <c r="C880" s="45"/>
      <c r="J880" s="55"/>
      <c r="K880" s="54"/>
      <c r="L880" s="54"/>
    </row>
    <row r="881" spans="3:12" ht="12.95">
      <c r="C881" s="45"/>
      <c r="J881" s="55"/>
      <c r="K881" s="54"/>
      <c r="L881" s="54"/>
    </row>
    <row r="882" spans="3:12" ht="12.95">
      <c r="C882" s="45"/>
      <c r="J882" s="55"/>
      <c r="K882" s="54"/>
      <c r="L882" s="54"/>
    </row>
    <row r="883" spans="3:12" ht="12.95">
      <c r="C883" s="45"/>
      <c r="J883" s="55"/>
      <c r="K883" s="54"/>
      <c r="L883" s="54"/>
    </row>
    <row r="884" spans="3:12" ht="12.95">
      <c r="C884" s="45"/>
      <c r="J884" s="55"/>
      <c r="K884" s="54"/>
      <c r="L884" s="54"/>
    </row>
    <row r="885" spans="3:12" ht="12.95">
      <c r="C885" s="45"/>
      <c r="J885" s="55"/>
      <c r="K885" s="54"/>
      <c r="L885" s="54"/>
    </row>
    <row r="886" spans="3:12" ht="12.95">
      <c r="C886" s="45"/>
      <c r="J886" s="55"/>
      <c r="K886" s="54"/>
      <c r="L886" s="54"/>
    </row>
    <row r="887" spans="3:12" ht="12.95">
      <c r="C887" s="45"/>
      <c r="J887" s="55"/>
      <c r="K887" s="54"/>
      <c r="L887" s="54"/>
    </row>
    <row r="888" spans="3:12" ht="12.95">
      <c r="C888" s="45"/>
      <c r="J888" s="55"/>
      <c r="K888" s="54"/>
      <c r="L888" s="54"/>
    </row>
    <row r="889" spans="3:12" ht="12.95">
      <c r="C889" s="45"/>
      <c r="J889" s="55"/>
      <c r="K889" s="54"/>
      <c r="L889" s="54"/>
    </row>
    <row r="890" spans="3:12" ht="12.95">
      <c r="C890" s="45"/>
      <c r="J890" s="55"/>
      <c r="K890" s="54"/>
      <c r="L890" s="54"/>
    </row>
    <row r="891" spans="3:12" ht="12.95">
      <c r="C891" s="45"/>
      <c r="J891" s="55"/>
      <c r="K891" s="54"/>
      <c r="L891" s="54"/>
    </row>
    <row r="892" spans="3:12" ht="12.95">
      <c r="C892" s="45"/>
      <c r="J892" s="55"/>
      <c r="K892" s="54"/>
      <c r="L892" s="54"/>
    </row>
    <row r="893" spans="3:12" ht="12.95">
      <c r="C893" s="45"/>
      <c r="J893" s="55"/>
      <c r="K893" s="54"/>
      <c r="L893" s="54"/>
    </row>
    <row r="894" spans="3:12" ht="12.95">
      <c r="C894" s="45"/>
      <c r="J894" s="55"/>
      <c r="K894" s="54"/>
      <c r="L894" s="54"/>
    </row>
    <row r="895" spans="3:12" ht="12.95">
      <c r="C895" s="45"/>
      <c r="J895" s="55"/>
      <c r="K895" s="54"/>
      <c r="L895" s="54"/>
    </row>
    <row r="896" spans="3:12" ht="12.95">
      <c r="C896" s="45"/>
      <c r="J896" s="55"/>
      <c r="K896" s="54"/>
      <c r="L896" s="54"/>
    </row>
    <row r="897" spans="3:12" ht="12.95">
      <c r="C897" s="45"/>
      <c r="J897" s="55"/>
      <c r="K897" s="54"/>
      <c r="L897" s="54"/>
    </row>
    <row r="898" spans="3:12" ht="12.95">
      <c r="C898" s="45"/>
      <c r="J898" s="55"/>
      <c r="K898" s="54"/>
      <c r="L898" s="54"/>
    </row>
    <row r="899" spans="3:12" ht="12.95">
      <c r="C899" s="45"/>
      <c r="J899" s="55"/>
      <c r="K899" s="54"/>
      <c r="L899" s="54"/>
    </row>
    <row r="900" spans="3:12" ht="12.95">
      <c r="C900" s="45"/>
      <c r="J900" s="55"/>
      <c r="K900" s="54"/>
      <c r="L900" s="54"/>
    </row>
    <row r="901" spans="3:12" ht="12.95">
      <c r="C901" s="45"/>
      <c r="J901" s="55"/>
      <c r="K901" s="54"/>
      <c r="L901" s="54"/>
    </row>
    <row r="902" spans="3:12" ht="12.95">
      <c r="C902" s="45"/>
      <c r="J902" s="55"/>
      <c r="K902" s="54"/>
      <c r="L902" s="54"/>
    </row>
    <row r="903" spans="3:12" ht="12.95">
      <c r="C903" s="45"/>
      <c r="J903" s="55"/>
      <c r="K903" s="54"/>
      <c r="L903" s="54"/>
    </row>
    <row r="904" spans="3:12" ht="12.95">
      <c r="C904" s="45"/>
      <c r="J904" s="55"/>
      <c r="K904" s="54"/>
      <c r="L904" s="54"/>
    </row>
    <row r="905" spans="3:12" ht="12.95">
      <c r="C905" s="45"/>
      <c r="J905" s="55"/>
      <c r="K905" s="54"/>
      <c r="L905" s="54"/>
    </row>
    <row r="906" spans="3:12" ht="12.95">
      <c r="C906" s="45"/>
      <c r="J906" s="55"/>
      <c r="K906" s="54"/>
      <c r="L906" s="54"/>
    </row>
    <row r="907" spans="3:12" ht="12.95">
      <c r="C907" s="45"/>
      <c r="J907" s="55"/>
      <c r="K907" s="54"/>
      <c r="L907" s="54"/>
    </row>
    <row r="908" spans="3:12" ht="12.95">
      <c r="C908" s="45"/>
      <c r="J908" s="55"/>
      <c r="K908" s="54"/>
      <c r="L908" s="54"/>
    </row>
    <row r="909" spans="3:12" ht="12.95">
      <c r="C909" s="45"/>
      <c r="J909" s="55"/>
      <c r="K909" s="54"/>
      <c r="L909" s="54"/>
    </row>
    <row r="910" spans="3:12" ht="12.95">
      <c r="C910" s="45"/>
      <c r="J910" s="55"/>
      <c r="K910" s="54"/>
      <c r="L910" s="54"/>
    </row>
    <row r="911" spans="3:12" ht="12.95">
      <c r="C911" s="45"/>
      <c r="J911" s="55"/>
      <c r="K911" s="54"/>
      <c r="L911" s="54"/>
    </row>
    <row r="912" spans="3:12" ht="12.95">
      <c r="C912" s="45"/>
      <c r="J912" s="55"/>
      <c r="K912" s="54"/>
      <c r="L912" s="54"/>
    </row>
    <row r="913" spans="3:12" ht="12.95">
      <c r="C913" s="45"/>
      <c r="J913" s="55"/>
      <c r="K913" s="54"/>
      <c r="L913" s="54"/>
    </row>
    <row r="914" spans="3:12" ht="12.95">
      <c r="C914" s="45"/>
      <c r="J914" s="55"/>
      <c r="K914" s="54"/>
      <c r="L914" s="54"/>
    </row>
    <row r="915" spans="3:12" ht="12.95">
      <c r="C915" s="45"/>
      <c r="J915" s="55"/>
      <c r="K915" s="54"/>
      <c r="L915" s="54"/>
    </row>
    <row r="916" spans="3:12" ht="12.95">
      <c r="C916" s="45"/>
      <c r="J916" s="55"/>
      <c r="K916" s="54"/>
      <c r="L916" s="54"/>
    </row>
    <row r="917" spans="3:12" ht="12.95">
      <c r="C917" s="45"/>
      <c r="J917" s="55"/>
      <c r="K917" s="54"/>
      <c r="L917" s="54"/>
    </row>
    <row r="918" spans="3:12" ht="12.95">
      <c r="C918" s="45"/>
      <c r="J918" s="55"/>
      <c r="K918" s="54"/>
      <c r="L918" s="54"/>
    </row>
    <row r="919" spans="3:12" ht="12.95">
      <c r="C919" s="45"/>
      <c r="J919" s="55"/>
      <c r="K919" s="54"/>
      <c r="L919" s="54"/>
    </row>
    <row r="920" spans="3:12" ht="12.95">
      <c r="C920" s="45"/>
      <c r="J920" s="55"/>
      <c r="K920" s="54"/>
      <c r="L920" s="54"/>
    </row>
    <row r="921" spans="3:12" ht="12.95">
      <c r="C921" s="45"/>
      <c r="J921" s="55"/>
      <c r="K921" s="54"/>
      <c r="L921" s="54"/>
    </row>
    <row r="922" spans="3:12" ht="12.95">
      <c r="C922" s="45"/>
      <c r="J922" s="55"/>
      <c r="K922" s="54"/>
      <c r="L922" s="54"/>
    </row>
    <row r="923" spans="3:12" ht="12.95">
      <c r="C923" s="45"/>
      <c r="J923" s="55"/>
      <c r="K923" s="54"/>
      <c r="L923" s="54"/>
    </row>
    <row r="924" spans="3:12" ht="12.95">
      <c r="C924" s="45"/>
      <c r="J924" s="55"/>
      <c r="K924" s="54"/>
      <c r="L924" s="54"/>
    </row>
    <row r="925" spans="3:12" ht="12.95">
      <c r="C925" s="45"/>
      <c r="J925" s="55"/>
      <c r="K925" s="54"/>
      <c r="L925" s="54"/>
    </row>
    <row r="926" spans="3:12" ht="12.95">
      <c r="C926" s="45"/>
      <c r="J926" s="55"/>
      <c r="K926" s="54"/>
      <c r="L926" s="54"/>
    </row>
    <row r="927" spans="3:12" ht="12.95">
      <c r="C927" s="45"/>
      <c r="J927" s="55"/>
      <c r="K927" s="54"/>
      <c r="L927" s="54"/>
    </row>
    <row r="928" spans="3:12" ht="12.95">
      <c r="C928" s="45"/>
      <c r="J928" s="55"/>
      <c r="K928" s="54"/>
      <c r="L928" s="54"/>
    </row>
    <row r="929" spans="3:12" ht="12.95">
      <c r="C929" s="45"/>
      <c r="J929" s="55"/>
      <c r="K929" s="54"/>
      <c r="L929" s="54"/>
    </row>
    <row r="930" spans="3:12" ht="12.95">
      <c r="C930" s="45"/>
      <c r="J930" s="55"/>
      <c r="K930" s="54"/>
      <c r="L930" s="54"/>
    </row>
    <row r="931" spans="3:12" ht="12.95">
      <c r="C931" s="45"/>
      <c r="J931" s="55"/>
      <c r="K931" s="54"/>
      <c r="L931" s="54"/>
    </row>
    <row r="932" spans="3:12" ht="12.95">
      <c r="C932" s="45"/>
      <c r="J932" s="55"/>
      <c r="K932" s="54"/>
      <c r="L932" s="54"/>
    </row>
    <row r="933" spans="3:12" ht="12.95">
      <c r="C933" s="45"/>
      <c r="J933" s="55"/>
      <c r="K933" s="54"/>
      <c r="L933" s="54"/>
    </row>
    <row r="934" spans="3:12" ht="12.95">
      <c r="C934" s="45"/>
      <c r="J934" s="55"/>
      <c r="K934" s="54"/>
      <c r="L934" s="54"/>
    </row>
    <row r="935" spans="3:12" ht="12.95">
      <c r="C935" s="45"/>
      <c r="J935" s="55"/>
      <c r="K935" s="54"/>
      <c r="L935" s="54"/>
    </row>
    <row r="936" spans="3:12" ht="12.95">
      <c r="C936" s="45"/>
      <c r="J936" s="55"/>
      <c r="K936" s="54"/>
      <c r="L936" s="54"/>
    </row>
    <row r="937" spans="3:12" ht="12.95">
      <c r="C937" s="45"/>
      <c r="J937" s="55"/>
      <c r="K937" s="54"/>
      <c r="L937" s="54"/>
    </row>
    <row r="938" spans="3:12" ht="12.95">
      <c r="C938" s="45"/>
      <c r="J938" s="55"/>
      <c r="K938" s="54"/>
      <c r="L938" s="54"/>
    </row>
    <row r="939" spans="3:12" ht="12.95">
      <c r="C939" s="45"/>
      <c r="J939" s="55"/>
      <c r="K939" s="54"/>
      <c r="L939" s="54"/>
    </row>
    <row r="940" spans="3:12" ht="12.95">
      <c r="C940" s="45"/>
      <c r="J940" s="55"/>
      <c r="K940" s="54"/>
      <c r="L940" s="54"/>
    </row>
    <row r="941" spans="3:12" ht="12.95">
      <c r="C941" s="45"/>
      <c r="J941" s="55"/>
      <c r="K941" s="54"/>
      <c r="L941" s="54"/>
    </row>
    <row r="942" spans="3:12" ht="12.95">
      <c r="C942" s="45"/>
      <c r="J942" s="55"/>
      <c r="K942" s="54"/>
      <c r="L942" s="54"/>
    </row>
    <row r="943" spans="3:12" ht="12.95">
      <c r="C943" s="45"/>
      <c r="J943" s="55"/>
      <c r="K943" s="54"/>
      <c r="L943" s="54"/>
    </row>
    <row r="944" spans="3:12" ht="12.95">
      <c r="C944" s="45"/>
      <c r="J944" s="55"/>
      <c r="K944" s="54"/>
      <c r="L944" s="54"/>
    </row>
    <row r="945" spans="3:12" ht="12.95">
      <c r="C945" s="45"/>
      <c r="J945" s="55"/>
      <c r="K945" s="54"/>
      <c r="L945" s="54"/>
    </row>
    <row r="946" spans="3:12" ht="12.95">
      <c r="C946" s="45"/>
      <c r="J946" s="55"/>
      <c r="K946" s="54"/>
      <c r="L946" s="54"/>
    </row>
    <row r="947" spans="3:12" ht="12.95">
      <c r="C947" s="45"/>
      <c r="J947" s="55"/>
      <c r="K947" s="54"/>
      <c r="L947" s="54"/>
    </row>
    <row r="948" spans="3:12" ht="12.95">
      <c r="C948" s="45"/>
      <c r="J948" s="55"/>
      <c r="K948" s="54"/>
      <c r="L948" s="54"/>
    </row>
    <row r="949" spans="3:12" ht="12.95">
      <c r="C949" s="45"/>
      <c r="J949" s="55"/>
      <c r="K949" s="54"/>
      <c r="L949" s="54"/>
    </row>
    <row r="950" spans="3:12" ht="12.95">
      <c r="C950" s="45"/>
      <c r="J950" s="55"/>
      <c r="K950" s="54"/>
      <c r="L950" s="54"/>
    </row>
    <row r="951" spans="3:12" ht="12.95">
      <c r="C951" s="45"/>
      <c r="J951" s="55"/>
      <c r="K951" s="54"/>
      <c r="L951" s="54"/>
    </row>
    <row r="952" spans="3:12" ht="12.95">
      <c r="C952" s="45"/>
      <c r="J952" s="55"/>
      <c r="K952" s="54"/>
      <c r="L952" s="54"/>
    </row>
    <row r="953" spans="3:12" ht="12.95">
      <c r="C953" s="45"/>
      <c r="J953" s="55"/>
      <c r="K953" s="54"/>
      <c r="L953" s="54"/>
    </row>
    <row r="954" spans="3:12" ht="12.95">
      <c r="C954" s="45"/>
      <c r="J954" s="55"/>
      <c r="K954" s="54"/>
      <c r="L954" s="54"/>
    </row>
    <row r="955" spans="3:12" ht="12.95">
      <c r="C955" s="45"/>
      <c r="J955" s="55"/>
      <c r="K955" s="54"/>
      <c r="L955" s="54"/>
    </row>
    <row r="956" spans="3:12" ht="12.95">
      <c r="C956" s="45"/>
      <c r="J956" s="55"/>
      <c r="K956" s="54"/>
      <c r="L956" s="54"/>
    </row>
    <row r="957" spans="3:12" ht="12.95">
      <c r="C957" s="45"/>
      <c r="J957" s="55"/>
      <c r="K957" s="54"/>
      <c r="L957" s="54"/>
    </row>
    <row r="958" spans="3:12" ht="12.95">
      <c r="C958" s="45"/>
      <c r="J958" s="55"/>
      <c r="K958" s="54"/>
      <c r="L958" s="54"/>
    </row>
    <row r="959" spans="3:12" ht="12.95">
      <c r="C959" s="45"/>
      <c r="J959" s="55"/>
      <c r="K959" s="54"/>
      <c r="L959" s="54"/>
    </row>
    <row r="960" spans="3:12" ht="12.95">
      <c r="C960" s="45"/>
      <c r="J960" s="55"/>
      <c r="K960" s="54"/>
      <c r="L960" s="54"/>
    </row>
    <row r="961" spans="3:12" ht="12.95">
      <c r="C961" s="45"/>
      <c r="J961" s="55"/>
      <c r="K961" s="54"/>
      <c r="L961" s="54"/>
    </row>
    <row r="962" spans="3:12" ht="12.95">
      <c r="C962" s="45"/>
      <c r="J962" s="55"/>
      <c r="K962" s="54"/>
      <c r="L962" s="54"/>
    </row>
    <row r="963" spans="3:12" ht="12.95">
      <c r="C963" s="45"/>
      <c r="J963" s="55"/>
      <c r="K963" s="54"/>
      <c r="L963" s="54"/>
    </row>
    <row r="964" spans="3:12" ht="12.95">
      <c r="C964" s="45"/>
      <c r="J964" s="55"/>
      <c r="K964" s="54"/>
      <c r="L964" s="54"/>
    </row>
    <row r="965" spans="3:12" ht="12.95">
      <c r="C965" s="45"/>
      <c r="J965" s="55"/>
      <c r="K965" s="54"/>
      <c r="L965" s="54"/>
    </row>
    <row r="966" spans="3:12" ht="12.95">
      <c r="C966" s="45"/>
      <c r="J966" s="55"/>
      <c r="K966" s="54"/>
      <c r="L966" s="54"/>
    </row>
    <row r="967" spans="3:12" ht="12.95">
      <c r="C967" s="45"/>
      <c r="J967" s="55"/>
      <c r="K967" s="54"/>
      <c r="L967" s="54"/>
    </row>
    <row r="968" spans="3:12" ht="12.95">
      <c r="C968" s="45"/>
      <c r="J968" s="55"/>
      <c r="K968" s="54"/>
      <c r="L968" s="54"/>
    </row>
    <row r="969" spans="3:12" ht="12.95">
      <c r="C969" s="45"/>
      <c r="J969" s="55"/>
      <c r="K969" s="54"/>
      <c r="L969" s="54"/>
    </row>
    <row r="970" spans="3:12" ht="12.95">
      <c r="C970" s="45"/>
      <c r="J970" s="55"/>
      <c r="K970" s="54"/>
      <c r="L970" s="54"/>
    </row>
    <row r="971" spans="3:12" ht="12.95">
      <c r="C971" s="45"/>
      <c r="J971" s="55"/>
      <c r="K971" s="54"/>
      <c r="L971" s="54"/>
    </row>
    <row r="972" spans="3:12" ht="12.95">
      <c r="C972" s="45"/>
      <c r="J972" s="55"/>
      <c r="K972" s="54"/>
      <c r="L972" s="54"/>
    </row>
    <row r="973" spans="3:12" ht="12.95">
      <c r="C973" s="45"/>
      <c r="J973" s="55"/>
      <c r="K973" s="54"/>
      <c r="L973" s="54"/>
    </row>
    <row r="974" spans="3:12" ht="12.95">
      <c r="C974" s="45"/>
      <c r="J974" s="55"/>
      <c r="K974" s="54"/>
      <c r="L974" s="54"/>
    </row>
    <row r="975" spans="3:12" ht="12.95">
      <c r="C975" s="45"/>
      <c r="J975" s="55"/>
      <c r="K975" s="54"/>
      <c r="L975" s="54"/>
    </row>
    <row r="976" spans="3:12" ht="12.95">
      <c r="C976" s="45"/>
      <c r="J976" s="55"/>
      <c r="K976" s="54"/>
      <c r="L976" s="54"/>
    </row>
    <row r="977" spans="3:12" ht="12.95">
      <c r="C977" s="45"/>
      <c r="J977" s="55"/>
      <c r="K977" s="54"/>
      <c r="L977" s="54"/>
    </row>
    <row r="978" spans="3:12" ht="12.95">
      <c r="C978" s="45"/>
      <c r="J978" s="55"/>
      <c r="K978" s="54"/>
      <c r="L978" s="54"/>
    </row>
    <row r="979" spans="3:12" ht="12.95">
      <c r="C979" s="45"/>
      <c r="J979" s="55"/>
      <c r="K979" s="54"/>
      <c r="L979" s="54"/>
    </row>
    <row r="980" spans="3:12" ht="12.95">
      <c r="C980" s="45"/>
      <c r="J980" s="55"/>
      <c r="K980" s="54"/>
      <c r="L980" s="54"/>
    </row>
    <row r="981" spans="3:12" ht="12.95">
      <c r="C981" s="45"/>
      <c r="J981" s="55"/>
      <c r="K981" s="54"/>
      <c r="L981" s="54"/>
    </row>
    <row r="982" spans="3:12" ht="12.95">
      <c r="C982" s="45"/>
      <c r="J982" s="55"/>
      <c r="K982" s="54"/>
      <c r="L982" s="54"/>
    </row>
    <row r="983" spans="3:12" ht="12.95">
      <c r="C983" s="45"/>
      <c r="J983" s="55"/>
      <c r="K983" s="54"/>
      <c r="L983" s="54"/>
    </row>
    <row r="984" spans="3:12" ht="12.95">
      <c r="C984" s="45"/>
      <c r="J984" s="55"/>
      <c r="K984" s="54"/>
      <c r="L984" s="54"/>
    </row>
    <row r="985" spans="3:12" ht="12.95">
      <c r="C985" s="45"/>
      <c r="J985" s="55"/>
      <c r="K985" s="54"/>
      <c r="L985" s="54"/>
    </row>
    <row r="986" spans="3:12" ht="12.95">
      <c r="C986" s="45"/>
      <c r="J986" s="55"/>
      <c r="K986" s="54"/>
      <c r="L986" s="54"/>
    </row>
    <row r="987" spans="3:12" ht="12.95">
      <c r="C987" s="45"/>
      <c r="J987" s="55"/>
      <c r="K987" s="54"/>
      <c r="L987" s="54"/>
    </row>
    <row r="988" spans="3:12" ht="12.95">
      <c r="C988" s="45"/>
      <c r="J988" s="55"/>
      <c r="K988" s="54"/>
      <c r="L988" s="54"/>
    </row>
    <row r="989" spans="3:12" ht="12.95">
      <c r="C989" s="45"/>
      <c r="J989" s="55"/>
      <c r="K989" s="54"/>
      <c r="L989" s="54"/>
    </row>
    <row r="990" spans="3:12" ht="12.95">
      <c r="C990" s="45"/>
      <c r="J990" s="55"/>
      <c r="K990" s="54"/>
      <c r="L990" s="54"/>
    </row>
    <row r="991" spans="3:12" ht="12.95">
      <c r="C991" s="45"/>
      <c r="J991" s="55"/>
      <c r="K991" s="54"/>
      <c r="L991" s="54"/>
    </row>
    <row r="992" spans="3:12" ht="12.95">
      <c r="C992" s="45"/>
      <c r="J992" s="55"/>
      <c r="K992" s="54"/>
      <c r="L992" s="54"/>
    </row>
    <row r="993" spans="3:12" ht="12.95">
      <c r="C993" s="45"/>
      <c r="J993" s="55"/>
      <c r="K993" s="54"/>
      <c r="L993" s="54"/>
    </row>
    <row r="994" spans="3:12" ht="12.95">
      <c r="C994" s="45"/>
      <c r="J994" s="55"/>
      <c r="K994" s="54"/>
      <c r="L994" s="54"/>
    </row>
    <row r="995" spans="3:12" ht="12.95">
      <c r="C995" s="45"/>
      <c r="J995" s="55"/>
      <c r="K995" s="54"/>
      <c r="L995" s="54"/>
    </row>
  </sheetData>
  <pageMargins left="0" right="0" top="0" bottom="0" header="0" footer="0"/>
  <pageSetup paperSize="9" orientation="portrait" horizontalDpi="0" verticalDpi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summaryBelow="0" summaryRight="0"/>
  </sheetPr>
  <dimension ref="A1:K31"/>
  <sheetViews>
    <sheetView topLeftCell="E1" workbookViewId="0">
      <selection activeCell="Q12" sqref="Q12"/>
    </sheetView>
  </sheetViews>
  <sheetFormatPr defaultColWidth="12.42578125" defaultRowHeight="15.75" customHeight="1"/>
  <sheetData>
    <row r="1" spans="1:10" ht="15.75" customHeight="1">
      <c r="A1" s="2" t="s">
        <v>940</v>
      </c>
      <c r="B1" s="44" t="s">
        <v>10</v>
      </c>
      <c r="C1" s="2" t="s">
        <v>248</v>
      </c>
      <c r="D1" s="2" t="s">
        <v>19</v>
      </c>
      <c r="E1" s="2" t="s">
        <v>20</v>
      </c>
      <c r="F1" s="2" t="s">
        <v>21</v>
      </c>
      <c r="G1" s="2" t="s">
        <v>22</v>
      </c>
      <c r="H1" s="2" t="s">
        <v>968</v>
      </c>
      <c r="I1" s="2" t="s">
        <v>24</v>
      </c>
      <c r="J1" s="2" t="s">
        <v>25</v>
      </c>
    </row>
    <row r="2" spans="1:10" ht="15.75" customHeight="1">
      <c r="A2" s="14" t="s">
        <v>941</v>
      </c>
      <c r="B2" s="47">
        <v>36025</v>
      </c>
      <c r="C2" s="14">
        <v>40</v>
      </c>
      <c r="D2" s="14">
        <v>0</v>
      </c>
      <c r="E2" s="14">
        <v>10</v>
      </c>
      <c r="F2" s="14">
        <v>10</v>
      </c>
      <c r="G2" s="14">
        <v>4</v>
      </c>
      <c r="H2" s="14" t="s">
        <v>118</v>
      </c>
      <c r="I2" s="14">
        <v>15</v>
      </c>
      <c r="J2" s="14">
        <v>25</v>
      </c>
    </row>
    <row r="3" spans="1:10" ht="15.75" customHeight="1">
      <c r="A3" s="1" t="s">
        <v>942</v>
      </c>
      <c r="B3" s="45">
        <v>76372</v>
      </c>
      <c r="C3" s="1">
        <v>24</v>
      </c>
      <c r="D3" s="1">
        <v>5</v>
      </c>
      <c r="E3" s="1">
        <v>9</v>
      </c>
      <c r="F3" s="1">
        <v>5</v>
      </c>
      <c r="G3" s="1">
        <v>8</v>
      </c>
      <c r="H3" s="1" t="s">
        <v>943</v>
      </c>
      <c r="I3" s="1">
        <v>14</v>
      </c>
      <c r="J3" s="1">
        <v>10</v>
      </c>
    </row>
    <row r="4" spans="1:10" ht="15.75" customHeight="1">
      <c r="A4" s="14" t="s">
        <v>944</v>
      </c>
      <c r="B4" s="47">
        <v>81658</v>
      </c>
      <c r="C4" s="14">
        <v>38</v>
      </c>
      <c r="D4" s="14">
        <v>6</v>
      </c>
      <c r="E4" s="14">
        <v>18</v>
      </c>
      <c r="F4" s="14">
        <v>4</v>
      </c>
      <c r="G4" s="14">
        <v>2</v>
      </c>
      <c r="H4" s="14" t="s">
        <v>376</v>
      </c>
      <c r="I4" s="14">
        <v>36</v>
      </c>
      <c r="J4" s="14">
        <v>2</v>
      </c>
    </row>
    <row r="5" spans="1:10" ht="15.75" customHeight="1">
      <c r="A5" s="1" t="s">
        <v>945</v>
      </c>
      <c r="B5" s="45">
        <v>348902</v>
      </c>
      <c r="C5" s="1">
        <v>104</v>
      </c>
      <c r="D5" s="1">
        <v>0</v>
      </c>
      <c r="E5" s="1">
        <v>24</v>
      </c>
      <c r="F5" s="1">
        <v>31</v>
      </c>
      <c r="G5" s="1">
        <v>3</v>
      </c>
      <c r="H5" s="1" t="s">
        <v>946</v>
      </c>
      <c r="I5" s="1">
        <v>50</v>
      </c>
      <c r="J5" s="1">
        <v>54</v>
      </c>
    </row>
    <row r="6" spans="1:10" ht="15.75" customHeight="1">
      <c r="A6" s="14" t="s">
        <v>947</v>
      </c>
      <c r="B6" s="47">
        <v>93251</v>
      </c>
      <c r="C6" s="14">
        <v>16</v>
      </c>
      <c r="D6" s="14">
        <v>0</v>
      </c>
      <c r="E6" s="14">
        <v>14</v>
      </c>
      <c r="F6" s="14">
        <v>0</v>
      </c>
      <c r="G6" s="14">
        <v>1</v>
      </c>
      <c r="H6" s="14" t="s">
        <v>659</v>
      </c>
      <c r="I6" s="14">
        <v>13</v>
      </c>
      <c r="J6" s="14">
        <v>3</v>
      </c>
    </row>
    <row r="7" spans="1:10" ht="15.75" customHeight="1">
      <c r="A7" s="1" t="s">
        <v>948</v>
      </c>
      <c r="B7" s="45">
        <v>42324</v>
      </c>
      <c r="C7" s="1">
        <v>31</v>
      </c>
      <c r="D7" s="1">
        <v>0</v>
      </c>
      <c r="E7" s="1">
        <v>23</v>
      </c>
      <c r="F7" s="1">
        <v>4</v>
      </c>
      <c r="G7" s="1">
        <v>1</v>
      </c>
      <c r="H7" s="1" t="s">
        <v>770</v>
      </c>
      <c r="I7" s="1">
        <v>24</v>
      </c>
      <c r="J7" s="1">
        <v>7</v>
      </c>
    </row>
    <row r="8" spans="1:10" ht="15.75" customHeight="1">
      <c r="A8" s="14" t="s">
        <v>949</v>
      </c>
      <c r="B8" s="47">
        <v>303542</v>
      </c>
      <c r="C8" s="14">
        <v>66</v>
      </c>
      <c r="D8" s="14">
        <v>14</v>
      </c>
      <c r="E8" s="14">
        <v>10</v>
      </c>
      <c r="F8" s="14">
        <v>23</v>
      </c>
      <c r="G8" s="14">
        <v>19</v>
      </c>
      <c r="H8" s="14" t="s">
        <v>950</v>
      </c>
      <c r="I8" s="14">
        <v>44</v>
      </c>
      <c r="J8" s="14">
        <v>22</v>
      </c>
    </row>
    <row r="9" spans="1:10" ht="15.75" customHeight="1">
      <c r="C9" s="1">
        <f t="shared" ref="C9:G9" si="0">SUM(C2:C8)</f>
        <v>319</v>
      </c>
      <c r="D9" s="1">
        <f t="shared" si="0"/>
        <v>25</v>
      </c>
      <c r="E9" s="1">
        <f t="shared" si="0"/>
        <v>108</v>
      </c>
      <c r="F9" s="1">
        <f t="shared" si="0"/>
        <v>77</v>
      </c>
      <c r="G9" s="1">
        <f t="shared" si="0"/>
        <v>38</v>
      </c>
      <c r="H9" s="1">
        <f>18+6+8+45+2+1+3+1+2</f>
        <v>86</v>
      </c>
      <c r="I9" s="1">
        <f t="shared" ref="I9:J9" si="1">SUM(I2:I8)</f>
        <v>196</v>
      </c>
      <c r="J9" s="1">
        <f t="shared" si="1"/>
        <v>123</v>
      </c>
    </row>
    <row r="11" spans="1:10" ht="15.75" customHeight="1">
      <c r="A11" s="10" t="s">
        <v>951</v>
      </c>
      <c r="B11" s="48" t="s">
        <v>10</v>
      </c>
      <c r="C11" s="10" t="s">
        <v>248</v>
      </c>
      <c r="D11" s="10" t="s">
        <v>19</v>
      </c>
      <c r="E11" s="10" t="s">
        <v>20</v>
      </c>
      <c r="F11" s="10" t="s">
        <v>21</v>
      </c>
      <c r="G11" s="10" t="s">
        <v>22</v>
      </c>
      <c r="H11" s="10" t="s">
        <v>969</v>
      </c>
      <c r="I11" s="10" t="s">
        <v>24</v>
      </c>
      <c r="J11" s="10" t="s">
        <v>25</v>
      </c>
    </row>
    <row r="12" spans="1:10" ht="15.75" customHeight="1">
      <c r="A12" s="14" t="s">
        <v>941</v>
      </c>
      <c r="B12" s="47">
        <v>6019</v>
      </c>
      <c r="C12" s="14">
        <v>34</v>
      </c>
      <c r="D12" s="14">
        <v>0</v>
      </c>
      <c r="E12" s="14">
        <v>10</v>
      </c>
      <c r="F12" s="14">
        <v>7</v>
      </c>
      <c r="G12" s="14">
        <v>6</v>
      </c>
      <c r="H12" s="14" t="s">
        <v>144</v>
      </c>
      <c r="I12" s="14">
        <v>14</v>
      </c>
      <c r="J12" s="14">
        <v>20</v>
      </c>
    </row>
    <row r="13" spans="1:10" ht="15.75" customHeight="1">
      <c r="A13" s="1" t="s">
        <v>952</v>
      </c>
      <c r="B13" s="49">
        <v>52000</v>
      </c>
      <c r="C13" s="12">
        <v>18</v>
      </c>
      <c r="D13" s="12">
        <v>0</v>
      </c>
      <c r="E13" s="12">
        <v>8</v>
      </c>
      <c r="F13" s="12">
        <v>2</v>
      </c>
      <c r="G13" s="12">
        <v>5</v>
      </c>
      <c r="H13" s="12" t="s">
        <v>249</v>
      </c>
      <c r="I13" s="12">
        <v>11</v>
      </c>
      <c r="J13" s="12">
        <v>7</v>
      </c>
    </row>
    <row r="14" spans="1:10" ht="15.75" customHeight="1">
      <c r="A14" s="14" t="s">
        <v>953</v>
      </c>
      <c r="B14" s="47">
        <v>27800</v>
      </c>
      <c r="C14" s="14">
        <v>14</v>
      </c>
      <c r="D14" s="14">
        <v>0</v>
      </c>
      <c r="E14" s="14">
        <v>8</v>
      </c>
      <c r="F14" s="14">
        <v>1</v>
      </c>
      <c r="G14" s="14">
        <v>0</v>
      </c>
      <c r="H14" s="14" t="s">
        <v>379</v>
      </c>
      <c r="I14" s="14">
        <v>14</v>
      </c>
      <c r="J14" s="14">
        <v>0</v>
      </c>
    </row>
    <row r="15" spans="1:10" ht="15.75" customHeight="1">
      <c r="A15" s="1" t="s">
        <v>954</v>
      </c>
      <c r="B15" s="45">
        <v>26100</v>
      </c>
      <c r="C15" s="1">
        <v>68</v>
      </c>
      <c r="D15" s="1">
        <v>0</v>
      </c>
      <c r="E15" s="1">
        <v>27</v>
      </c>
      <c r="F15" s="1">
        <v>1</v>
      </c>
      <c r="G15" s="1">
        <v>0</v>
      </c>
      <c r="H15" s="1" t="s">
        <v>955</v>
      </c>
      <c r="I15" s="1">
        <v>38</v>
      </c>
      <c r="J15" s="1">
        <v>30</v>
      </c>
    </row>
    <row r="16" spans="1:10" ht="15.75" customHeight="1">
      <c r="A16" s="14" t="s">
        <v>956</v>
      </c>
      <c r="B16" s="47">
        <v>51100</v>
      </c>
      <c r="C16" s="14">
        <v>15</v>
      </c>
      <c r="D16" s="14">
        <v>0</v>
      </c>
      <c r="E16" s="14">
        <v>14</v>
      </c>
      <c r="F16" s="14">
        <v>0</v>
      </c>
      <c r="G16" s="14">
        <v>0</v>
      </c>
      <c r="H16" s="14" t="s">
        <v>659</v>
      </c>
      <c r="I16" s="14">
        <v>14</v>
      </c>
      <c r="J16" s="14">
        <v>1</v>
      </c>
    </row>
    <row r="17" spans="1:11" ht="15.75" customHeight="1">
      <c r="A17" s="1" t="s">
        <v>948</v>
      </c>
      <c r="B17" s="45">
        <v>40700</v>
      </c>
      <c r="C17" s="1">
        <v>8</v>
      </c>
      <c r="D17" s="1">
        <v>0</v>
      </c>
      <c r="E17" s="1">
        <v>8</v>
      </c>
      <c r="F17" s="1">
        <v>0</v>
      </c>
      <c r="G17" s="1">
        <v>0</v>
      </c>
      <c r="H17" s="1">
        <v>0</v>
      </c>
      <c r="I17" s="1">
        <v>8</v>
      </c>
      <c r="J17" s="1">
        <v>0</v>
      </c>
    </row>
    <row r="18" spans="1:11" ht="15.75" customHeight="1">
      <c r="A18" s="14" t="s">
        <v>949</v>
      </c>
      <c r="B18" s="47" t="s">
        <v>285</v>
      </c>
      <c r="C18" s="47" t="s">
        <v>285</v>
      </c>
      <c r="D18" s="47" t="s">
        <v>285</v>
      </c>
      <c r="E18" s="47" t="s">
        <v>285</v>
      </c>
      <c r="F18" s="47" t="s">
        <v>285</v>
      </c>
      <c r="G18" s="47" t="s">
        <v>285</v>
      </c>
      <c r="H18" s="47" t="s">
        <v>285</v>
      </c>
      <c r="I18" s="47" t="s">
        <v>285</v>
      </c>
      <c r="J18" s="47" t="s">
        <v>285</v>
      </c>
    </row>
    <row r="19" spans="1:11" ht="15.75" customHeight="1">
      <c r="C19" s="1">
        <f>SUM(C12:C18)</f>
        <v>157</v>
      </c>
      <c r="D19" s="1">
        <v>0</v>
      </c>
      <c r="E19" s="1">
        <f t="shared" ref="E19:G19" si="2">SUM(E12:E18)</f>
        <v>75</v>
      </c>
      <c r="F19" s="1">
        <f t="shared" si="2"/>
        <v>11</v>
      </c>
      <c r="G19" s="1">
        <f t="shared" si="2"/>
        <v>11</v>
      </c>
      <c r="H19" s="1">
        <f>15+2+9+5+28+2+1</f>
        <v>62</v>
      </c>
      <c r="I19" s="1">
        <f t="shared" ref="I19:J19" si="3">SUM(I12:I18)</f>
        <v>99</v>
      </c>
      <c r="J19" s="1">
        <f t="shared" si="3"/>
        <v>58</v>
      </c>
    </row>
    <row r="21" spans="1:11" ht="15.75" customHeight="1">
      <c r="A21" s="50" t="s">
        <v>957</v>
      </c>
      <c r="B21" s="51" t="s">
        <v>10</v>
      </c>
      <c r="C21" s="50" t="s">
        <v>248</v>
      </c>
      <c r="D21" s="50" t="s">
        <v>19</v>
      </c>
      <c r="E21" s="50" t="s">
        <v>20</v>
      </c>
      <c r="F21" s="50" t="s">
        <v>21</v>
      </c>
      <c r="G21" s="50" t="s">
        <v>22</v>
      </c>
      <c r="H21" s="50" t="s">
        <v>968</v>
      </c>
      <c r="I21" s="50" t="s">
        <v>24</v>
      </c>
      <c r="J21" s="50" t="s">
        <v>25</v>
      </c>
      <c r="K21" s="1" t="s">
        <v>148</v>
      </c>
    </row>
    <row r="22" spans="1:11" ht="15.75" customHeight="1">
      <c r="A22" s="14" t="s">
        <v>941</v>
      </c>
      <c r="B22" s="47">
        <v>49200</v>
      </c>
      <c r="C22" s="14">
        <v>33</v>
      </c>
      <c r="D22" s="14">
        <v>16</v>
      </c>
      <c r="E22" s="14">
        <v>7</v>
      </c>
      <c r="F22" s="14">
        <v>2</v>
      </c>
      <c r="G22" s="14">
        <v>5</v>
      </c>
      <c r="H22" s="14" t="s">
        <v>191</v>
      </c>
      <c r="I22" s="14">
        <v>15</v>
      </c>
      <c r="J22" s="14">
        <v>11</v>
      </c>
      <c r="K22" s="1">
        <v>7</v>
      </c>
    </row>
    <row r="23" spans="1:11" ht="15.75" customHeight="1">
      <c r="A23" s="1" t="s">
        <v>942</v>
      </c>
      <c r="B23" s="45">
        <v>115500</v>
      </c>
      <c r="C23" s="1">
        <v>35</v>
      </c>
      <c r="D23" s="1">
        <v>11</v>
      </c>
      <c r="E23" s="1">
        <v>7</v>
      </c>
      <c r="F23" s="1">
        <v>4</v>
      </c>
      <c r="G23" s="1">
        <v>11</v>
      </c>
      <c r="H23" s="1" t="s">
        <v>275</v>
      </c>
      <c r="I23" s="1">
        <v>15</v>
      </c>
      <c r="J23" s="1">
        <v>12</v>
      </c>
      <c r="K23" s="1">
        <v>4</v>
      </c>
    </row>
    <row r="24" spans="1:11" ht="15.75" customHeight="1">
      <c r="A24" s="14" t="s">
        <v>944</v>
      </c>
      <c r="B24" s="47">
        <v>202400</v>
      </c>
      <c r="C24" s="14">
        <v>46</v>
      </c>
      <c r="D24" s="14">
        <v>6</v>
      </c>
      <c r="E24" s="14">
        <v>15</v>
      </c>
      <c r="F24" s="14">
        <v>2</v>
      </c>
      <c r="G24" s="14">
        <v>3</v>
      </c>
      <c r="H24" s="14" t="s">
        <v>275</v>
      </c>
      <c r="I24" s="14">
        <v>30</v>
      </c>
      <c r="J24" s="14">
        <v>3</v>
      </c>
      <c r="K24" s="1">
        <v>13</v>
      </c>
    </row>
    <row r="25" spans="1:11" ht="15.75" customHeight="1">
      <c r="A25" s="1" t="s">
        <v>954</v>
      </c>
      <c r="B25" s="45">
        <v>41200</v>
      </c>
      <c r="C25" s="1">
        <v>54</v>
      </c>
      <c r="D25" s="1">
        <v>22</v>
      </c>
      <c r="E25" s="1">
        <v>1</v>
      </c>
      <c r="F25" s="1">
        <v>28</v>
      </c>
      <c r="G25" s="1">
        <v>2</v>
      </c>
      <c r="H25" s="1" t="s">
        <v>659</v>
      </c>
      <c r="I25" s="1">
        <v>33</v>
      </c>
      <c r="J25" s="1">
        <v>21</v>
      </c>
    </row>
    <row r="26" spans="1:11" ht="15.75" customHeight="1">
      <c r="A26" s="14" t="s">
        <v>947</v>
      </c>
      <c r="B26" s="47">
        <v>138400</v>
      </c>
      <c r="C26" s="14">
        <v>12</v>
      </c>
      <c r="D26" s="14">
        <v>7</v>
      </c>
      <c r="E26" s="14">
        <v>2</v>
      </c>
      <c r="F26" s="14">
        <v>0</v>
      </c>
      <c r="G26" s="14">
        <v>0</v>
      </c>
      <c r="H26" s="14">
        <v>0</v>
      </c>
      <c r="I26" s="14">
        <v>9</v>
      </c>
      <c r="J26" s="14">
        <v>0</v>
      </c>
      <c r="K26" s="1">
        <v>3</v>
      </c>
    </row>
    <row r="27" spans="1:11" ht="15.75" customHeight="1">
      <c r="A27" s="1" t="s">
        <v>948</v>
      </c>
      <c r="B27" s="45">
        <v>124900</v>
      </c>
      <c r="C27" s="1">
        <v>34</v>
      </c>
      <c r="D27" s="1">
        <v>14</v>
      </c>
      <c r="E27" s="1">
        <v>15</v>
      </c>
      <c r="F27" s="1">
        <v>0</v>
      </c>
      <c r="G27" s="1">
        <v>3</v>
      </c>
      <c r="H27" s="1" t="s">
        <v>659</v>
      </c>
      <c r="I27" s="1">
        <v>27</v>
      </c>
      <c r="J27" s="1">
        <v>2</v>
      </c>
      <c r="K27" s="1">
        <v>5</v>
      </c>
    </row>
    <row r="28" spans="1:11" ht="15.75" customHeight="1">
      <c r="A28" s="14" t="s">
        <v>821</v>
      </c>
      <c r="B28" s="47">
        <v>484000</v>
      </c>
      <c r="C28" s="52" t="s">
        <v>931</v>
      </c>
      <c r="D28" s="52" t="s">
        <v>931</v>
      </c>
      <c r="E28" s="52" t="s">
        <v>931</v>
      </c>
      <c r="F28" s="52" t="s">
        <v>931</v>
      </c>
      <c r="G28" s="52" t="s">
        <v>931</v>
      </c>
      <c r="H28" s="52" t="s">
        <v>931</v>
      </c>
      <c r="I28" s="52" t="s">
        <v>931</v>
      </c>
      <c r="J28" s="52" t="s">
        <v>931</v>
      </c>
    </row>
    <row r="29" spans="1:11" ht="15.75" customHeight="1">
      <c r="C29" s="1">
        <f t="shared" ref="C29:G29" si="4">SUM(C22:C28)</f>
        <v>214</v>
      </c>
      <c r="D29" s="1">
        <f t="shared" si="4"/>
        <v>76</v>
      </c>
      <c r="E29" s="1">
        <f t="shared" si="4"/>
        <v>47</v>
      </c>
      <c r="F29" s="1">
        <f t="shared" si="4"/>
        <v>36</v>
      </c>
      <c r="G29" s="1">
        <f t="shared" si="4"/>
        <v>24</v>
      </c>
      <c r="H29" s="1">
        <f>2+1+7+7+1+1</f>
        <v>19</v>
      </c>
      <c r="I29" s="1">
        <f t="shared" ref="I29:K29" si="5">SUM(I22:I28)</f>
        <v>129</v>
      </c>
      <c r="J29" s="1">
        <f t="shared" si="5"/>
        <v>49</v>
      </c>
      <c r="K29" s="1">
        <f t="shared" si="5"/>
        <v>32</v>
      </c>
    </row>
    <row r="31" spans="1:11" ht="15.75" customHeight="1">
      <c r="C31" s="1">
        <f>C29+C19+C9</f>
        <v>690</v>
      </c>
    </row>
  </sheetData>
  <pageMargins left="0" right="0" top="0" bottom="0" header="0" footer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summaryBelow="0" summaryRight="0"/>
  </sheetPr>
  <dimension ref="A1:AB995"/>
  <sheetViews>
    <sheetView workbookViewId="0">
      <selection activeCell="I26" sqref="I26"/>
    </sheetView>
  </sheetViews>
  <sheetFormatPr defaultColWidth="12.42578125" defaultRowHeight="15.75" customHeight="1"/>
  <cols>
    <col min="2" max="2" width="15.85546875" customWidth="1"/>
    <col min="3" max="3" width="8.85546875" customWidth="1"/>
    <col min="4" max="4" width="14.42578125" customWidth="1"/>
  </cols>
  <sheetData>
    <row r="1" spans="1:28" s="85" customFormat="1" ht="15.75" customHeight="1">
      <c r="A1" s="81" t="s">
        <v>940</v>
      </c>
      <c r="B1" s="81" t="s">
        <v>248</v>
      </c>
      <c r="C1" s="81" t="s">
        <v>40</v>
      </c>
      <c r="D1" s="82" t="s">
        <v>970</v>
      </c>
      <c r="E1" s="83" t="s">
        <v>42</v>
      </c>
      <c r="F1" s="82" t="s">
        <v>971</v>
      </c>
      <c r="G1" s="81" t="s">
        <v>41</v>
      </c>
      <c r="H1" s="84"/>
    </row>
    <row r="2" spans="1:28" ht="15.75" customHeight="1">
      <c r="A2" s="14" t="s">
        <v>941</v>
      </c>
      <c r="B2" s="14">
        <v>40</v>
      </c>
      <c r="C2" s="14">
        <v>3</v>
      </c>
      <c r="D2" s="63">
        <f t="shared" ref="D2:D8" si="0">C2/B2</f>
        <v>7.4999999999999997E-2</v>
      </c>
      <c r="E2" s="14">
        <v>4</v>
      </c>
      <c r="F2" s="63">
        <f t="shared" ref="F2:F8" si="1">E2/B2</f>
        <v>0.1</v>
      </c>
      <c r="G2" s="14">
        <v>1</v>
      </c>
      <c r="H2" s="62"/>
    </row>
    <row r="3" spans="1:28" ht="15.75" customHeight="1">
      <c r="A3" s="1" t="s">
        <v>942</v>
      </c>
      <c r="B3" s="1">
        <v>24</v>
      </c>
      <c r="C3" s="1">
        <v>6</v>
      </c>
      <c r="D3" s="62">
        <f t="shared" si="0"/>
        <v>0.25</v>
      </c>
      <c r="E3" s="1">
        <v>3</v>
      </c>
      <c r="F3" s="62">
        <f t="shared" si="1"/>
        <v>0.125</v>
      </c>
      <c r="G3" s="1">
        <v>0</v>
      </c>
      <c r="H3" s="62"/>
    </row>
    <row r="4" spans="1:28" ht="15.75" customHeight="1">
      <c r="A4" s="14" t="s">
        <v>944</v>
      </c>
      <c r="B4" s="14">
        <v>38</v>
      </c>
      <c r="C4" s="14">
        <v>0</v>
      </c>
      <c r="D4" s="63">
        <f t="shared" si="0"/>
        <v>0</v>
      </c>
      <c r="E4" s="14">
        <v>8</v>
      </c>
      <c r="F4" s="63">
        <f t="shared" si="1"/>
        <v>0.21052631578947367</v>
      </c>
      <c r="G4" s="14">
        <v>0</v>
      </c>
      <c r="H4" s="62"/>
    </row>
    <row r="5" spans="1:28" ht="15.75" customHeight="1">
      <c r="A5" s="1" t="s">
        <v>945</v>
      </c>
      <c r="B5" s="1">
        <v>104</v>
      </c>
      <c r="C5" s="1">
        <v>71</v>
      </c>
      <c r="D5" s="62">
        <f t="shared" si="0"/>
        <v>0.68269230769230771</v>
      </c>
      <c r="E5" s="1">
        <v>29</v>
      </c>
      <c r="F5" s="62">
        <f t="shared" si="1"/>
        <v>0.27884615384615385</v>
      </c>
      <c r="G5" s="1">
        <v>0</v>
      </c>
      <c r="H5" s="62"/>
    </row>
    <row r="6" spans="1:28" ht="15.75" customHeight="1">
      <c r="A6" s="14" t="s">
        <v>947</v>
      </c>
      <c r="B6" s="14">
        <v>16</v>
      </c>
      <c r="C6" s="14">
        <v>2</v>
      </c>
      <c r="D6" s="63">
        <f t="shared" si="0"/>
        <v>0.125</v>
      </c>
      <c r="E6" s="14">
        <v>3</v>
      </c>
      <c r="F6" s="63">
        <f t="shared" si="1"/>
        <v>0.1875</v>
      </c>
      <c r="G6" s="14">
        <v>0</v>
      </c>
      <c r="H6" s="62"/>
    </row>
    <row r="7" spans="1:28" ht="15.75" customHeight="1">
      <c r="A7" s="1" t="s">
        <v>948</v>
      </c>
      <c r="B7" s="1">
        <v>31</v>
      </c>
      <c r="C7" s="1">
        <v>2</v>
      </c>
      <c r="D7" s="62">
        <f t="shared" si="0"/>
        <v>6.4516129032258063E-2</v>
      </c>
      <c r="E7" s="1">
        <v>11</v>
      </c>
      <c r="F7" s="62">
        <f t="shared" si="1"/>
        <v>0.35483870967741937</v>
      </c>
      <c r="G7" s="1">
        <v>0</v>
      </c>
      <c r="H7" s="62"/>
    </row>
    <row r="8" spans="1:28" ht="15.75" customHeight="1">
      <c r="A8" s="14" t="s">
        <v>949</v>
      </c>
      <c r="B8" s="14">
        <v>66</v>
      </c>
      <c r="C8" s="14">
        <v>15</v>
      </c>
      <c r="D8" s="63">
        <f t="shared" si="0"/>
        <v>0.22727272727272727</v>
      </c>
      <c r="E8" s="14">
        <v>5</v>
      </c>
      <c r="F8" s="63">
        <f t="shared" si="1"/>
        <v>7.575757575757576E-2</v>
      </c>
      <c r="G8" s="14">
        <v>3</v>
      </c>
      <c r="H8" s="62"/>
    </row>
    <row r="9" spans="1:28" ht="15.75" customHeight="1">
      <c r="D9" s="62"/>
      <c r="F9" s="62"/>
      <c r="H9" s="62"/>
    </row>
    <row r="10" spans="1:28" ht="15.75" customHeight="1">
      <c r="D10" s="62"/>
      <c r="F10" s="62"/>
      <c r="H10" s="62"/>
    </row>
    <row r="11" spans="1:28" s="85" customFormat="1" ht="15.75" customHeight="1">
      <c r="A11" s="86" t="s">
        <v>951</v>
      </c>
      <c r="B11" s="86" t="s">
        <v>248</v>
      </c>
      <c r="C11" s="86" t="s">
        <v>40</v>
      </c>
      <c r="D11" s="87" t="s">
        <v>970</v>
      </c>
      <c r="E11" s="86" t="s">
        <v>42</v>
      </c>
      <c r="F11" s="86" t="s">
        <v>972</v>
      </c>
      <c r="G11" s="86" t="s">
        <v>41</v>
      </c>
      <c r="H11" s="88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89"/>
      <c r="AA11" s="89"/>
      <c r="AB11" s="89"/>
    </row>
    <row r="12" spans="1:28" ht="15.75" customHeight="1">
      <c r="A12" s="14" t="s">
        <v>941</v>
      </c>
      <c r="B12" s="14">
        <v>34</v>
      </c>
      <c r="C12" s="14">
        <v>5</v>
      </c>
      <c r="D12" s="63">
        <f t="shared" ref="D12:D17" si="2">C12/B12</f>
        <v>0.14705882352941177</v>
      </c>
      <c r="E12" s="14">
        <v>3</v>
      </c>
      <c r="F12" s="63">
        <f t="shared" ref="F12:F17" si="3">E12/B12</f>
        <v>8.8235294117647065E-2</v>
      </c>
      <c r="G12" s="14">
        <v>2</v>
      </c>
      <c r="H12" s="62"/>
    </row>
    <row r="13" spans="1:28" ht="15.75" customHeight="1">
      <c r="A13" s="1" t="s">
        <v>952</v>
      </c>
      <c r="B13" s="12">
        <v>18</v>
      </c>
      <c r="C13" s="12">
        <v>4</v>
      </c>
      <c r="D13" s="62">
        <f t="shared" si="2"/>
        <v>0.22222222222222221</v>
      </c>
      <c r="E13" s="12">
        <v>3</v>
      </c>
      <c r="F13" s="62">
        <f t="shared" si="3"/>
        <v>0.16666666666666666</v>
      </c>
      <c r="G13" s="12">
        <v>0</v>
      </c>
      <c r="H13" s="62"/>
    </row>
    <row r="14" spans="1:28" ht="15.75" customHeight="1">
      <c r="A14" s="14" t="s">
        <v>953</v>
      </c>
      <c r="B14" s="14">
        <v>14</v>
      </c>
      <c r="C14" s="14">
        <v>0</v>
      </c>
      <c r="D14" s="63">
        <f t="shared" si="2"/>
        <v>0</v>
      </c>
      <c r="E14" s="14">
        <v>2</v>
      </c>
      <c r="F14" s="63">
        <f t="shared" si="3"/>
        <v>0.14285714285714285</v>
      </c>
      <c r="G14" s="14">
        <v>0</v>
      </c>
      <c r="H14" s="62"/>
    </row>
    <row r="15" spans="1:28" ht="15.75" customHeight="1">
      <c r="A15" s="1" t="s">
        <v>954</v>
      </c>
      <c r="B15" s="1">
        <v>68</v>
      </c>
      <c r="C15" s="1">
        <v>46</v>
      </c>
      <c r="D15" s="62">
        <f t="shared" si="2"/>
        <v>0.67647058823529416</v>
      </c>
      <c r="E15" s="1">
        <v>17</v>
      </c>
      <c r="F15" s="62">
        <f t="shared" si="3"/>
        <v>0.25</v>
      </c>
      <c r="G15" s="1">
        <v>0</v>
      </c>
      <c r="H15" s="62"/>
    </row>
    <row r="16" spans="1:28" ht="15.75" customHeight="1">
      <c r="A16" s="14" t="s">
        <v>956</v>
      </c>
      <c r="B16" s="14">
        <v>15</v>
      </c>
      <c r="C16" s="14">
        <v>2</v>
      </c>
      <c r="D16" s="63">
        <f t="shared" si="2"/>
        <v>0.13333333333333333</v>
      </c>
      <c r="E16" s="14">
        <v>3</v>
      </c>
      <c r="F16" s="63">
        <f t="shared" si="3"/>
        <v>0.2</v>
      </c>
      <c r="G16" s="14">
        <v>0</v>
      </c>
      <c r="H16" s="62"/>
    </row>
    <row r="17" spans="1:28" ht="15.75" customHeight="1">
      <c r="A17" s="1" t="s">
        <v>948</v>
      </c>
      <c r="B17" s="1">
        <v>8</v>
      </c>
      <c r="C17" s="1">
        <v>0</v>
      </c>
      <c r="D17" s="62">
        <f t="shared" si="2"/>
        <v>0</v>
      </c>
      <c r="E17" s="1">
        <v>4</v>
      </c>
      <c r="F17" s="62">
        <f t="shared" si="3"/>
        <v>0.5</v>
      </c>
      <c r="G17" s="1">
        <v>0</v>
      </c>
      <c r="H17" s="62"/>
    </row>
    <row r="18" spans="1:28" ht="15.75" customHeight="1">
      <c r="A18" s="14" t="s">
        <v>949</v>
      </c>
      <c r="B18" s="56" t="s">
        <v>285</v>
      </c>
      <c r="C18" s="56" t="s">
        <v>285</v>
      </c>
      <c r="D18" s="52" t="s">
        <v>126</v>
      </c>
      <c r="E18" s="56" t="s">
        <v>285</v>
      </c>
      <c r="F18" s="52" t="s">
        <v>126</v>
      </c>
      <c r="G18" s="56" t="s">
        <v>285</v>
      </c>
      <c r="H18" s="62"/>
    </row>
    <row r="19" spans="1:28" ht="15.75" customHeight="1">
      <c r="D19" s="62"/>
      <c r="F19" s="62"/>
      <c r="H19" s="62"/>
    </row>
    <row r="20" spans="1:28" ht="15.75" customHeight="1">
      <c r="D20" s="62"/>
      <c r="F20" s="62"/>
      <c r="H20" s="62"/>
    </row>
    <row r="21" spans="1:28" s="111" customFormat="1" ht="15.75" customHeight="1">
      <c r="A21" s="107" t="s">
        <v>957</v>
      </c>
      <c r="B21" s="107" t="s">
        <v>248</v>
      </c>
      <c r="C21" s="107" t="s">
        <v>40</v>
      </c>
      <c r="D21" s="108" t="s">
        <v>973</v>
      </c>
      <c r="E21" s="107" t="s">
        <v>42</v>
      </c>
      <c r="F21" s="107" t="s">
        <v>972</v>
      </c>
      <c r="G21" s="107" t="s">
        <v>41</v>
      </c>
      <c r="H21" s="109"/>
      <c r="I21" s="110"/>
      <c r="J21" s="110"/>
      <c r="K21" s="110"/>
      <c r="L21" s="110"/>
      <c r="M21" s="110"/>
      <c r="N21" s="110"/>
      <c r="O21" s="110"/>
      <c r="P21" s="110"/>
      <c r="Q21" s="110"/>
      <c r="R21" s="110"/>
      <c r="S21" s="110"/>
      <c r="T21" s="110"/>
      <c r="U21" s="110"/>
      <c r="V21" s="110"/>
      <c r="W21" s="110"/>
      <c r="X21" s="110"/>
      <c r="Y21" s="110"/>
      <c r="Z21" s="110"/>
      <c r="AA21" s="110"/>
      <c r="AB21" s="110"/>
    </row>
    <row r="22" spans="1:28" ht="15.75" customHeight="1">
      <c r="A22" s="14" t="s">
        <v>941</v>
      </c>
      <c r="B22" s="14">
        <v>33</v>
      </c>
      <c r="C22" s="14">
        <v>6</v>
      </c>
      <c r="D22" s="63">
        <f t="shared" ref="D22:D27" si="4">C22/B22</f>
        <v>0.18181818181818182</v>
      </c>
      <c r="E22" s="14">
        <v>1</v>
      </c>
      <c r="F22" s="63">
        <f t="shared" ref="F22:F27" si="5">E22/B22</f>
        <v>3.0303030303030304E-2</v>
      </c>
      <c r="G22" s="14">
        <v>1</v>
      </c>
      <c r="H22" s="62"/>
    </row>
    <row r="23" spans="1:28" ht="15.75" customHeight="1">
      <c r="A23" s="1" t="s">
        <v>942</v>
      </c>
      <c r="B23" s="1">
        <v>35</v>
      </c>
      <c r="C23" s="1">
        <v>8</v>
      </c>
      <c r="D23" s="62">
        <f t="shared" si="4"/>
        <v>0.22857142857142856</v>
      </c>
      <c r="E23" s="1">
        <v>3</v>
      </c>
      <c r="F23" s="62">
        <f t="shared" si="5"/>
        <v>8.5714285714285715E-2</v>
      </c>
      <c r="G23" s="1">
        <v>0</v>
      </c>
      <c r="H23" s="62"/>
    </row>
    <row r="24" spans="1:28" ht="15.75" customHeight="1">
      <c r="A24" s="14" t="s">
        <v>944</v>
      </c>
      <c r="B24" s="14">
        <v>46</v>
      </c>
      <c r="C24" s="14">
        <v>0</v>
      </c>
      <c r="D24" s="63">
        <f t="shared" si="4"/>
        <v>0</v>
      </c>
      <c r="E24" s="14">
        <v>8</v>
      </c>
      <c r="F24" s="63">
        <f t="shared" si="5"/>
        <v>0.17391304347826086</v>
      </c>
      <c r="G24" s="14">
        <v>0</v>
      </c>
      <c r="H24" s="62"/>
    </row>
    <row r="25" spans="1:28" ht="15.75" customHeight="1">
      <c r="A25" s="1" t="s">
        <v>954</v>
      </c>
      <c r="B25" s="1">
        <v>54</v>
      </c>
      <c r="C25" s="1">
        <v>28</v>
      </c>
      <c r="D25" s="62">
        <f t="shared" si="4"/>
        <v>0.51851851851851849</v>
      </c>
      <c r="E25" s="1">
        <v>2</v>
      </c>
      <c r="F25" s="62">
        <f t="shared" si="5"/>
        <v>3.7037037037037035E-2</v>
      </c>
      <c r="G25" s="1">
        <v>0</v>
      </c>
      <c r="H25" s="62"/>
    </row>
    <row r="26" spans="1:28" ht="15.75" customHeight="1">
      <c r="A26" s="14" t="s">
        <v>947</v>
      </c>
      <c r="B26" s="14">
        <v>12</v>
      </c>
      <c r="C26" s="14">
        <v>0</v>
      </c>
      <c r="D26" s="63">
        <f t="shared" si="4"/>
        <v>0</v>
      </c>
      <c r="E26" s="14">
        <v>2</v>
      </c>
      <c r="F26" s="63">
        <f t="shared" si="5"/>
        <v>0.16666666666666666</v>
      </c>
      <c r="G26" s="14">
        <v>0</v>
      </c>
      <c r="H26" s="62"/>
    </row>
    <row r="27" spans="1:28" ht="15.75" customHeight="1">
      <c r="A27" s="1" t="s">
        <v>948</v>
      </c>
      <c r="B27" s="1">
        <v>34</v>
      </c>
      <c r="C27" s="1">
        <v>1</v>
      </c>
      <c r="D27" s="62">
        <f t="shared" si="4"/>
        <v>2.9411764705882353E-2</v>
      </c>
      <c r="E27" s="1">
        <v>10</v>
      </c>
      <c r="F27" s="62">
        <f t="shared" si="5"/>
        <v>0.29411764705882354</v>
      </c>
      <c r="G27" s="1">
        <v>1</v>
      </c>
      <c r="H27" s="62"/>
    </row>
    <row r="28" spans="1:28" ht="15.75" customHeight="1">
      <c r="A28" s="14" t="s">
        <v>949</v>
      </c>
      <c r="B28" s="52" t="s">
        <v>931</v>
      </c>
      <c r="C28" s="52" t="s">
        <v>931</v>
      </c>
      <c r="D28" s="52" t="s">
        <v>931</v>
      </c>
      <c r="E28" s="52" t="s">
        <v>931</v>
      </c>
      <c r="F28" s="52" t="s">
        <v>931</v>
      </c>
      <c r="G28" s="52" t="s">
        <v>931</v>
      </c>
      <c r="H28" s="62"/>
    </row>
    <row r="29" spans="1:28" ht="15.75" customHeight="1">
      <c r="D29" s="62"/>
      <c r="F29" s="62"/>
      <c r="H29" s="62"/>
    </row>
    <row r="30" spans="1:28" ht="15.75" customHeight="1">
      <c r="D30" s="62"/>
      <c r="F30" s="62"/>
      <c r="H30" s="62"/>
    </row>
    <row r="31" spans="1:28" ht="15.75" customHeight="1">
      <c r="D31" s="62"/>
      <c r="F31" s="62"/>
      <c r="H31" s="62"/>
    </row>
    <row r="32" spans="1:28" ht="15.75" customHeight="1">
      <c r="D32" s="62"/>
      <c r="F32" s="62"/>
      <c r="H32" s="62"/>
    </row>
    <row r="33" spans="4:8" ht="15.75" customHeight="1">
      <c r="D33" s="62"/>
      <c r="F33" s="62"/>
      <c r="H33" s="62"/>
    </row>
    <row r="34" spans="4:8" ht="15.75" customHeight="1">
      <c r="D34" s="62"/>
      <c r="F34" s="62"/>
      <c r="H34" s="62"/>
    </row>
    <row r="35" spans="4:8" ht="15.75" customHeight="1">
      <c r="D35" s="62"/>
      <c r="F35" s="62"/>
      <c r="H35" s="62"/>
    </row>
    <row r="36" spans="4:8" ht="15.75" customHeight="1">
      <c r="D36" s="62"/>
      <c r="F36" s="62"/>
      <c r="H36" s="62"/>
    </row>
    <row r="37" spans="4:8" ht="15.75" customHeight="1">
      <c r="D37" s="62"/>
      <c r="F37" s="62"/>
      <c r="H37" s="62"/>
    </row>
    <row r="38" spans="4:8" ht="15.75" customHeight="1">
      <c r="D38" s="62"/>
      <c r="F38" s="62"/>
      <c r="H38" s="62"/>
    </row>
    <row r="39" spans="4:8" ht="15.75" customHeight="1">
      <c r="D39" s="62"/>
      <c r="F39" s="62"/>
      <c r="H39" s="62"/>
    </row>
    <row r="40" spans="4:8" ht="15.75" customHeight="1">
      <c r="D40" s="62"/>
      <c r="F40" s="62"/>
      <c r="H40" s="62"/>
    </row>
    <row r="41" spans="4:8" ht="15.75" customHeight="1">
      <c r="D41" s="62"/>
      <c r="F41" s="62"/>
      <c r="H41" s="62"/>
    </row>
    <row r="42" spans="4:8" ht="15.75" customHeight="1">
      <c r="D42" s="62"/>
      <c r="F42" s="62"/>
      <c r="H42" s="62"/>
    </row>
    <row r="43" spans="4:8" ht="15.75" customHeight="1">
      <c r="D43" s="62"/>
      <c r="F43" s="62"/>
      <c r="H43" s="62"/>
    </row>
    <row r="44" spans="4:8" ht="15.75" customHeight="1">
      <c r="D44" s="62"/>
      <c r="F44" s="62"/>
      <c r="H44" s="62"/>
    </row>
    <row r="45" spans="4:8" ht="15.75" customHeight="1">
      <c r="D45" s="62"/>
      <c r="F45" s="62"/>
      <c r="H45" s="62"/>
    </row>
    <row r="46" spans="4:8" ht="15.75" customHeight="1">
      <c r="D46" s="62"/>
      <c r="F46" s="62"/>
      <c r="H46" s="62"/>
    </row>
    <row r="47" spans="4:8" ht="15.75" customHeight="1">
      <c r="D47" s="62"/>
      <c r="F47" s="62"/>
      <c r="H47" s="62"/>
    </row>
    <row r="48" spans="4:8" ht="12.95">
      <c r="D48" s="62"/>
      <c r="F48" s="62"/>
      <c r="H48" s="62"/>
    </row>
    <row r="49" spans="4:8" ht="12.95">
      <c r="D49" s="62"/>
      <c r="F49" s="62"/>
      <c r="H49" s="62"/>
    </row>
    <row r="50" spans="4:8" ht="12.95">
      <c r="D50" s="62"/>
      <c r="F50" s="62"/>
      <c r="H50" s="62"/>
    </row>
    <row r="51" spans="4:8" ht="12.95">
      <c r="D51" s="62"/>
      <c r="F51" s="62"/>
      <c r="H51" s="62"/>
    </row>
    <row r="52" spans="4:8" ht="12.95">
      <c r="D52" s="62"/>
      <c r="F52" s="62"/>
      <c r="H52" s="62"/>
    </row>
    <row r="53" spans="4:8" ht="12.95">
      <c r="D53" s="62"/>
      <c r="F53" s="62"/>
      <c r="H53" s="62"/>
    </row>
    <row r="54" spans="4:8" ht="12.95">
      <c r="D54" s="62"/>
      <c r="F54" s="62"/>
      <c r="H54" s="62"/>
    </row>
    <row r="55" spans="4:8" ht="12.95">
      <c r="D55" s="62"/>
      <c r="F55" s="62"/>
      <c r="H55" s="62"/>
    </row>
    <row r="56" spans="4:8" ht="12.95">
      <c r="D56" s="62"/>
      <c r="F56" s="62"/>
      <c r="H56" s="62"/>
    </row>
    <row r="57" spans="4:8" ht="12.95">
      <c r="D57" s="62"/>
      <c r="F57" s="62"/>
      <c r="H57" s="62"/>
    </row>
    <row r="58" spans="4:8" ht="12.95">
      <c r="D58" s="62"/>
      <c r="F58" s="62"/>
      <c r="H58" s="62"/>
    </row>
    <row r="59" spans="4:8" ht="12.95">
      <c r="D59" s="62"/>
      <c r="F59" s="62"/>
      <c r="H59" s="62"/>
    </row>
    <row r="60" spans="4:8" ht="12.95">
      <c r="D60" s="62"/>
      <c r="F60" s="62"/>
      <c r="H60" s="62"/>
    </row>
    <row r="61" spans="4:8" ht="12.95">
      <c r="D61" s="62"/>
      <c r="F61" s="62"/>
      <c r="H61" s="62"/>
    </row>
    <row r="62" spans="4:8" ht="12.95">
      <c r="D62" s="62"/>
      <c r="F62" s="62"/>
      <c r="H62" s="62"/>
    </row>
    <row r="63" spans="4:8" ht="12.95">
      <c r="D63" s="62"/>
      <c r="F63" s="62"/>
      <c r="H63" s="62"/>
    </row>
    <row r="64" spans="4:8" ht="12.95">
      <c r="D64" s="62"/>
      <c r="F64" s="62"/>
      <c r="H64" s="62"/>
    </row>
    <row r="65" spans="4:8" ht="12.95">
      <c r="D65" s="62"/>
      <c r="F65" s="62"/>
      <c r="H65" s="62"/>
    </row>
    <row r="66" spans="4:8" ht="12.95">
      <c r="D66" s="62"/>
      <c r="F66" s="62"/>
      <c r="H66" s="62"/>
    </row>
    <row r="67" spans="4:8" ht="12.95">
      <c r="D67" s="62"/>
      <c r="F67" s="62"/>
      <c r="H67" s="62"/>
    </row>
    <row r="68" spans="4:8" ht="12.95">
      <c r="D68" s="62"/>
      <c r="F68" s="62"/>
      <c r="H68" s="62"/>
    </row>
    <row r="69" spans="4:8" ht="12.95">
      <c r="D69" s="62"/>
      <c r="F69" s="62"/>
      <c r="H69" s="62"/>
    </row>
    <row r="70" spans="4:8" ht="12.95">
      <c r="D70" s="62"/>
      <c r="F70" s="62"/>
      <c r="H70" s="62"/>
    </row>
    <row r="71" spans="4:8" ht="12.95">
      <c r="D71" s="62"/>
      <c r="F71" s="62"/>
      <c r="H71" s="62"/>
    </row>
    <row r="72" spans="4:8" ht="12.95">
      <c r="D72" s="62"/>
      <c r="F72" s="62"/>
      <c r="H72" s="62"/>
    </row>
    <row r="73" spans="4:8" ht="12.95">
      <c r="D73" s="62"/>
      <c r="F73" s="62"/>
      <c r="H73" s="62"/>
    </row>
    <row r="74" spans="4:8" ht="12.95">
      <c r="D74" s="62"/>
      <c r="F74" s="62"/>
      <c r="H74" s="62"/>
    </row>
    <row r="75" spans="4:8" ht="12.95">
      <c r="D75" s="62"/>
      <c r="F75" s="62"/>
      <c r="H75" s="62"/>
    </row>
    <row r="76" spans="4:8" ht="12.95">
      <c r="D76" s="62"/>
      <c r="F76" s="62"/>
      <c r="H76" s="62"/>
    </row>
    <row r="77" spans="4:8" ht="12.95">
      <c r="D77" s="62"/>
      <c r="F77" s="62"/>
      <c r="H77" s="62"/>
    </row>
    <row r="78" spans="4:8" ht="12.95">
      <c r="D78" s="62"/>
      <c r="F78" s="62"/>
      <c r="H78" s="62"/>
    </row>
    <row r="79" spans="4:8" ht="12.95">
      <c r="D79" s="62"/>
      <c r="F79" s="62"/>
      <c r="H79" s="62"/>
    </row>
    <row r="80" spans="4:8" ht="12.95">
      <c r="D80" s="62"/>
      <c r="F80" s="62"/>
      <c r="H80" s="62"/>
    </row>
    <row r="81" spans="4:8" ht="12.95">
      <c r="D81" s="62"/>
      <c r="F81" s="62"/>
      <c r="H81" s="62"/>
    </row>
    <row r="82" spans="4:8" ht="12.95">
      <c r="D82" s="62"/>
      <c r="F82" s="62"/>
      <c r="H82" s="62"/>
    </row>
    <row r="83" spans="4:8" ht="12.95">
      <c r="D83" s="62"/>
      <c r="F83" s="62"/>
      <c r="H83" s="62"/>
    </row>
    <row r="84" spans="4:8" ht="12.95">
      <c r="D84" s="62"/>
      <c r="F84" s="62"/>
      <c r="H84" s="62"/>
    </row>
    <row r="85" spans="4:8" ht="12.95">
      <c r="D85" s="62"/>
      <c r="F85" s="62"/>
      <c r="H85" s="62"/>
    </row>
    <row r="86" spans="4:8" ht="12.95">
      <c r="D86" s="62"/>
      <c r="F86" s="62"/>
      <c r="H86" s="62"/>
    </row>
    <row r="87" spans="4:8" ht="12.95">
      <c r="D87" s="62"/>
      <c r="F87" s="62"/>
      <c r="H87" s="62"/>
    </row>
    <row r="88" spans="4:8" ht="12.95">
      <c r="D88" s="62"/>
      <c r="F88" s="62"/>
      <c r="H88" s="62"/>
    </row>
    <row r="89" spans="4:8" ht="12.95">
      <c r="D89" s="62"/>
      <c r="F89" s="62"/>
      <c r="H89" s="62"/>
    </row>
    <row r="90" spans="4:8" ht="12.95">
      <c r="D90" s="62"/>
      <c r="F90" s="62"/>
      <c r="H90" s="62"/>
    </row>
    <row r="91" spans="4:8" ht="12.95">
      <c r="D91" s="62"/>
      <c r="F91" s="62"/>
      <c r="H91" s="62"/>
    </row>
    <row r="92" spans="4:8" ht="12.95">
      <c r="D92" s="62"/>
      <c r="F92" s="62"/>
      <c r="H92" s="62"/>
    </row>
    <row r="93" spans="4:8" ht="12.95">
      <c r="D93" s="62"/>
      <c r="F93" s="62"/>
      <c r="H93" s="62"/>
    </row>
    <row r="94" spans="4:8" ht="12.95">
      <c r="D94" s="62"/>
      <c r="F94" s="62"/>
      <c r="H94" s="62"/>
    </row>
    <row r="95" spans="4:8" ht="12.95">
      <c r="D95" s="62"/>
      <c r="F95" s="62"/>
      <c r="H95" s="62"/>
    </row>
    <row r="96" spans="4:8" ht="12.95">
      <c r="D96" s="62"/>
      <c r="F96" s="62"/>
      <c r="H96" s="62"/>
    </row>
    <row r="97" spans="4:8" ht="12.95">
      <c r="D97" s="62"/>
      <c r="F97" s="62"/>
      <c r="H97" s="62"/>
    </row>
    <row r="98" spans="4:8" ht="12.95">
      <c r="D98" s="62"/>
      <c r="F98" s="62"/>
      <c r="H98" s="62"/>
    </row>
    <row r="99" spans="4:8" ht="12.95">
      <c r="D99" s="62"/>
      <c r="F99" s="62"/>
      <c r="H99" s="62"/>
    </row>
    <row r="100" spans="4:8" ht="12.95">
      <c r="D100" s="62"/>
      <c r="F100" s="62"/>
      <c r="H100" s="62"/>
    </row>
    <row r="101" spans="4:8" ht="12.95">
      <c r="D101" s="62"/>
      <c r="F101" s="62"/>
      <c r="H101" s="62"/>
    </row>
    <row r="102" spans="4:8" ht="12.95">
      <c r="D102" s="62"/>
      <c r="F102" s="62"/>
      <c r="H102" s="62"/>
    </row>
    <row r="103" spans="4:8" ht="12.95">
      <c r="D103" s="62"/>
      <c r="F103" s="62"/>
      <c r="H103" s="62"/>
    </row>
    <row r="104" spans="4:8" ht="12.95">
      <c r="D104" s="62"/>
      <c r="F104" s="62"/>
      <c r="H104" s="62"/>
    </row>
    <row r="105" spans="4:8" ht="12.95">
      <c r="D105" s="62"/>
      <c r="F105" s="62"/>
      <c r="H105" s="62"/>
    </row>
    <row r="106" spans="4:8" ht="12.95">
      <c r="D106" s="62"/>
      <c r="F106" s="62"/>
      <c r="H106" s="62"/>
    </row>
    <row r="107" spans="4:8" ht="12.95">
      <c r="D107" s="62"/>
      <c r="F107" s="62"/>
      <c r="H107" s="62"/>
    </row>
    <row r="108" spans="4:8" ht="12.95">
      <c r="D108" s="62"/>
      <c r="F108" s="62"/>
      <c r="H108" s="62"/>
    </row>
    <row r="109" spans="4:8" ht="12.95">
      <c r="D109" s="62"/>
      <c r="F109" s="62"/>
      <c r="H109" s="62"/>
    </row>
    <row r="110" spans="4:8" ht="12.95">
      <c r="D110" s="62"/>
      <c r="F110" s="62"/>
      <c r="H110" s="62"/>
    </row>
    <row r="111" spans="4:8" ht="12.95">
      <c r="D111" s="62"/>
      <c r="F111" s="62"/>
      <c r="H111" s="62"/>
    </row>
    <row r="112" spans="4:8" ht="12.95">
      <c r="D112" s="62"/>
      <c r="F112" s="62"/>
      <c r="H112" s="62"/>
    </row>
    <row r="113" spans="4:8" ht="12.95">
      <c r="D113" s="62"/>
      <c r="F113" s="62"/>
      <c r="H113" s="62"/>
    </row>
    <row r="114" spans="4:8" ht="12.95">
      <c r="D114" s="62"/>
      <c r="F114" s="62"/>
      <c r="H114" s="62"/>
    </row>
    <row r="115" spans="4:8" ht="12.95">
      <c r="D115" s="62"/>
      <c r="F115" s="62"/>
      <c r="H115" s="62"/>
    </row>
    <row r="116" spans="4:8" ht="12.95">
      <c r="D116" s="62"/>
      <c r="F116" s="62"/>
      <c r="H116" s="62"/>
    </row>
    <row r="117" spans="4:8" ht="12.95">
      <c r="D117" s="62"/>
      <c r="F117" s="62"/>
      <c r="H117" s="62"/>
    </row>
    <row r="118" spans="4:8" ht="12.95">
      <c r="D118" s="62"/>
      <c r="F118" s="62"/>
      <c r="H118" s="62"/>
    </row>
    <row r="119" spans="4:8" ht="12.95">
      <c r="D119" s="62"/>
      <c r="F119" s="62"/>
      <c r="H119" s="62"/>
    </row>
    <row r="120" spans="4:8" ht="12.95">
      <c r="D120" s="62"/>
      <c r="F120" s="62"/>
      <c r="H120" s="62"/>
    </row>
    <row r="121" spans="4:8" ht="12.95">
      <c r="D121" s="62"/>
      <c r="F121" s="62"/>
      <c r="H121" s="62"/>
    </row>
    <row r="122" spans="4:8" ht="12.95">
      <c r="D122" s="62"/>
      <c r="F122" s="62"/>
      <c r="H122" s="62"/>
    </row>
    <row r="123" spans="4:8" ht="12.95">
      <c r="D123" s="62"/>
      <c r="F123" s="62"/>
      <c r="H123" s="62"/>
    </row>
    <row r="124" spans="4:8" ht="12.95">
      <c r="D124" s="62"/>
      <c r="F124" s="62"/>
      <c r="H124" s="62"/>
    </row>
    <row r="125" spans="4:8" ht="12.95">
      <c r="D125" s="62"/>
      <c r="F125" s="62"/>
      <c r="H125" s="62"/>
    </row>
    <row r="126" spans="4:8" ht="12.95">
      <c r="D126" s="62"/>
      <c r="F126" s="62"/>
      <c r="H126" s="62"/>
    </row>
    <row r="127" spans="4:8" ht="12.95">
      <c r="D127" s="62"/>
      <c r="F127" s="62"/>
      <c r="H127" s="62"/>
    </row>
    <row r="128" spans="4:8" ht="12.95">
      <c r="D128" s="62"/>
      <c r="F128" s="62"/>
      <c r="H128" s="62"/>
    </row>
    <row r="129" spans="4:8" ht="12.95">
      <c r="D129" s="62"/>
      <c r="F129" s="62"/>
      <c r="H129" s="62"/>
    </row>
    <row r="130" spans="4:8" ht="12.95">
      <c r="D130" s="62"/>
      <c r="F130" s="62"/>
      <c r="H130" s="62"/>
    </row>
    <row r="131" spans="4:8" ht="12.95">
      <c r="D131" s="62"/>
      <c r="F131" s="62"/>
      <c r="H131" s="62"/>
    </row>
    <row r="132" spans="4:8" ht="12.95">
      <c r="D132" s="62"/>
      <c r="F132" s="62"/>
      <c r="H132" s="62"/>
    </row>
    <row r="133" spans="4:8" ht="12.95">
      <c r="D133" s="62"/>
      <c r="F133" s="62"/>
      <c r="H133" s="62"/>
    </row>
    <row r="134" spans="4:8" ht="12.95">
      <c r="D134" s="62"/>
      <c r="F134" s="62"/>
      <c r="H134" s="62"/>
    </row>
    <row r="135" spans="4:8" ht="12.95">
      <c r="D135" s="62"/>
      <c r="F135" s="62"/>
      <c r="H135" s="62"/>
    </row>
    <row r="136" spans="4:8" ht="12.95">
      <c r="D136" s="62"/>
      <c r="F136" s="62"/>
      <c r="H136" s="62"/>
    </row>
    <row r="137" spans="4:8" ht="12.95">
      <c r="D137" s="62"/>
      <c r="F137" s="62"/>
      <c r="H137" s="62"/>
    </row>
    <row r="138" spans="4:8" ht="12.95">
      <c r="D138" s="62"/>
      <c r="F138" s="62"/>
      <c r="H138" s="62"/>
    </row>
    <row r="139" spans="4:8" ht="12.95">
      <c r="D139" s="62"/>
      <c r="F139" s="62"/>
      <c r="H139" s="62"/>
    </row>
    <row r="140" spans="4:8" ht="12.95">
      <c r="D140" s="62"/>
      <c r="F140" s="62"/>
      <c r="H140" s="62"/>
    </row>
    <row r="141" spans="4:8" ht="12.95">
      <c r="D141" s="62"/>
      <c r="F141" s="62"/>
      <c r="H141" s="62"/>
    </row>
    <row r="142" spans="4:8" ht="12.95">
      <c r="D142" s="62"/>
      <c r="F142" s="62"/>
      <c r="H142" s="62"/>
    </row>
    <row r="143" spans="4:8" ht="12.95">
      <c r="D143" s="62"/>
      <c r="F143" s="62"/>
      <c r="H143" s="62"/>
    </row>
    <row r="144" spans="4:8" ht="12.95">
      <c r="D144" s="62"/>
      <c r="F144" s="62"/>
      <c r="H144" s="62"/>
    </row>
    <row r="145" spans="4:8" ht="12.95">
      <c r="D145" s="62"/>
      <c r="F145" s="62"/>
      <c r="H145" s="62"/>
    </row>
    <row r="146" spans="4:8" ht="12.95">
      <c r="D146" s="62"/>
      <c r="F146" s="62"/>
      <c r="H146" s="62"/>
    </row>
    <row r="147" spans="4:8" ht="12.95">
      <c r="D147" s="62"/>
      <c r="F147" s="62"/>
      <c r="H147" s="62"/>
    </row>
    <row r="148" spans="4:8" ht="12.95">
      <c r="D148" s="62"/>
      <c r="F148" s="62"/>
      <c r="H148" s="62"/>
    </row>
    <row r="149" spans="4:8" ht="12.95">
      <c r="D149" s="62"/>
      <c r="F149" s="62"/>
      <c r="H149" s="62"/>
    </row>
    <row r="150" spans="4:8" ht="12.95">
      <c r="D150" s="62"/>
      <c r="F150" s="62"/>
      <c r="H150" s="62"/>
    </row>
    <row r="151" spans="4:8" ht="12.95">
      <c r="D151" s="62"/>
      <c r="F151" s="62"/>
      <c r="H151" s="62"/>
    </row>
    <row r="152" spans="4:8" ht="12.95">
      <c r="D152" s="62"/>
      <c r="F152" s="62"/>
      <c r="H152" s="62"/>
    </row>
    <row r="153" spans="4:8" ht="12.95">
      <c r="D153" s="62"/>
      <c r="F153" s="62"/>
      <c r="H153" s="62"/>
    </row>
    <row r="154" spans="4:8" ht="12.95">
      <c r="D154" s="62"/>
      <c r="F154" s="62"/>
      <c r="H154" s="62"/>
    </row>
    <row r="155" spans="4:8" ht="12.95">
      <c r="D155" s="62"/>
      <c r="F155" s="62"/>
      <c r="H155" s="62"/>
    </row>
    <row r="156" spans="4:8" ht="12.95">
      <c r="D156" s="62"/>
      <c r="F156" s="62"/>
      <c r="H156" s="62"/>
    </row>
    <row r="157" spans="4:8" ht="12.95">
      <c r="D157" s="62"/>
      <c r="F157" s="62"/>
      <c r="H157" s="62"/>
    </row>
    <row r="158" spans="4:8" ht="12.95">
      <c r="D158" s="62"/>
      <c r="F158" s="62"/>
      <c r="H158" s="62"/>
    </row>
    <row r="159" spans="4:8" ht="12.95">
      <c r="D159" s="62"/>
      <c r="F159" s="62"/>
      <c r="H159" s="62"/>
    </row>
    <row r="160" spans="4:8" ht="12.95">
      <c r="D160" s="62"/>
      <c r="F160" s="62"/>
      <c r="H160" s="62"/>
    </row>
    <row r="161" spans="4:8" ht="12.95">
      <c r="D161" s="62"/>
      <c r="F161" s="62"/>
      <c r="H161" s="62"/>
    </row>
    <row r="162" spans="4:8" ht="12.95">
      <c r="D162" s="62"/>
      <c r="F162" s="62"/>
      <c r="H162" s="62"/>
    </row>
    <row r="163" spans="4:8" ht="12.95">
      <c r="D163" s="62"/>
      <c r="F163" s="62"/>
      <c r="H163" s="62"/>
    </row>
    <row r="164" spans="4:8" ht="12.95">
      <c r="D164" s="62"/>
      <c r="F164" s="62"/>
      <c r="H164" s="62"/>
    </row>
    <row r="165" spans="4:8" ht="12.95">
      <c r="D165" s="62"/>
      <c r="F165" s="62"/>
      <c r="H165" s="62"/>
    </row>
    <row r="166" spans="4:8" ht="12.95">
      <c r="D166" s="62"/>
      <c r="F166" s="62"/>
      <c r="H166" s="62"/>
    </row>
    <row r="167" spans="4:8" ht="12.95">
      <c r="D167" s="62"/>
      <c r="F167" s="62"/>
      <c r="H167" s="62"/>
    </row>
    <row r="168" spans="4:8" ht="12.95">
      <c r="D168" s="62"/>
      <c r="F168" s="62"/>
      <c r="H168" s="62"/>
    </row>
    <row r="169" spans="4:8" ht="12.95">
      <c r="D169" s="62"/>
      <c r="F169" s="62"/>
      <c r="H169" s="62"/>
    </row>
    <row r="170" spans="4:8" ht="12.95">
      <c r="D170" s="62"/>
      <c r="F170" s="62"/>
      <c r="H170" s="62"/>
    </row>
    <row r="171" spans="4:8" ht="12.95">
      <c r="D171" s="62"/>
      <c r="F171" s="62"/>
      <c r="H171" s="62"/>
    </row>
    <row r="172" spans="4:8" ht="12.95">
      <c r="D172" s="62"/>
      <c r="F172" s="62"/>
      <c r="H172" s="62"/>
    </row>
    <row r="173" spans="4:8" ht="12.95">
      <c r="D173" s="62"/>
      <c r="F173" s="62"/>
      <c r="H173" s="62"/>
    </row>
    <row r="174" spans="4:8" ht="12.95">
      <c r="D174" s="62"/>
      <c r="F174" s="62"/>
      <c r="H174" s="62"/>
    </row>
    <row r="175" spans="4:8" ht="12.95">
      <c r="D175" s="62"/>
      <c r="F175" s="62"/>
      <c r="H175" s="62"/>
    </row>
    <row r="176" spans="4:8" ht="12.95">
      <c r="D176" s="62"/>
      <c r="F176" s="62"/>
      <c r="H176" s="62"/>
    </row>
    <row r="177" spans="4:8" ht="12.95">
      <c r="D177" s="62"/>
      <c r="F177" s="62"/>
      <c r="H177" s="62"/>
    </row>
    <row r="178" spans="4:8" ht="12.95">
      <c r="D178" s="62"/>
      <c r="F178" s="62"/>
      <c r="H178" s="62"/>
    </row>
    <row r="179" spans="4:8" ht="12.95">
      <c r="D179" s="62"/>
      <c r="F179" s="62"/>
      <c r="H179" s="62"/>
    </row>
    <row r="180" spans="4:8" ht="12.95">
      <c r="D180" s="62"/>
      <c r="F180" s="62"/>
      <c r="H180" s="62"/>
    </row>
    <row r="181" spans="4:8" ht="12.95">
      <c r="D181" s="62"/>
      <c r="F181" s="62"/>
      <c r="H181" s="62"/>
    </row>
    <row r="182" spans="4:8" ht="12.95">
      <c r="D182" s="62"/>
      <c r="F182" s="62"/>
      <c r="H182" s="62"/>
    </row>
    <row r="183" spans="4:8" ht="12.95">
      <c r="D183" s="62"/>
      <c r="F183" s="62"/>
      <c r="H183" s="62"/>
    </row>
    <row r="184" spans="4:8" ht="12.95">
      <c r="D184" s="62"/>
      <c r="F184" s="62"/>
      <c r="H184" s="62"/>
    </row>
    <row r="185" spans="4:8" ht="12.95">
      <c r="D185" s="62"/>
      <c r="F185" s="62"/>
      <c r="H185" s="62"/>
    </row>
    <row r="186" spans="4:8" ht="12.95">
      <c r="D186" s="62"/>
      <c r="F186" s="62"/>
      <c r="H186" s="62"/>
    </row>
    <row r="187" spans="4:8" ht="12.95">
      <c r="D187" s="62"/>
      <c r="F187" s="62"/>
      <c r="H187" s="62"/>
    </row>
    <row r="188" spans="4:8" ht="12.95">
      <c r="D188" s="62"/>
      <c r="F188" s="62"/>
      <c r="H188" s="62"/>
    </row>
    <row r="189" spans="4:8" ht="12.95">
      <c r="D189" s="62"/>
      <c r="F189" s="62"/>
      <c r="H189" s="62"/>
    </row>
    <row r="190" spans="4:8" ht="12.95">
      <c r="D190" s="62"/>
      <c r="F190" s="62"/>
      <c r="H190" s="62"/>
    </row>
    <row r="191" spans="4:8" ht="12.95">
      <c r="D191" s="62"/>
      <c r="F191" s="62"/>
      <c r="H191" s="62"/>
    </row>
    <row r="192" spans="4:8" ht="12.95">
      <c r="D192" s="62"/>
      <c r="F192" s="62"/>
      <c r="H192" s="62"/>
    </row>
    <row r="193" spans="4:8" ht="12.95">
      <c r="D193" s="62"/>
      <c r="F193" s="62"/>
      <c r="H193" s="62"/>
    </row>
    <row r="194" spans="4:8" ht="12.95">
      <c r="D194" s="62"/>
      <c r="F194" s="62"/>
      <c r="H194" s="62"/>
    </row>
    <row r="195" spans="4:8" ht="12.95">
      <c r="D195" s="62"/>
      <c r="F195" s="62"/>
      <c r="H195" s="62"/>
    </row>
    <row r="196" spans="4:8" ht="12.95">
      <c r="D196" s="62"/>
      <c r="F196" s="62"/>
      <c r="H196" s="62"/>
    </row>
    <row r="197" spans="4:8" ht="12.95">
      <c r="D197" s="62"/>
      <c r="F197" s="62"/>
      <c r="H197" s="62"/>
    </row>
    <row r="198" spans="4:8" ht="12.95">
      <c r="D198" s="62"/>
      <c r="F198" s="62"/>
      <c r="H198" s="62"/>
    </row>
    <row r="199" spans="4:8" ht="12.95">
      <c r="D199" s="62"/>
      <c r="F199" s="62"/>
      <c r="H199" s="62"/>
    </row>
    <row r="200" spans="4:8" ht="12.95">
      <c r="D200" s="62"/>
      <c r="F200" s="62"/>
      <c r="H200" s="62"/>
    </row>
    <row r="201" spans="4:8" ht="12.95">
      <c r="D201" s="62"/>
      <c r="F201" s="62"/>
      <c r="H201" s="62"/>
    </row>
    <row r="202" spans="4:8" ht="12.95">
      <c r="D202" s="62"/>
      <c r="F202" s="62"/>
      <c r="H202" s="62"/>
    </row>
    <row r="203" spans="4:8" ht="12.95">
      <c r="D203" s="62"/>
      <c r="F203" s="62"/>
      <c r="H203" s="62"/>
    </row>
    <row r="204" spans="4:8" ht="12.95">
      <c r="D204" s="62"/>
      <c r="F204" s="62"/>
      <c r="H204" s="62"/>
    </row>
    <row r="205" spans="4:8" ht="12.95">
      <c r="D205" s="62"/>
      <c r="F205" s="62"/>
      <c r="H205" s="62"/>
    </row>
    <row r="206" spans="4:8" ht="12.95">
      <c r="D206" s="62"/>
      <c r="F206" s="62"/>
      <c r="H206" s="62"/>
    </row>
    <row r="207" spans="4:8" ht="12.95">
      <c r="D207" s="62"/>
      <c r="F207" s="62"/>
      <c r="H207" s="62"/>
    </row>
    <row r="208" spans="4:8" ht="12.95">
      <c r="D208" s="62"/>
      <c r="F208" s="62"/>
      <c r="H208" s="62"/>
    </row>
    <row r="209" spans="4:8" ht="12.95">
      <c r="D209" s="62"/>
      <c r="F209" s="62"/>
      <c r="H209" s="62"/>
    </row>
    <row r="210" spans="4:8" ht="12.95">
      <c r="D210" s="62"/>
      <c r="F210" s="62"/>
      <c r="H210" s="62"/>
    </row>
    <row r="211" spans="4:8" ht="12.95">
      <c r="D211" s="62"/>
      <c r="F211" s="62"/>
      <c r="H211" s="62"/>
    </row>
    <row r="212" spans="4:8" ht="12.95">
      <c r="D212" s="62"/>
      <c r="F212" s="62"/>
      <c r="H212" s="62"/>
    </row>
    <row r="213" spans="4:8" ht="12.95">
      <c r="D213" s="62"/>
      <c r="F213" s="62"/>
      <c r="H213" s="62"/>
    </row>
    <row r="214" spans="4:8" ht="12.95">
      <c r="D214" s="62"/>
      <c r="F214" s="62"/>
      <c r="H214" s="62"/>
    </row>
    <row r="215" spans="4:8" ht="12.95">
      <c r="D215" s="62"/>
      <c r="F215" s="62"/>
      <c r="H215" s="62"/>
    </row>
    <row r="216" spans="4:8" ht="12.95">
      <c r="D216" s="62"/>
      <c r="F216" s="62"/>
      <c r="H216" s="62"/>
    </row>
    <row r="217" spans="4:8" ht="12.95">
      <c r="D217" s="62"/>
      <c r="F217" s="62"/>
      <c r="H217" s="62"/>
    </row>
    <row r="218" spans="4:8" ht="12.95">
      <c r="D218" s="62"/>
      <c r="F218" s="62"/>
      <c r="H218" s="62"/>
    </row>
    <row r="219" spans="4:8" ht="12.95">
      <c r="D219" s="62"/>
      <c r="F219" s="62"/>
      <c r="H219" s="62"/>
    </row>
    <row r="220" spans="4:8" ht="12.95">
      <c r="D220" s="62"/>
      <c r="F220" s="62"/>
      <c r="H220" s="62"/>
    </row>
    <row r="221" spans="4:8" ht="12.95">
      <c r="D221" s="62"/>
      <c r="F221" s="62"/>
      <c r="H221" s="62"/>
    </row>
    <row r="222" spans="4:8" ht="12.95">
      <c r="D222" s="62"/>
      <c r="F222" s="62"/>
      <c r="H222" s="62"/>
    </row>
    <row r="223" spans="4:8" ht="12.95">
      <c r="D223" s="62"/>
      <c r="F223" s="62"/>
      <c r="H223" s="62"/>
    </row>
    <row r="224" spans="4:8" ht="12.95">
      <c r="D224" s="62"/>
      <c r="F224" s="62"/>
      <c r="H224" s="62"/>
    </row>
    <row r="225" spans="4:8" ht="12.95">
      <c r="D225" s="62"/>
      <c r="F225" s="62"/>
      <c r="H225" s="62"/>
    </row>
    <row r="226" spans="4:8" ht="12.95">
      <c r="D226" s="62"/>
      <c r="F226" s="62"/>
      <c r="H226" s="62"/>
    </row>
    <row r="227" spans="4:8" ht="12.95">
      <c r="D227" s="62"/>
      <c r="F227" s="62"/>
      <c r="H227" s="62"/>
    </row>
    <row r="228" spans="4:8" ht="12.95">
      <c r="D228" s="62"/>
      <c r="F228" s="62"/>
      <c r="H228" s="62"/>
    </row>
    <row r="229" spans="4:8" ht="12.95">
      <c r="D229" s="62"/>
      <c r="F229" s="62"/>
      <c r="H229" s="62"/>
    </row>
    <row r="230" spans="4:8" ht="12.95">
      <c r="D230" s="62"/>
      <c r="F230" s="62"/>
      <c r="H230" s="62"/>
    </row>
    <row r="231" spans="4:8" ht="12.95">
      <c r="D231" s="62"/>
      <c r="F231" s="62"/>
      <c r="H231" s="62"/>
    </row>
    <row r="232" spans="4:8" ht="12.95">
      <c r="D232" s="62"/>
      <c r="F232" s="62"/>
      <c r="H232" s="62"/>
    </row>
    <row r="233" spans="4:8" ht="12.95">
      <c r="D233" s="62"/>
      <c r="F233" s="62"/>
      <c r="H233" s="62"/>
    </row>
    <row r="234" spans="4:8" ht="12.95">
      <c r="D234" s="62"/>
      <c r="F234" s="62"/>
      <c r="H234" s="62"/>
    </row>
    <row r="235" spans="4:8" ht="12.95">
      <c r="D235" s="62"/>
      <c r="F235" s="62"/>
      <c r="H235" s="62"/>
    </row>
    <row r="236" spans="4:8" ht="12.95">
      <c r="D236" s="62"/>
      <c r="F236" s="62"/>
      <c r="H236" s="62"/>
    </row>
    <row r="237" spans="4:8" ht="12.95">
      <c r="D237" s="62"/>
      <c r="F237" s="62"/>
      <c r="H237" s="62"/>
    </row>
    <row r="238" spans="4:8" ht="12.95">
      <c r="D238" s="62"/>
      <c r="F238" s="62"/>
      <c r="H238" s="62"/>
    </row>
    <row r="239" spans="4:8" ht="12.95">
      <c r="D239" s="62"/>
      <c r="F239" s="62"/>
      <c r="H239" s="62"/>
    </row>
    <row r="240" spans="4:8" ht="12.95">
      <c r="D240" s="62"/>
      <c r="F240" s="62"/>
      <c r="H240" s="62"/>
    </row>
    <row r="241" spans="4:8" ht="12.95">
      <c r="D241" s="62"/>
      <c r="F241" s="62"/>
      <c r="H241" s="62"/>
    </row>
    <row r="242" spans="4:8" ht="12.95">
      <c r="D242" s="62"/>
      <c r="F242" s="62"/>
      <c r="H242" s="62"/>
    </row>
    <row r="243" spans="4:8" ht="12.95">
      <c r="D243" s="62"/>
      <c r="F243" s="62"/>
      <c r="H243" s="62"/>
    </row>
    <row r="244" spans="4:8" ht="12.95">
      <c r="D244" s="62"/>
      <c r="F244" s="62"/>
      <c r="H244" s="62"/>
    </row>
    <row r="245" spans="4:8" ht="12.95">
      <c r="D245" s="62"/>
      <c r="F245" s="62"/>
      <c r="H245" s="62"/>
    </row>
    <row r="246" spans="4:8" ht="12.95">
      <c r="D246" s="62"/>
      <c r="F246" s="62"/>
      <c r="H246" s="62"/>
    </row>
    <row r="247" spans="4:8" ht="12.95">
      <c r="D247" s="62"/>
      <c r="F247" s="62"/>
      <c r="H247" s="62"/>
    </row>
    <row r="248" spans="4:8" ht="12.95">
      <c r="D248" s="62"/>
      <c r="F248" s="62"/>
      <c r="H248" s="62"/>
    </row>
    <row r="249" spans="4:8" ht="12.95">
      <c r="D249" s="62"/>
      <c r="F249" s="62"/>
      <c r="H249" s="62"/>
    </row>
    <row r="250" spans="4:8" ht="12.95">
      <c r="D250" s="62"/>
      <c r="F250" s="62"/>
      <c r="H250" s="62"/>
    </row>
    <row r="251" spans="4:8" ht="12.95">
      <c r="D251" s="62"/>
      <c r="F251" s="62"/>
      <c r="H251" s="62"/>
    </row>
    <row r="252" spans="4:8" ht="12.95">
      <c r="D252" s="62"/>
      <c r="F252" s="62"/>
      <c r="H252" s="62"/>
    </row>
    <row r="253" spans="4:8" ht="12.95">
      <c r="D253" s="62"/>
      <c r="F253" s="62"/>
      <c r="H253" s="62"/>
    </row>
    <row r="254" spans="4:8" ht="12.95">
      <c r="D254" s="62"/>
      <c r="F254" s="62"/>
      <c r="H254" s="62"/>
    </row>
    <row r="255" spans="4:8" ht="12.95">
      <c r="D255" s="62"/>
      <c r="F255" s="62"/>
      <c r="H255" s="62"/>
    </row>
    <row r="256" spans="4:8" ht="12.95">
      <c r="D256" s="62"/>
      <c r="F256" s="62"/>
      <c r="H256" s="62"/>
    </row>
    <row r="257" spans="4:8" ht="12.95">
      <c r="D257" s="62"/>
      <c r="F257" s="62"/>
      <c r="H257" s="62"/>
    </row>
    <row r="258" spans="4:8" ht="12.95">
      <c r="D258" s="62"/>
      <c r="F258" s="62"/>
      <c r="H258" s="62"/>
    </row>
    <row r="259" spans="4:8" ht="12.95">
      <c r="D259" s="62"/>
      <c r="F259" s="62"/>
      <c r="H259" s="62"/>
    </row>
    <row r="260" spans="4:8" ht="12.95">
      <c r="D260" s="62"/>
      <c r="F260" s="62"/>
      <c r="H260" s="62"/>
    </row>
    <row r="261" spans="4:8" ht="12.95">
      <c r="D261" s="62"/>
      <c r="F261" s="62"/>
      <c r="H261" s="62"/>
    </row>
    <row r="262" spans="4:8" ht="12.95">
      <c r="D262" s="62"/>
      <c r="F262" s="62"/>
      <c r="H262" s="62"/>
    </row>
    <row r="263" spans="4:8" ht="12.95">
      <c r="D263" s="62"/>
      <c r="F263" s="62"/>
      <c r="H263" s="62"/>
    </row>
    <row r="264" spans="4:8" ht="12.95">
      <c r="D264" s="62"/>
      <c r="F264" s="62"/>
      <c r="H264" s="62"/>
    </row>
    <row r="265" spans="4:8" ht="12.95">
      <c r="D265" s="62"/>
      <c r="F265" s="62"/>
      <c r="H265" s="62"/>
    </row>
    <row r="266" spans="4:8" ht="12.95">
      <c r="D266" s="62"/>
      <c r="F266" s="62"/>
      <c r="H266" s="62"/>
    </row>
    <row r="267" spans="4:8" ht="12.95">
      <c r="D267" s="62"/>
      <c r="F267" s="62"/>
      <c r="H267" s="62"/>
    </row>
    <row r="268" spans="4:8" ht="12.95">
      <c r="D268" s="62"/>
      <c r="F268" s="62"/>
      <c r="H268" s="62"/>
    </row>
    <row r="269" spans="4:8" ht="12.95">
      <c r="D269" s="62"/>
      <c r="F269" s="62"/>
      <c r="H269" s="62"/>
    </row>
    <row r="270" spans="4:8" ht="12.95">
      <c r="D270" s="62"/>
      <c r="F270" s="62"/>
      <c r="H270" s="62"/>
    </row>
    <row r="271" spans="4:8" ht="12.95">
      <c r="D271" s="62"/>
      <c r="F271" s="62"/>
      <c r="H271" s="62"/>
    </row>
    <row r="272" spans="4:8" ht="12.95">
      <c r="D272" s="62"/>
      <c r="F272" s="62"/>
      <c r="H272" s="62"/>
    </row>
    <row r="273" spans="4:8" ht="12.95">
      <c r="D273" s="62"/>
      <c r="F273" s="62"/>
      <c r="H273" s="62"/>
    </row>
    <row r="274" spans="4:8" ht="12.95">
      <c r="D274" s="62"/>
      <c r="F274" s="62"/>
      <c r="H274" s="62"/>
    </row>
    <row r="275" spans="4:8" ht="12.95">
      <c r="D275" s="62"/>
      <c r="F275" s="62"/>
      <c r="H275" s="62"/>
    </row>
    <row r="276" spans="4:8" ht="12.95">
      <c r="D276" s="62"/>
      <c r="F276" s="62"/>
      <c r="H276" s="62"/>
    </row>
    <row r="277" spans="4:8" ht="12.95">
      <c r="D277" s="62"/>
      <c r="F277" s="62"/>
      <c r="H277" s="62"/>
    </row>
    <row r="278" spans="4:8" ht="12.95">
      <c r="D278" s="62"/>
      <c r="F278" s="62"/>
      <c r="H278" s="62"/>
    </row>
    <row r="279" spans="4:8" ht="12.95">
      <c r="D279" s="62"/>
      <c r="F279" s="62"/>
      <c r="H279" s="62"/>
    </row>
    <row r="280" spans="4:8" ht="12.95">
      <c r="D280" s="62"/>
      <c r="F280" s="62"/>
      <c r="H280" s="62"/>
    </row>
    <row r="281" spans="4:8" ht="12.95">
      <c r="D281" s="62"/>
      <c r="F281" s="62"/>
      <c r="H281" s="62"/>
    </row>
    <row r="282" spans="4:8" ht="12.95">
      <c r="D282" s="62"/>
      <c r="F282" s="62"/>
      <c r="H282" s="62"/>
    </row>
    <row r="283" spans="4:8" ht="12.95">
      <c r="D283" s="62"/>
      <c r="F283" s="62"/>
      <c r="H283" s="62"/>
    </row>
    <row r="284" spans="4:8" ht="12.95">
      <c r="D284" s="62"/>
      <c r="F284" s="62"/>
      <c r="H284" s="62"/>
    </row>
    <row r="285" spans="4:8" ht="12.95">
      <c r="D285" s="62"/>
      <c r="F285" s="62"/>
      <c r="H285" s="62"/>
    </row>
    <row r="286" spans="4:8" ht="12.95">
      <c r="D286" s="62"/>
      <c r="F286" s="62"/>
      <c r="H286" s="62"/>
    </row>
    <row r="287" spans="4:8" ht="12.95">
      <c r="D287" s="62"/>
      <c r="F287" s="62"/>
      <c r="H287" s="62"/>
    </row>
    <row r="288" spans="4:8" ht="12.95">
      <c r="D288" s="62"/>
      <c r="F288" s="62"/>
      <c r="H288" s="62"/>
    </row>
    <row r="289" spans="4:8" ht="12.95">
      <c r="D289" s="62"/>
      <c r="F289" s="62"/>
      <c r="H289" s="62"/>
    </row>
    <row r="290" spans="4:8" ht="12.95">
      <c r="D290" s="62"/>
      <c r="F290" s="62"/>
      <c r="H290" s="62"/>
    </row>
    <row r="291" spans="4:8" ht="12.95">
      <c r="D291" s="62"/>
      <c r="F291" s="62"/>
      <c r="H291" s="62"/>
    </row>
    <row r="292" spans="4:8" ht="12.95">
      <c r="D292" s="62"/>
      <c r="F292" s="62"/>
      <c r="H292" s="62"/>
    </row>
    <row r="293" spans="4:8" ht="12.95">
      <c r="D293" s="62"/>
      <c r="F293" s="62"/>
      <c r="H293" s="62"/>
    </row>
    <row r="294" spans="4:8" ht="12.95">
      <c r="D294" s="62"/>
      <c r="F294" s="62"/>
      <c r="H294" s="62"/>
    </row>
    <row r="295" spans="4:8" ht="12.95">
      <c r="D295" s="62"/>
      <c r="F295" s="62"/>
      <c r="H295" s="62"/>
    </row>
    <row r="296" spans="4:8" ht="12.95">
      <c r="D296" s="62"/>
      <c r="F296" s="62"/>
      <c r="H296" s="62"/>
    </row>
    <row r="297" spans="4:8" ht="12.95">
      <c r="D297" s="62"/>
      <c r="F297" s="62"/>
      <c r="H297" s="62"/>
    </row>
    <row r="298" spans="4:8" ht="12.95">
      <c r="D298" s="62"/>
      <c r="F298" s="62"/>
      <c r="H298" s="62"/>
    </row>
    <row r="299" spans="4:8" ht="12.95">
      <c r="D299" s="62"/>
      <c r="F299" s="62"/>
      <c r="H299" s="62"/>
    </row>
    <row r="300" spans="4:8" ht="12.95">
      <c r="D300" s="62"/>
      <c r="F300" s="62"/>
      <c r="H300" s="62"/>
    </row>
    <row r="301" spans="4:8" ht="12.95">
      <c r="D301" s="62"/>
      <c r="F301" s="62"/>
      <c r="H301" s="62"/>
    </row>
    <row r="302" spans="4:8" ht="12.95">
      <c r="D302" s="62"/>
      <c r="F302" s="62"/>
      <c r="H302" s="62"/>
    </row>
    <row r="303" spans="4:8" ht="12.95">
      <c r="D303" s="62"/>
      <c r="F303" s="62"/>
      <c r="H303" s="62"/>
    </row>
    <row r="304" spans="4:8" ht="12.95">
      <c r="D304" s="62"/>
      <c r="F304" s="62"/>
      <c r="H304" s="62"/>
    </row>
    <row r="305" spans="4:8" ht="12.95">
      <c r="D305" s="62"/>
      <c r="F305" s="62"/>
      <c r="H305" s="62"/>
    </row>
    <row r="306" spans="4:8" ht="12.95">
      <c r="D306" s="62"/>
      <c r="F306" s="62"/>
      <c r="H306" s="62"/>
    </row>
    <row r="307" spans="4:8" ht="12.95">
      <c r="D307" s="62"/>
      <c r="F307" s="62"/>
      <c r="H307" s="62"/>
    </row>
    <row r="308" spans="4:8" ht="12.95">
      <c r="D308" s="62"/>
      <c r="F308" s="62"/>
      <c r="H308" s="62"/>
    </row>
    <row r="309" spans="4:8" ht="12.95">
      <c r="D309" s="62"/>
      <c r="F309" s="62"/>
      <c r="H309" s="62"/>
    </row>
    <row r="310" spans="4:8" ht="12.95">
      <c r="D310" s="62"/>
      <c r="F310" s="62"/>
      <c r="H310" s="62"/>
    </row>
    <row r="311" spans="4:8" ht="12.95">
      <c r="D311" s="62"/>
      <c r="F311" s="62"/>
      <c r="H311" s="62"/>
    </row>
    <row r="312" spans="4:8" ht="12.95">
      <c r="D312" s="62"/>
      <c r="F312" s="62"/>
      <c r="H312" s="62"/>
    </row>
    <row r="313" spans="4:8" ht="12.95">
      <c r="D313" s="62"/>
      <c r="F313" s="62"/>
      <c r="H313" s="62"/>
    </row>
    <row r="314" spans="4:8" ht="12.95">
      <c r="D314" s="62"/>
      <c r="F314" s="62"/>
      <c r="H314" s="62"/>
    </row>
    <row r="315" spans="4:8" ht="12.95">
      <c r="D315" s="62"/>
      <c r="F315" s="62"/>
      <c r="H315" s="62"/>
    </row>
    <row r="316" spans="4:8" ht="12.95">
      <c r="D316" s="62"/>
      <c r="F316" s="62"/>
      <c r="H316" s="62"/>
    </row>
    <row r="317" spans="4:8" ht="12.95">
      <c r="D317" s="62"/>
      <c r="F317" s="62"/>
      <c r="H317" s="62"/>
    </row>
    <row r="318" spans="4:8" ht="12.95">
      <c r="D318" s="62"/>
      <c r="F318" s="62"/>
      <c r="H318" s="62"/>
    </row>
    <row r="319" spans="4:8" ht="12.95">
      <c r="D319" s="62"/>
      <c r="F319" s="62"/>
      <c r="H319" s="62"/>
    </row>
    <row r="320" spans="4:8" ht="12.95">
      <c r="D320" s="62"/>
      <c r="F320" s="62"/>
      <c r="H320" s="62"/>
    </row>
    <row r="321" spans="4:8" ht="12.95">
      <c r="D321" s="62"/>
      <c r="F321" s="62"/>
      <c r="H321" s="62"/>
    </row>
    <row r="322" spans="4:8" ht="12.95">
      <c r="D322" s="62"/>
      <c r="F322" s="62"/>
      <c r="H322" s="62"/>
    </row>
    <row r="323" spans="4:8" ht="12.95">
      <c r="D323" s="62"/>
      <c r="F323" s="62"/>
      <c r="H323" s="62"/>
    </row>
    <row r="324" spans="4:8" ht="12.95">
      <c r="D324" s="62"/>
      <c r="F324" s="62"/>
      <c r="H324" s="62"/>
    </row>
    <row r="325" spans="4:8" ht="12.95">
      <c r="D325" s="62"/>
      <c r="F325" s="62"/>
      <c r="H325" s="62"/>
    </row>
    <row r="326" spans="4:8" ht="12.95">
      <c r="D326" s="62"/>
      <c r="F326" s="62"/>
      <c r="H326" s="62"/>
    </row>
    <row r="327" spans="4:8" ht="12.95">
      <c r="D327" s="62"/>
      <c r="F327" s="62"/>
      <c r="H327" s="62"/>
    </row>
    <row r="328" spans="4:8" ht="12.95">
      <c r="D328" s="62"/>
      <c r="F328" s="62"/>
      <c r="H328" s="62"/>
    </row>
    <row r="329" spans="4:8" ht="12.95">
      <c r="D329" s="62"/>
      <c r="F329" s="62"/>
      <c r="H329" s="62"/>
    </row>
    <row r="330" spans="4:8" ht="12.95">
      <c r="D330" s="62"/>
      <c r="F330" s="62"/>
      <c r="H330" s="62"/>
    </row>
    <row r="331" spans="4:8" ht="12.95">
      <c r="D331" s="62"/>
      <c r="F331" s="62"/>
      <c r="H331" s="62"/>
    </row>
    <row r="332" spans="4:8" ht="12.95">
      <c r="D332" s="62"/>
      <c r="F332" s="62"/>
      <c r="H332" s="62"/>
    </row>
    <row r="333" spans="4:8" ht="12.95">
      <c r="D333" s="62"/>
      <c r="F333" s="62"/>
      <c r="H333" s="62"/>
    </row>
    <row r="334" spans="4:8" ht="12.95">
      <c r="D334" s="62"/>
      <c r="F334" s="62"/>
      <c r="H334" s="62"/>
    </row>
    <row r="335" spans="4:8" ht="12.95">
      <c r="D335" s="62"/>
      <c r="F335" s="62"/>
      <c r="H335" s="62"/>
    </row>
    <row r="336" spans="4:8" ht="12.95">
      <c r="D336" s="62"/>
      <c r="F336" s="62"/>
      <c r="H336" s="62"/>
    </row>
    <row r="337" spans="4:8" ht="12.95">
      <c r="D337" s="62"/>
      <c r="F337" s="62"/>
      <c r="H337" s="62"/>
    </row>
    <row r="338" spans="4:8" ht="12.95">
      <c r="D338" s="62"/>
      <c r="F338" s="62"/>
      <c r="H338" s="62"/>
    </row>
    <row r="339" spans="4:8" ht="12.95">
      <c r="D339" s="62"/>
      <c r="F339" s="62"/>
      <c r="H339" s="62"/>
    </row>
    <row r="340" spans="4:8" ht="12.95">
      <c r="D340" s="62"/>
      <c r="F340" s="62"/>
      <c r="H340" s="62"/>
    </row>
    <row r="341" spans="4:8" ht="12.95">
      <c r="D341" s="62"/>
      <c r="F341" s="62"/>
      <c r="H341" s="62"/>
    </row>
    <row r="342" spans="4:8" ht="12.95">
      <c r="D342" s="62"/>
      <c r="F342" s="62"/>
      <c r="H342" s="62"/>
    </row>
    <row r="343" spans="4:8" ht="12.95">
      <c r="D343" s="62"/>
      <c r="F343" s="62"/>
      <c r="H343" s="62"/>
    </row>
    <row r="344" spans="4:8" ht="12.95">
      <c r="D344" s="62"/>
      <c r="F344" s="62"/>
      <c r="H344" s="62"/>
    </row>
    <row r="345" spans="4:8" ht="12.95">
      <c r="D345" s="62"/>
      <c r="F345" s="62"/>
      <c r="H345" s="62"/>
    </row>
    <row r="346" spans="4:8" ht="12.95">
      <c r="D346" s="62"/>
      <c r="F346" s="62"/>
      <c r="H346" s="62"/>
    </row>
    <row r="347" spans="4:8" ht="12.95">
      <c r="D347" s="62"/>
      <c r="F347" s="62"/>
      <c r="H347" s="62"/>
    </row>
    <row r="348" spans="4:8" ht="12.95">
      <c r="D348" s="62"/>
      <c r="F348" s="62"/>
      <c r="H348" s="62"/>
    </row>
    <row r="349" spans="4:8" ht="12.95">
      <c r="D349" s="62"/>
      <c r="F349" s="62"/>
      <c r="H349" s="62"/>
    </row>
    <row r="350" spans="4:8" ht="12.95">
      <c r="D350" s="62"/>
      <c r="F350" s="62"/>
      <c r="H350" s="62"/>
    </row>
    <row r="351" spans="4:8" ht="12.95">
      <c r="D351" s="62"/>
      <c r="F351" s="62"/>
      <c r="H351" s="62"/>
    </row>
    <row r="352" spans="4:8" ht="12.95">
      <c r="D352" s="62"/>
      <c r="F352" s="62"/>
      <c r="H352" s="62"/>
    </row>
    <row r="353" spans="4:8" ht="12.95">
      <c r="D353" s="62"/>
      <c r="F353" s="62"/>
      <c r="H353" s="62"/>
    </row>
    <row r="354" spans="4:8" ht="12.95">
      <c r="D354" s="62"/>
      <c r="F354" s="62"/>
      <c r="H354" s="62"/>
    </row>
    <row r="355" spans="4:8" ht="12.95">
      <c r="D355" s="62"/>
      <c r="F355" s="62"/>
      <c r="H355" s="62"/>
    </row>
    <row r="356" spans="4:8" ht="12.95">
      <c r="D356" s="62"/>
      <c r="F356" s="62"/>
      <c r="H356" s="62"/>
    </row>
    <row r="357" spans="4:8" ht="12.95">
      <c r="D357" s="62"/>
      <c r="F357" s="62"/>
      <c r="H357" s="62"/>
    </row>
    <row r="358" spans="4:8" ht="12.95">
      <c r="D358" s="62"/>
      <c r="F358" s="62"/>
      <c r="H358" s="62"/>
    </row>
    <row r="359" spans="4:8" ht="12.95">
      <c r="D359" s="62"/>
      <c r="F359" s="62"/>
      <c r="H359" s="62"/>
    </row>
    <row r="360" spans="4:8" ht="12.95">
      <c r="D360" s="62"/>
      <c r="F360" s="62"/>
      <c r="H360" s="62"/>
    </row>
    <row r="361" spans="4:8" ht="12.95">
      <c r="D361" s="62"/>
      <c r="F361" s="62"/>
      <c r="H361" s="62"/>
    </row>
    <row r="362" spans="4:8" ht="12.95">
      <c r="D362" s="62"/>
      <c r="F362" s="62"/>
      <c r="H362" s="62"/>
    </row>
    <row r="363" spans="4:8" ht="12.95">
      <c r="D363" s="62"/>
      <c r="F363" s="62"/>
      <c r="H363" s="62"/>
    </row>
    <row r="364" spans="4:8" ht="12.95">
      <c r="D364" s="62"/>
      <c r="F364" s="62"/>
      <c r="H364" s="62"/>
    </row>
    <row r="365" spans="4:8" ht="12.95">
      <c r="D365" s="62"/>
      <c r="F365" s="62"/>
      <c r="H365" s="62"/>
    </row>
    <row r="366" spans="4:8" ht="12.95">
      <c r="D366" s="62"/>
      <c r="F366" s="62"/>
      <c r="H366" s="62"/>
    </row>
    <row r="367" spans="4:8" ht="12.95">
      <c r="D367" s="62"/>
      <c r="F367" s="62"/>
      <c r="H367" s="62"/>
    </row>
    <row r="368" spans="4:8" ht="12.95">
      <c r="D368" s="62"/>
      <c r="F368" s="62"/>
      <c r="H368" s="62"/>
    </row>
    <row r="369" spans="4:8" ht="12.95">
      <c r="D369" s="62"/>
      <c r="F369" s="62"/>
      <c r="H369" s="62"/>
    </row>
    <row r="370" spans="4:8" ht="12.95">
      <c r="D370" s="62"/>
      <c r="F370" s="62"/>
      <c r="H370" s="62"/>
    </row>
    <row r="371" spans="4:8" ht="12.95">
      <c r="D371" s="62"/>
      <c r="F371" s="62"/>
      <c r="H371" s="62"/>
    </row>
    <row r="372" spans="4:8" ht="12.95">
      <c r="D372" s="62"/>
      <c r="F372" s="62"/>
      <c r="H372" s="62"/>
    </row>
    <row r="373" spans="4:8" ht="12.95">
      <c r="D373" s="62"/>
      <c r="F373" s="62"/>
      <c r="H373" s="62"/>
    </row>
    <row r="374" spans="4:8" ht="12.95">
      <c r="D374" s="62"/>
      <c r="F374" s="62"/>
      <c r="H374" s="62"/>
    </row>
    <row r="375" spans="4:8" ht="12.95">
      <c r="D375" s="62"/>
      <c r="F375" s="62"/>
      <c r="H375" s="62"/>
    </row>
    <row r="376" spans="4:8" ht="12.95">
      <c r="D376" s="62"/>
      <c r="F376" s="62"/>
      <c r="H376" s="62"/>
    </row>
    <row r="377" spans="4:8" ht="12.95">
      <c r="D377" s="62"/>
      <c r="F377" s="62"/>
      <c r="H377" s="62"/>
    </row>
    <row r="378" spans="4:8" ht="12.95">
      <c r="D378" s="62"/>
      <c r="F378" s="62"/>
      <c r="H378" s="62"/>
    </row>
    <row r="379" spans="4:8" ht="12.95">
      <c r="D379" s="62"/>
      <c r="F379" s="62"/>
      <c r="H379" s="62"/>
    </row>
    <row r="380" spans="4:8" ht="12.95">
      <c r="D380" s="62"/>
      <c r="F380" s="62"/>
      <c r="H380" s="62"/>
    </row>
    <row r="381" spans="4:8" ht="12.95">
      <c r="D381" s="62"/>
      <c r="F381" s="62"/>
      <c r="H381" s="62"/>
    </row>
    <row r="382" spans="4:8" ht="12.95">
      <c r="D382" s="62"/>
      <c r="F382" s="62"/>
      <c r="H382" s="62"/>
    </row>
    <row r="383" spans="4:8" ht="12.95">
      <c r="D383" s="62"/>
      <c r="F383" s="62"/>
      <c r="H383" s="62"/>
    </row>
    <row r="384" spans="4:8" ht="12.95">
      <c r="D384" s="62"/>
      <c r="F384" s="62"/>
      <c r="H384" s="62"/>
    </row>
    <row r="385" spans="4:8" ht="12.95">
      <c r="D385" s="62"/>
      <c r="F385" s="62"/>
      <c r="H385" s="62"/>
    </row>
    <row r="386" spans="4:8" ht="12.95">
      <c r="D386" s="62"/>
      <c r="F386" s="62"/>
      <c r="H386" s="62"/>
    </row>
    <row r="387" spans="4:8" ht="12.95">
      <c r="D387" s="62"/>
      <c r="F387" s="62"/>
      <c r="H387" s="62"/>
    </row>
    <row r="388" spans="4:8" ht="12.95">
      <c r="D388" s="62"/>
      <c r="F388" s="62"/>
      <c r="H388" s="62"/>
    </row>
    <row r="389" spans="4:8" ht="12.95">
      <c r="D389" s="62"/>
      <c r="F389" s="62"/>
      <c r="H389" s="62"/>
    </row>
    <row r="390" spans="4:8" ht="12.95">
      <c r="D390" s="62"/>
      <c r="F390" s="62"/>
      <c r="H390" s="62"/>
    </row>
    <row r="391" spans="4:8" ht="12.95">
      <c r="D391" s="62"/>
      <c r="F391" s="62"/>
      <c r="H391" s="62"/>
    </row>
    <row r="392" spans="4:8" ht="12.95">
      <c r="D392" s="62"/>
      <c r="F392" s="62"/>
      <c r="H392" s="62"/>
    </row>
    <row r="393" spans="4:8" ht="12.95">
      <c r="D393" s="62"/>
      <c r="F393" s="62"/>
      <c r="H393" s="62"/>
    </row>
    <row r="394" spans="4:8" ht="12.95">
      <c r="D394" s="62"/>
      <c r="F394" s="62"/>
      <c r="H394" s="62"/>
    </row>
    <row r="395" spans="4:8" ht="12.95">
      <c r="D395" s="62"/>
      <c r="F395" s="62"/>
      <c r="H395" s="62"/>
    </row>
    <row r="396" spans="4:8" ht="12.95">
      <c r="D396" s="62"/>
      <c r="F396" s="62"/>
      <c r="H396" s="62"/>
    </row>
    <row r="397" spans="4:8" ht="12.95">
      <c r="D397" s="62"/>
      <c r="F397" s="62"/>
      <c r="H397" s="62"/>
    </row>
    <row r="398" spans="4:8" ht="12.95">
      <c r="D398" s="62"/>
      <c r="F398" s="62"/>
      <c r="H398" s="62"/>
    </row>
    <row r="399" spans="4:8" ht="12.95">
      <c r="D399" s="62"/>
      <c r="F399" s="62"/>
      <c r="H399" s="62"/>
    </row>
    <row r="400" spans="4:8" ht="12.95">
      <c r="D400" s="62"/>
      <c r="F400" s="62"/>
      <c r="H400" s="62"/>
    </row>
    <row r="401" spans="4:8" ht="12.95">
      <c r="D401" s="62"/>
      <c r="F401" s="62"/>
      <c r="H401" s="62"/>
    </row>
    <row r="402" spans="4:8" ht="12.95">
      <c r="D402" s="62"/>
      <c r="F402" s="62"/>
      <c r="H402" s="62"/>
    </row>
    <row r="403" spans="4:8" ht="12.95">
      <c r="D403" s="62"/>
      <c r="F403" s="62"/>
      <c r="H403" s="62"/>
    </row>
    <row r="404" spans="4:8" ht="12.95">
      <c r="D404" s="62"/>
      <c r="F404" s="62"/>
      <c r="H404" s="62"/>
    </row>
    <row r="405" spans="4:8" ht="12.95">
      <c r="D405" s="62"/>
      <c r="F405" s="62"/>
      <c r="H405" s="62"/>
    </row>
    <row r="406" spans="4:8" ht="12.95">
      <c r="D406" s="62"/>
      <c r="F406" s="62"/>
      <c r="H406" s="62"/>
    </row>
    <row r="407" spans="4:8" ht="12.95">
      <c r="D407" s="62"/>
      <c r="F407" s="62"/>
      <c r="H407" s="62"/>
    </row>
    <row r="408" spans="4:8" ht="12.95">
      <c r="D408" s="62"/>
      <c r="F408" s="62"/>
      <c r="H408" s="62"/>
    </row>
    <row r="409" spans="4:8" ht="12.95">
      <c r="D409" s="62"/>
      <c r="F409" s="62"/>
      <c r="H409" s="62"/>
    </row>
    <row r="410" spans="4:8" ht="12.95">
      <c r="D410" s="62"/>
      <c r="F410" s="62"/>
      <c r="H410" s="62"/>
    </row>
    <row r="411" spans="4:8" ht="12.95">
      <c r="D411" s="62"/>
      <c r="F411" s="62"/>
      <c r="H411" s="62"/>
    </row>
    <row r="412" spans="4:8" ht="12.95">
      <c r="D412" s="62"/>
      <c r="F412" s="62"/>
      <c r="H412" s="62"/>
    </row>
    <row r="413" spans="4:8" ht="12.95">
      <c r="D413" s="62"/>
      <c r="F413" s="62"/>
      <c r="H413" s="62"/>
    </row>
    <row r="414" spans="4:8" ht="12.95">
      <c r="D414" s="62"/>
      <c r="F414" s="62"/>
      <c r="H414" s="62"/>
    </row>
    <row r="415" spans="4:8" ht="12.95">
      <c r="D415" s="62"/>
      <c r="F415" s="62"/>
      <c r="H415" s="62"/>
    </row>
    <row r="416" spans="4:8" ht="12.95">
      <c r="D416" s="62"/>
      <c r="F416" s="62"/>
      <c r="H416" s="62"/>
    </row>
    <row r="417" spans="4:8" ht="12.95">
      <c r="D417" s="62"/>
      <c r="F417" s="62"/>
      <c r="H417" s="62"/>
    </row>
    <row r="418" spans="4:8" ht="12.95">
      <c r="D418" s="62"/>
      <c r="F418" s="62"/>
      <c r="H418" s="62"/>
    </row>
    <row r="419" spans="4:8" ht="12.95">
      <c r="D419" s="62"/>
      <c r="F419" s="62"/>
      <c r="H419" s="62"/>
    </row>
    <row r="420" spans="4:8" ht="12.95">
      <c r="D420" s="62"/>
      <c r="F420" s="62"/>
      <c r="H420" s="62"/>
    </row>
    <row r="421" spans="4:8" ht="12.95">
      <c r="D421" s="62"/>
      <c r="F421" s="62"/>
      <c r="H421" s="62"/>
    </row>
    <row r="422" spans="4:8" ht="12.95">
      <c r="D422" s="62"/>
      <c r="F422" s="62"/>
      <c r="H422" s="62"/>
    </row>
    <row r="423" spans="4:8" ht="12.95">
      <c r="D423" s="62"/>
      <c r="F423" s="62"/>
      <c r="H423" s="62"/>
    </row>
    <row r="424" spans="4:8" ht="12.95">
      <c r="D424" s="62"/>
      <c r="F424" s="62"/>
      <c r="H424" s="62"/>
    </row>
    <row r="425" spans="4:8" ht="12.95">
      <c r="D425" s="62"/>
      <c r="F425" s="62"/>
      <c r="H425" s="62"/>
    </row>
    <row r="426" spans="4:8" ht="12.95">
      <c r="D426" s="62"/>
      <c r="F426" s="62"/>
      <c r="H426" s="62"/>
    </row>
    <row r="427" spans="4:8" ht="12.95">
      <c r="D427" s="62"/>
      <c r="F427" s="62"/>
      <c r="H427" s="62"/>
    </row>
    <row r="428" spans="4:8" ht="12.95">
      <c r="D428" s="62"/>
      <c r="F428" s="62"/>
      <c r="H428" s="62"/>
    </row>
    <row r="429" spans="4:8" ht="12.95">
      <c r="D429" s="62"/>
      <c r="F429" s="62"/>
      <c r="H429" s="62"/>
    </row>
    <row r="430" spans="4:8" ht="12.95">
      <c r="D430" s="62"/>
      <c r="F430" s="62"/>
      <c r="H430" s="62"/>
    </row>
    <row r="431" spans="4:8" ht="12.95">
      <c r="D431" s="62"/>
      <c r="F431" s="62"/>
      <c r="H431" s="62"/>
    </row>
    <row r="432" spans="4:8" ht="12.95">
      <c r="D432" s="62"/>
      <c r="F432" s="62"/>
      <c r="H432" s="62"/>
    </row>
    <row r="433" spans="4:8" ht="12.95">
      <c r="D433" s="62"/>
      <c r="F433" s="62"/>
      <c r="H433" s="62"/>
    </row>
    <row r="434" spans="4:8" ht="12.95">
      <c r="D434" s="62"/>
      <c r="F434" s="62"/>
      <c r="H434" s="62"/>
    </row>
    <row r="435" spans="4:8" ht="12.95">
      <c r="D435" s="62"/>
      <c r="F435" s="62"/>
      <c r="H435" s="62"/>
    </row>
    <row r="436" spans="4:8" ht="12.95">
      <c r="D436" s="62"/>
      <c r="F436" s="62"/>
      <c r="H436" s="62"/>
    </row>
    <row r="437" spans="4:8" ht="12.95">
      <c r="D437" s="62"/>
      <c r="F437" s="62"/>
      <c r="H437" s="62"/>
    </row>
    <row r="438" spans="4:8" ht="12.95">
      <c r="D438" s="62"/>
      <c r="F438" s="62"/>
      <c r="H438" s="62"/>
    </row>
    <row r="439" spans="4:8" ht="12.95">
      <c r="D439" s="62"/>
      <c r="F439" s="62"/>
      <c r="H439" s="62"/>
    </row>
    <row r="440" spans="4:8" ht="12.95">
      <c r="D440" s="62"/>
      <c r="F440" s="62"/>
      <c r="H440" s="62"/>
    </row>
    <row r="441" spans="4:8" ht="12.95">
      <c r="D441" s="62"/>
      <c r="F441" s="62"/>
      <c r="H441" s="62"/>
    </row>
    <row r="442" spans="4:8" ht="12.95">
      <c r="D442" s="62"/>
      <c r="F442" s="62"/>
      <c r="H442" s="62"/>
    </row>
    <row r="443" spans="4:8" ht="12.95">
      <c r="D443" s="62"/>
      <c r="F443" s="62"/>
      <c r="H443" s="62"/>
    </row>
    <row r="444" spans="4:8" ht="12.95">
      <c r="D444" s="62"/>
      <c r="F444" s="62"/>
      <c r="H444" s="62"/>
    </row>
    <row r="445" spans="4:8" ht="12.95">
      <c r="D445" s="62"/>
      <c r="F445" s="62"/>
      <c r="H445" s="62"/>
    </row>
    <row r="446" spans="4:8" ht="12.95">
      <c r="D446" s="62"/>
      <c r="F446" s="62"/>
      <c r="H446" s="62"/>
    </row>
    <row r="447" spans="4:8" ht="12.95">
      <c r="D447" s="62"/>
      <c r="F447" s="62"/>
      <c r="H447" s="62"/>
    </row>
    <row r="448" spans="4:8" ht="12.95">
      <c r="D448" s="62"/>
      <c r="F448" s="62"/>
      <c r="H448" s="62"/>
    </row>
    <row r="449" spans="4:8" ht="12.95">
      <c r="D449" s="62"/>
      <c r="F449" s="62"/>
      <c r="H449" s="62"/>
    </row>
    <row r="450" spans="4:8" ht="12.95">
      <c r="D450" s="62"/>
      <c r="F450" s="62"/>
      <c r="H450" s="62"/>
    </row>
    <row r="451" spans="4:8" ht="12.95">
      <c r="D451" s="62"/>
      <c r="F451" s="62"/>
      <c r="H451" s="62"/>
    </row>
    <row r="452" spans="4:8" ht="12.95">
      <c r="D452" s="62"/>
      <c r="F452" s="62"/>
      <c r="H452" s="62"/>
    </row>
    <row r="453" spans="4:8" ht="12.95">
      <c r="D453" s="62"/>
      <c r="F453" s="62"/>
      <c r="H453" s="62"/>
    </row>
    <row r="454" spans="4:8" ht="12.95">
      <c r="D454" s="62"/>
      <c r="F454" s="62"/>
      <c r="H454" s="62"/>
    </row>
    <row r="455" spans="4:8" ht="12.95">
      <c r="D455" s="62"/>
      <c r="F455" s="62"/>
      <c r="H455" s="62"/>
    </row>
    <row r="456" spans="4:8" ht="12.95">
      <c r="D456" s="62"/>
      <c r="F456" s="62"/>
      <c r="H456" s="62"/>
    </row>
    <row r="457" spans="4:8" ht="12.95">
      <c r="D457" s="62"/>
      <c r="F457" s="62"/>
      <c r="H457" s="62"/>
    </row>
    <row r="458" spans="4:8" ht="12.95">
      <c r="D458" s="62"/>
      <c r="F458" s="62"/>
      <c r="H458" s="62"/>
    </row>
    <row r="459" spans="4:8" ht="12.95">
      <c r="D459" s="62"/>
      <c r="F459" s="62"/>
      <c r="H459" s="62"/>
    </row>
    <row r="460" spans="4:8" ht="12.95">
      <c r="D460" s="62"/>
      <c r="F460" s="62"/>
      <c r="H460" s="62"/>
    </row>
    <row r="461" spans="4:8" ht="12.95">
      <c r="D461" s="62"/>
      <c r="F461" s="62"/>
      <c r="H461" s="62"/>
    </row>
    <row r="462" spans="4:8" ht="12.95">
      <c r="D462" s="62"/>
      <c r="F462" s="62"/>
      <c r="H462" s="62"/>
    </row>
    <row r="463" spans="4:8" ht="12.95">
      <c r="D463" s="62"/>
      <c r="F463" s="62"/>
      <c r="H463" s="62"/>
    </row>
    <row r="464" spans="4:8" ht="12.95">
      <c r="D464" s="62"/>
      <c r="F464" s="62"/>
      <c r="H464" s="62"/>
    </row>
    <row r="465" spans="4:8" ht="12.95">
      <c r="D465" s="62"/>
      <c r="F465" s="62"/>
      <c r="H465" s="62"/>
    </row>
    <row r="466" spans="4:8" ht="12.95">
      <c r="D466" s="62"/>
      <c r="F466" s="62"/>
      <c r="H466" s="62"/>
    </row>
    <row r="467" spans="4:8" ht="12.95">
      <c r="D467" s="62"/>
      <c r="F467" s="62"/>
      <c r="H467" s="62"/>
    </row>
    <row r="468" spans="4:8" ht="12.95">
      <c r="D468" s="62"/>
      <c r="F468" s="62"/>
      <c r="H468" s="62"/>
    </row>
    <row r="469" spans="4:8" ht="12.95">
      <c r="D469" s="62"/>
      <c r="F469" s="62"/>
      <c r="H469" s="62"/>
    </row>
    <row r="470" spans="4:8" ht="12.95">
      <c r="D470" s="62"/>
      <c r="F470" s="62"/>
      <c r="H470" s="62"/>
    </row>
    <row r="471" spans="4:8" ht="12.95">
      <c r="D471" s="62"/>
      <c r="F471" s="62"/>
      <c r="H471" s="62"/>
    </row>
    <row r="472" spans="4:8" ht="12.95">
      <c r="D472" s="62"/>
      <c r="F472" s="62"/>
      <c r="H472" s="62"/>
    </row>
    <row r="473" spans="4:8" ht="12.95">
      <c r="D473" s="62"/>
      <c r="F473" s="62"/>
      <c r="H473" s="62"/>
    </row>
    <row r="474" spans="4:8" ht="12.95">
      <c r="D474" s="62"/>
      <c r="F474" s="62"/>
      <c r="H474" s="62"/>
    </row>
    <row r="475" spans="4:8" ht="12.95">
      <c r="D475" s="62"/>
      <c r="F475" s="62"/>
      <c r="H475" s="62"/>
    </row>
    <row r="476" spans="4:8" ht="12.95">
      <c r="D476" s="62"/>
      <c r="F476" s="62"/>
      <c r="H476" s="62"/>
    </row>
    <row r="477" spans="4:8" ht="12.95">
      <c r="D477" s="62"/>
      <c r="F477" s="62"/>
      <c r="H477" s="62"/>
    </row>
    <row r="478" spans="4:8" ht="12.95">
      <c r="D478" s="62"/>
      <c r="F478" s="62"/>
      <c r="H478" s="62"/>
    </row>
    <row r="479" spans="4:8" ht="12.95">
      <c r="D479" s="62"/>
      <c r="F479" s="62"/>
      <c r="H479" s="62"/>
    </row>
    <row r="480" spans="4:8" ht="12.95">
      <c r="D480" s="62"/>
      <c r="F480" s="62"/>
      <c r="H480" s="62"/>
    </row>
    <row r="481" spans="4:8" ht="12.95">
      <c r="D481" s="62"/>
      <c r="F481" s="62"/>
      <c r="H481" s="62"/>
    </row>
    <row r="482" spans="4:8" ht="12.95">
      <c r="D482" s="62"/>
      <c r="F482" s="62"/>
      <c r="H482" s="62"/>
    </row>
    <row r="483" spans="4:8" ht="12.95">
      <c r="D483" s="62"/>
      <c r="F483" s="62"/>
      <c r="H483" s="62"/>
    </row>
    <row r="484" spans="4:8" ht="12.95">
      <c r="D484" s="62"/>
      <c r="F484" s="62"/>
      <c r="H484" s="62"/>
    </row>
    <row r="485" spans="4:8" ht="12.95">
      <c r="D485" s="62"/>
      <c r="F485" s="62"/>
      <c r="H485" s="62"/>
    </row>
    <row r="486" spans="4:8" ht="12.95">
      <c r="D486" s="62"/>
      <c r="F486" s="62"/>
      <c r="H486" s="62"/>
    </row>
    <row r="487" spans="4:8" ht="12.95">
      <c r="D487" s="62"/>
      <c r="F487" s="62"/>
      <c r="H487" s="62"/>
    </row>
    <row r="488" spans="4:8" ht="12.95">
      <c r="D488" s="62"/>
      <c r="F488" s="62"/>
      <c r="H488" s="62"/>
    </row>
    <row r="489" spans="4:8" ht="12.95">
      <c r="D489" s="62"/>
      <c r="F489" s="62"/>
      <c r="H489" s="62"/>
    </row>
    <row r="490" spans="4:8" ht="12.95">
      <c r="D490" s="62"/>
      <c r="F490" s="62"/>
      <c r="H490" s="62"/>
    </row>
    <row r="491" spans="4:8" ht="12.95">
      <c r="D491" s="62"/>
      <c r="F491" s="62"/>
      <c r="H491" s="62"/>
    </row>
    <row r="492" spans="4:8" ht="12.95">
      <c r="D492" s="62"/>
      <c r="F492" s="62"/>
      <c r="H492" s="62"/>
    </row>
    <row r="493" spans="4:8" ht="12.95">
      <c r="D493" s="62"/>
      <c r="F493" s="62"/>
      <c r="H493" s="62"/>
    </row>
    <row r="494" spans="4:8" ht="12.95">
      <c r="D494" s="62"/>
      <c r="F494" s="62"/>
      <c r="H494" s="62"/>
    </row>
    <row r="495" spans="4:8" ht="12.95">
      <c r="D495" s="62"/>
      <c r="F495" s="62"/>
      <c r="H495" s="62"/>
    </row>
    <row r="496" spans="4:8" ht="12.95">
      <c r="D496" s="62"/>
      <c r="F496" s="62"/>
      <c r="H496" s="62"/>
    </row>
    <row r="497" spans="4:8" ht="12.95">
      <c r="D497" s="62"/>
      <c r="F497" s="62"/>
      <c r="H497" s="62"/>
    </row>
    <row r="498" spans="4:8" ht="12.95">
      <c r="D498" s="62"/>
      <c r="F498" s="62"/>
      <c r="H498" s="62"/>
    </row>
    <row r="499" spans="4:8" ht="12.95">
      <c r="D499" s="62"/>
      <c r="F499" s="62"/>
      <c r="H499" s="62"/>
    </row>
    <row r="500" spans="4:8" ht="12.95">
      <c r="D500" s="62"/>
      <c r="F500" s="62"/>
      <c r="H500" s="62"/>
    </row>
    <row r="501" spans="4:8" ht="12.95">
      <c r="D501" s="62"/>
      <c r="F501" s="62"/>
      <c r="H501" s="62"/>
    </row>
    <row r="502" spans="4:8" ht="12.95">
      <c r="D502" s="62"/>
      <c r="F502" s="62"/>
      <c r="H502" s="62"/>
    </row>
    <row r="503" spans="4:8" ht="12.95">
      <c r="D503" s="62"/>
      <c r="F503" s="62"/>
      <c r="H503" s="62"/>
    </row>
    <row r="504" spans="4:8" ht="12.95">
      <c r="D504" s="62"/>
      <c r="F504" s="62"/>
      <c r="H504" s="62"/>
    </row>
    <row r="505" spans="4:8" ht="12.95">
      <c r="D505" s="62"/>
      <c r="F505" s="62"/>
      <c r="H505" s="62"/>
    </row>
    <row r="506" spans="4:8" ht="12.95">
      <c r="D506" s="62"/>
      <c r="F506" s="62"/>
      <c r="H506" s="62"/>
    </row>
    <row r="507" spans="4:8" ht="12.95">
      <c r="D507" s="62"/>
      <c r="F507" s="62"/>
      <c r="H507" s="62"/>
    </row>
    <row r="508" spans="4:8" ht="12.95">
      <c r="D508" s="62"/>
      <c r="F508" s="62"/>
      <c r="H508" s="62"/>
    </row>
    <row r="509" spans="4:8" ht="12.95">
      <c r="D509" s="62"/>
      <c r="F509" s="62"/>
      <c r="H509" s="62"/>
    </row>
    <row r="510" spans="4:8" ht="12.95">
      <c r="D510" s="62"/>
      <c r="F510" s="62"/>
      <c r="H510" s="62"/>
    </row>
    <row r="511" spans="4:8" ht="12.95">
      <c r="D511" s="62"/>
      <c r="F511" s="62"/>
      <c r="H511" s="62"/>
    </row>
    <row r="512" spans="4:8" ht="12.95">
      <c r="D512" s="62"/>
      <c r="F512" s="62"/>
      <c r="H512" s="62"/>
    </row>
    <row r="513" spans="4:8" ht="12.95">
      <c r="D513" s="62"/>
      <c r="F513" s="62"/>
      <c r="H513" s="62"/>
    </row>
    <row r="514" spans="4:8" ht="12.95">
      <c r="D514" s="62"/>
      <c r="F514" s="62"/>
      <c r="H514" s="62"/>
    </row>
    <row r="515" spans="4:8" ht="12.95">
      <c r="D515" s="62"/>
      <c r="F515" s="62"/>
      <c r="H515" s="62"/>
    </row>
    <row r="516" spans="4:8" ht="12.95">
      <c r="D516" s="62"/>
      <c r="F516" s="62"/>
      <c r="H516" s="62"/>
    </row>
    <row r="517" spans="4:8" ht="12.95">
      <c r="D517" s="62"/>
      <c r="F517" s="62"/>
      <c r="H517" s="62"/>
    </row>
    <row r="518" spans="4:8" ht="12.95">
      <c r="D518" s="62"/>
      <c r="F518" s="62"/>
      <c r="H518" s="62"/>
    </row>
    <row r="519" spans="4:8" ht="12.95">
      <c r="D519" s="62"/>
      <c r="F519" s="62"/>
      <c r="H519" s="62"/>
    </row>
    <row r="520" spans="4:8" ht="12.95">
      <c r="D520" s="62"/>
      <c r="F520" s="62"/>
      <c r="H520" s="62"/>
    </row>
    <row r="521" spans="4:8" ht="12.95">
      <c r="D521" s="62"/>
      <c r="F521" s="62"/>
      <c r="H521" s="62"/>
    </row>
    <row r="522" spans="4:8" ht="12.95">
      <c r="D522" s="62"/>
      <c r="F522" s="62"/>
      <c r="H522" s="62"/>
    </row>
    <row r="523" spans="4:8" ht="12.95">
      <c r="D523" s="62"/>
      <c r="F523" s="62"/>
      <c r="H523" s="62"/>
    </row>
    <row r="524" spans="4:8" ht="12.95">
      <c r="D524" s="62"/>
      <c r="F524" s="62"/>
      <c r="H524" s="62"/>
    </row>
    <row r="525" spans="4:8" ht="12.95">
      <c r="D525" s="62"/>
      <c r="F525" s="62"/>
      <c r="H525" s="62"/>
    </row>
    <row r="526" spans="4:8" ht="12.95">
      <c r="D526" s="62"/>
      <c r="F526" s="62"/>
      <c r="H526" s="62"/>
    </row>
    <row r="527" spans="4:8" ht="12.95">
      <c r="D527" s="62"/>
      <c r="F527" s="62"/>
      <c r="H527" s="62"/>
    </row>
    <row r="528" spans="4:8" ht="12.95">
      <c r="D528" s="62"/>
      <c r="F528" s="62"/>
      <c r="H528" s="62"/>
    </row>
    <row r="529" spans="4:8" ht="12.95">
      <c r="D529" s="62"/>
      <c r="F529" s="62"/>
      <c r="H529" s="62"/>
    </row>
    <row r="530" spans="4:8" ht="12.95">
      <c r="D530" s="62"/>
      <c r="F530" s="62"/>
      <c r="H530" s="62"/>
    </row>
    <row r="531" spans="4:8" ht="12.95">
      <c r="D531" s="62"/>
      <c r="F531" s="62"/>
      <c r="H531" s="62"/>
    </row>
    <row r="532" spans="4:8" ht="12.95">
      <c r="D532" s="62"/>
      <c r="F532" s="62"/>
      <c r="H532" s="62"/>
    </row>
    <row r="533" spans="4:8" ht="12.95">
      <c r="D533" s="62"/>
      <c r="F533" s="62"/>
      <c r="H533" s="62"/>
    </row>
    <row r="534" spans="4:8" ht="12.95">
      <c r="D534" s="62"/>
      <c r="F534" s="62"/>
      <c r="H534" s="62"/>
    </row>
    <row r="535" spans="4:8" ht="12.95">
      <c r="D535" s="62"/>
      <c r="F535" s="62"/>
      <c r="H535" s="62"/>
    </row>
    <row r="536" spans="4:8" ht="12.95">
      <c r="D536" s="62"/>
      <c r="F536" s="62"/>
      <c r="H536" s="62"/>
    </row>
    <row r="537" spans="4:8" ht="12.95">
      <c r="D537" s="62"/>
      <c r="F537" s="62"/>
      <c r="H537" s="62"/>
    </row>
    <row r="538" spans="4:8" ht="12.95">
      <c r="D538" s="62"/>
      <c r="F538" s="62"/>
      <c r="H538" s="62"/>
    </row>
    <row r="539" spans="4:8" ht="12.95">
      <c r="D539" s="62"/>
      <c r="F539" s="62"/>
      <c r="H539" s="62"/>
    </row>
    <row r="540" spans="4:8" ht="12.95">
      <c r="D540" s="62"/>
      <c r="F540" s="62"/>
      <c r="H540" s="62"/>
    </row>
    <row r="541" spans="4:8" ht="12.95">
      <c r="D541" s="62"/>
      <c r="F541" s="62"/>
      <c r="H541" s="62"/>
    </row>
    <row r="542" spans="4:8" ht="12.95">
      <c r="D542" s="62"/>
      <c r="F542" s="62"/>
      <c r="H542" s="62"/>
    </row>
    <row r="543" spans="4:8" ht="12.95">
      <c r="D543" s="62"/>
      <c r="F543" s="62"/>
      <c r="H543" s="62"/>
    </row>
    <row r="544" spans="4:8" ht="12.95">
      <c r="D544" s="62"/>
      <c r="F544" s="62"/>
      <c r="H544" s="62"/>
    </row>
    <row r="545" spans="4:8" ht="12.95">
      <c r="D545" s="62"/>
      <c r="F545" s="62"/>
      <c r="H545" s="62"/>
    </row>
    <row r="546" spans="4:8" ht="12.95">
      <c r="D546" s="62"/>
      <c r="F546" s="62"/>
      <c r="H546" s="62"/>
    </row>
    <row r="547" spans="4:8" ht="12.95">
      <c r="D547" s="62"/>
      <c r="F547" s="62"/>
      <c r="H547" s="62"/>
    </row>
    <row r="548" spans="4:8" ht="12.95">
      <c r="D548" s="62"/>
      <c r="F548" s="62"/>
      <c r="H548" s="62"/>
    </row>
    <row r="549" spans="4:8" ht="12.95">
      <c r="D549" s="62"/>
      <c r="F549" s="62"/>
      <c r="H549" s="62"/>
    </row>
    <row r="550" spans="4:8" ht="12.95">
      <c r="D550" s="62"/>
      <c r="F550" s="62"/>
      <c r="H550" s="62"/>
    </row>
    <row r="551" spans="4:8" ht="12.95">
      <c r="D551" s="62"/>
      <c r="F551" s="62"/>
      <c r="H551" s="62"/>
    </row>
    <row r="552" spans="4:8" ht="12.95">
      <c r="D552" s="62"/>
      <c r="F552" s="62"/>
      <c r="H552" s="62"/>
    </row>
    <row r="553" spans="4:8" ht="12.95">
      <c r="D553" s="62"/>
      <c r="F553" s="62"/>
      <c r="H553" s="62"/>
    </row>
    <row r="554" spans="4:8" ht="12.95">
      <c r="D554" s="62"/>
      <c r="F554" s="62"/>
      <c r="H554" s="62"/>
    </row>
    <row r="555" spans="4:8" ht="12.95">
      <c r="D555" s="62"/>
      <c r="F555" s="62"/>
      <c r="H555" s="62"/>
    </row>
    <row r="556" spans="4:8" ht="12.95">
      <c r="D556" s="62"/>
      <c r="F556" s="62"/>
      <c r="H556" s="62"/>
    </row>
    <row r="557" spans="4:8" ht="12.95">
      <c r="D557" s="62"/>
      <c r="F557" s="62"/>
      <c r="H557" s="62"/>
    </row>
    <row r="558" spans="4:8" ht="12.95">
      <c r="D558" s="62"/>
      <c r="F558" s="62"/>
      <c r="H558" s="62"/>
    </row>
    <row r="559" spans="4:8" ht="12.95">
      <c r="D559" s="62"/>
      <c r="F559" s="62"/>
      <c r="H559" s="62"/>
    </row>
    <row r="560" spans="4:8" ht="12.95">
      <c r="D560" s="62"/>
      <c r="F560" s="62"/>
      <c r="H560" s="62"/>
    </row>
    <row r="561" spans="4:8" ht="12.95">
      <c r="D561" s="62"/>
      <c r="F561" s="62"/>
      <c r="H561" s="62"/>
    </row>
    <row r="562" spans="4:8" ht="12.95">
      <c r="D562" s="62"/>
      <c r="F562" s="62"/>
      <c r="H562" s="62"/>
    </row>
    <row r="563" spans="4:8" ht="12.95">
      <c r="D563" s="62"/>
      <c r="F563" s="62"/>
      <c r="H563" s="62"/>
    </row>
    <row r="564" spans="4:8" ht="12.95">
      <c r="D564" s="62"/>
      <c r="F564" s="62"/>
      <c r="H564" s="62"/>
    </row>
    <row r="565" spans="4:8" ht="12.95">
      <c r="D565" s="62"/>
      <c r="F565" s="62"/>
      <c r="H565" s="62"/>
    </row>
    <row r="566" spans="4:8" ht="12.95">
      <c r="D566" s="62"/>
      <c r="F566" s="62"/>
      <c r="H566" s="62"/>
    </row>
    <row r="567" spans="4:8" ht="12.95">
      <c r="D567" s="62"/>
      <c r="F567" s="62"/>
      <c r="H567" s="62"/>
    </row>
    <row r="568" spans="4:8" ht="12.95">
      <c r="D568" s="62"/>
      <c r="F568" s="62"/>
      <c r="H568" s="62"/>
    </row>
    <row r="569" spans="4:8" ht="12.95">
      <c r="D569" s="62"/>
      <c r="F569" s="62"/>
      <c r="H569" s="62"/>
    </row>
    <row r="570" spans="4:8" ht="12.95">
      <c r="D570" s="62"/>
      <c r="F570" s="62"/>
      <c r="H570" s="62"/>
    </row>
    <row r="571" spans="4:8" ht="12.95">
      <c r="D571" s="62"/>
      <c r="F571" s="62"/>
      <c r="H571" s="62"/>
    </row>
    <row r="572" spans="4:8" ht="12.95">
      <c r="D572" s="62"/>
      <c r="F572" s="62"/>
      <c r="H572" s="62"/>
    </row>
    <row r="573" spans="4:8" ht="12.95">
      <c r="D573" s="62"/>
      <c r="F573" s="62"/>
      <c r="H573" s="62"/>
    </row>
    <row r="574" spans="4:8" ht="12.95">
      <c r="D574" s="62"/>
      <c r="F574" s="62"/>
      <c r="H574" s="62"/>
    </row>
    <row r="575" spans="4:8" ht="12.95">
      <c r="D575" s="62"/>
      <c r="F575" s="62"/>
      <c r="H575" s="62"/>
    </row>
    <row r="576" spans="4:8" ht="12.95">
      <c r="D576" s="62"/>
      <c r="F576" s="62"/>
      <c r="H576" s="62"/>
    </row>
    <row r="577" spans="4:8" ht="12.95">
      <c r="D577" s="62"/>
      <c r="F577" s="62"/>
      <c r="H577" s="62"/>
    </row>
    <row r="578" spans="4:8" ht="12.95">
      <c r="D578" s="62"/>
      <c r="F578" s="62"/>
      <c r="H578" s="62"/>
    </row>
    <row r="579" spans="4:8" ht="12.95">
      <c r="D579" s="62"/>
      <c r="F579" s="62"/>
      <c r="H579" s="62"/>
    </row>
    <row r="580" spans="4:8" ht="12.95">
      <c r="D580" s="62"/>
      <c r="F580" s="62"/>
      <c r="H580" s="62"/>
    </row>
    <row r="581" spans="4:8" ht="12.95">
      <c r="D581" s="62"/>
      <c r="F581" s="62"/>
      <c r="H581" s="62"/>
    </row>
    <row r="582" spans="4:8" ht="12.95">
      <c r="D582" s="62"/>
      <c r="F582" s="62"/>
      <c r="H582" s="62"/>
    </row>
    <row r="583" spans="4:8" ht="12.95">
      <c r="D583" s="62"/>
      <c r="F583" s="62"/>
      <c r="H583" s="62"/>
    </row>
    <row r="584" spans="4:8" ht="12.95">
      <c r="D584" s="62"/>
      <c r="F584" s="62"/>
      <c r="H584" s="62"/>
    </row>
    <row r="585" spans="4:8" ht="12.95">
      <c r="D585" s="62"/>
      <c r="F585" s="62"/>
      <c r="H585" s="62"/>
    </row>
    <row r="586" spans="4:8" ht="12.95">
      <c r="D586" s="62"/>
      <c r="F586" s="62"/>
      <c r="H586" s="62"/>
    </row>
    <row r="587" spans="4:8" ht="12.95">
      <c r="D587" s="62"/>
      <c r="F587" s="62"/>
      <c r="H587" s="62"/>
    </row>
    <row r="588" spans="4:8" ht="12.95">
      <c r="D588" s="62"/>
      <c r="F588" s="62"/>
      <c r="H588" s="62"/>
    </row>
    <row r="589" spans="4:8" ht="12.95">
      <c r="D589" s="62"/>
      <c r="F589" s="62"/>
      <c r="H589" s="62"/>
    </row>
    <row r="590" spans="4:8" ht="12.95">
      <c r="D590" s="62"/>
      <c r="F590" s="62"/>
      <c r="H590" s="62"/>
    </row>
    <row r="591" spans="4:8" ht="12.95">
      <c r="D591" s="62"/>
      <c r="F591" s="62"/>
      <c r="H591" s="62"/>
    </row>
    <row r="592" spans="4:8" ht="12.95">
      <c r="D592" s="62"/>
      <c r="F592" s="62"/>
      <c r="H592" s="62"/>
    </row>
    <row r="593" spans="4:8" ht="12.95">
      <c r="D593" s="62"/>
      <c r="F593" s="62"/>
      <c r="H593" s="62"/>
    </row>
    <row r="594" spans="4:8" ht="12.95">
      <c r="D594" s="62"/>
      <c r="F594" s="62"/>
      <c r="H594" s="62"/>
    </row>
    <row r="595" spans="4:8" ht="12.95">
      <c r="D595" s="62"/>
      <c r="F595" s="62"/>
      <c r="H595" s="62"/>
    </row>
    <row r="596" spans="4:8" ht="12.95">
      <c r="D596" s="62"/>
      <c r="F596" s="62"/>
      <c r="H596" s="62"/>
    </row>
    <row r="597" spans="4:8" ht="12.95">
      <c r="D597" s="62"/>
      <c r="F597" s="62"/>
      <c r="H597" s="62"/>
    </row>
    <row r="598" spans="4:8" ht="12.95">
      <c r="D598" s="62"/>
      <c r="F598" s="62"/>
      <c r="H598" s="62"/>
    </row>
    <row r="599" spans="4:8" ht="12.95">
      <c r="D599" s="62"/>
      <c r="F599" s="62"/>
      <c r="H599" s="62"/>
    </row>
    <row r="600" spans="4:8" ht="12.95">
      <c r="D600" s="62"/>
      <c r="F600" s="62"/>
      <c r="H600" s="62"/>
    </row>
    <row r="601" spans="4:8" ht="12.95">
      <c r="D601" s="62"/>
      <c r="F601" s="62"/>
      <c r="H601" s="62"/>
    </row>
    <row r="602" spans="4:8" ht="12.95">
      <c r="D602" s="62"/>
      <c r="F602" s="62"/>
      <c r="H602" s="62"/>
    </row>
    <row r="603" spans="4:8" ht="12.95">
      <c r="D603" s="62"/>
      <c r="F603" s="62"/>
      <c r="H603" s="62"/>
    </row>
    <row r="604" spans="4:8" ht="12.95">
      <c r="D604" s="62"/>
      <c r="F604" s="62"/>
      <c r="H604" s="62"/>
    </row>
    <row r="605" spans="4:8" ht="12.95">
      <c r="D605" s="62"/>
      <c r="F605" s="62"/>
      <c r="H605" s="62"/>
    </row>
    <row r="606" spans="4:8" ht="12.95">
      <c r="D606" s="62"/>
      <c r="F606" s="62"/>
      <c r="H606" s="62"/>
    </row>
    <row r="607" spans="4:8" ht="12.95">
      <c r="D607" s="62"/>
      <c r="F607" s="62"/>
      <c r="H607" s="62"/>
    </row>
    <row r="608" spans="4:8" ht="12.95">
      <c r="D608" s="62"/>
      <c r="F608" s="62"/>
      <c r="H608" s="62"/>
    </row>
    <row r="609" spans="4:8" ht="12.95">
      <c r="D609" s="62"/>
      <c r="F609" s="62"/>
      <c r="H609" s="62"/>
    </row>
    <row r="610" spans="4:8" ht="12.95">
      <c r="D610" s="62"/>
      <c r="F610" s="62"/>
      <c r="H610" s="62"/>
    </row>
    <row r="611" spans="4:8" ht="12.95">
      <c r="D611" s="62"/>
      <c r="F611" s="62"/>
      <c r="H611" s="62"/>
    </row>
    <row r="612" spans="4:8" ht="12.95">
      <c r="D612" s="62"/>
      <c r="F612" s="62"/>
      <c r="H612" s="62"/>
    </row>
    <row r="613" spans="4:8" ht="12.95">
      <c r="D613" s="62"/>
      <c r="F613" s="62"/>
      <c r="H613" s="62"/>
    </row>
    <row r="614" spans="4:8" ht="12.95">
      <c r="D614" s="62"/>
      <c r="F614" s="62"/>
      <c r="H614" s="62"/>
    </row>
    <row r="615" spans="4:8" ht="12.95">
      <c r="D615" s="62"/>
      <c r="F615" s="62"/>
      <c r="H615" s="62"/>
    </row>
    <row r="616" spans="4:8" ht="12.95">
      <c r="D616" s="62"/>
      <c r="F616" s="62"/>
      <c r="H616" s="62"/>
    </row>
    <row r="617" spans="4:8" ht="12.95">
      <c r="D617" s="62"/>
      <c r="F617" s="62"/>
      <c r="H617" s="62"/>
    </row>
    <row r="618" spans="4:8" ht="12.95">
      <c r="D618" s="62"/>
      <c r="F618" s="62"/>
      <c r="H618" s="62"/>
    </row>
    <row r="619" spans="4:8" ht="12.95">
      <c r="D619" s="62"/>
      <c r="F619" s="62"/>
      <c r="H619" s="62"/>
    </row>
    <row r="620" spans="4:8" ht="12.95">
      <c r="D620" s="62"/>
      <c r="F620" s="62"/>
      <c r="H620" s="62"/>
    </row>
    <row r="621" spans="4:8" ht="12.95">
      <c r="D621" s="62"/>
      <c r="F621" s="62"/>
      <c r="H621" s="62"/>
    </row>
    <row r="622" spans="4:8" ht="12.95">
      <c r="D622" s="62"/>
      <c r="F622" s="62"/>
      <c r="H622" s="62"/>
    </row>
    <row r="623" spans="4:8" ht="12.95">
      <c r="D623" s="62"/>
      <c r="F623" s="62"/>
      <c r="H623" s="62"/>
    </row>
    <row r="624" spans="4:8" ht="12.95">
      <c r="D624" s="62"/>
      <c r="F624" s="62"/>
      <c r="H624" s="62"/>
    </row>
    <row r="625" spans="4:8" ht="12.95">
      <c r="D625" s="62"/>
      <c r="F625" s="62"/>
      <c r="H625" s="62"/>
    </row>
    <row r="626" spans="4:8" ht="12.95">
      <c r="D626" s="62"/>
      <c r="F626" s="62"/>
      <c r="H626" s="62"/>
    </row>
    <row r="627" spans="4:8" ht="12.95">
      <c r="D627" s="62"/>
      <c r="F627" s="62"/>
      <c r="H627" s="62"/>
    </row>
    <row r="628" spans="4:8" ht="12.95">
      <c r="D628" s="62"/>
      <c r="F628" s="62"/>
      <c r="H628" s="62"/>
    </row>
    <row r="629" spans="4:8" ht="12.95">
      <c r="D629" s="62"/>
      <c r="F629" s="62"/>
      <c r="H629" s="62"/>
    </row>
    <row r="630" spans="4:8" ht="12.95">
      <c r="D630" s="62"/>
      <c r="F630" s="62"/>
      <c r="H630" s="62"/>
    </row>
    <row r="631" spans="4:8" ht="12.95">
      <c r="D631" s="62"/>
      <c r="F631" s="62"/>
      <c r="H631" s="62"/>
    </row>
    <row r="632" spans="4:8" ht="12.95">
      <c r="D632" s="62"/>
      <c r="F632" s="62"/>
      <c r="H632" s="62"/>
    </row>
    <row r="633" spans="4:8" ht="12.95">
      <c r="D633" s="62"/>
      <c r="F633" s="62"/>
      <c r="H633" s="62"/>
    </row>
    <row r="634" spans="4:8" ht="12.95">
      <c r="D634" s="62"/>
      <c r="F634" s="62"/>
      <c r="H634" s="62"/>
    </row>
    <row r="635" spans="4:8" ht="12.95">
      <c r="D635" s="62"/>
      <c r="F635" s="62"/>
      <c r="H635" s="62"/>
    </row>
    <row r="636" spans="4:8" ht="12.95">
      <c r="D636" s="62"/>
      <c r="F636" s="62"/>
      <c r="H636" s="62"/>
    </row>
    <row r="637" spans="4:8" ht="12.95">
      <c r="D637" s="62"/>
      <c r="F637" s="62"/>
      <c r="H637" s="62"/>
    </row>
    <row r="638" spans="4:8" ht="12.95">
      <c r="D638" s="62"/>
      <c r="F638" s="62"/>
      <c r="H638" s="62"/>
    </row>
    <row r="639" spans="4:8" ht="12.95">
      <c r="D639" s="62"/>
      <c r="F639" s="62"/>
      <c r="H639" s="62"/>
    </row>
    <row r="640" spans="4:8" ht="12.95">
      <c r="D640" s="62"/>
      <c r="F640" s="62"/>
      <c r="H640" s="62"/>
    </row>
    <row r="641" spans="4:8" ht="12.95">
      <c r="D641" s="62"/>
      <c r="F641" s="62"/>
      <c r="H641" s="62"/>
    </row>
    <row r="642" spans="4:8" ht="12.95">
      <c r="D642" s="62"/>
      <c r="F642" s="62"/>
      <c r="H642" s="62"/>
    </row>
    <row r="643" spans="4:8" ht="12.95">
      <c r="D643" s="62"/>
      <c r="F643" s="62"/>
      <c r="H643" s="62"/>
    </row>
    <row r="644" spans="4:8" ht="12.95">
      <c r="D644" s="62"/>
      <c r="F644" s="62"/>
      <c r="H644" s="62"/>
    </row>
    <row r="645" spans="4:8" ht="12.95">
      <c r="D645" s="62"/>
      <c r="F645" s="62"/>
      <c r="H645" s="62"/>
    </row>
    <row r="646" spans="4:8" ht="12.95">
      <c r="D646" s="62"/>
      <c r="F646" s="62"/>
      <c r="H646" s="62"/>
    </row>
    <row r="647" spans="4:8" ht="12.95">
      <c r="D647" s="62"/>
      <c r="F647" s="62"/>
      <c r="H647" s="62"/>
    </row>
    <row r="648" spans="4:8" ht="12.95">
      <c r="D648" s="62"/>
      <c r="F648" s="62"/>
      <c r="H648" s="62"/>
    </row>
    <row r="649" spans="4:8" ht="12.95">
      <c r="D649" s="62"/>
      <c r="F649" s="62"/>
      <c r="H649" s="62"/>
    </row>
    <row r="650" spans="4:8" ht="12.95">
      <c r="D650" s="62"/>
      <c r="F650" s="62"/>
      <c r="H650" s="62"/>
    </row>
    <row r="651" spans="4:8" ht="12.95">
      <c r="D651" s="62"/>
      <c r="F651" s="62"/>
      <c r="H651" s="62"/>
    </row>
    <row r="652" spans="4:8" ht="12.95">
      <c r="D652" s="62"/>
      <c r="F652" s="62"/>
      <c r="H652" s="62"/>
    </row>
    <row r="653" spans="4:8" ht="12.95">
      <c r="D653" s="62"/>
      <c r="F653" s="62"/>
      <c r="H653" s="62"/>
    </row>
    <row r="654" spans="4:8" ht="12.95">
      <c r="D654" s="62"/>
      <c r="F654" s="62"/>
      <c r="H654" s="62"/>
    </row>
    <row r="655" spans="4:8" ht="12.95">
      <c r="D655" s="62"/>
      <c r="F655" s="62"/>
      <c r="H655" s="62"/>
    </row>
    <row r="656" spans="4:8" ht="12.95">
      <c r="D656" s="62"/>
      <c r="F656" s="62"/>
      <c r="H656" s="62"/>
    </row>
    <row r="657" spans="4:8" ht="12.95">
      <c r="D657" s="62"/>
      <c r="F657" s="62"/>
      <c r="H657" s="62"/>
    </row>
    <row r="658" spans="4:8" ht="12.95">
      <c r="D658" s="62"/>
      <c r="F658" s="62"/>
      <c r="H658" s="62"/>
    </row>
    <row r="659" spans="4:8" ht="12.95">
      <c r="D659" s="62"/>
      <c r="F659" s="62"/>
      <c r="H659" s="62"/>
    </row>
    <row r="660" spans="4:8" ht="12.95">
      <c r="D660" s="62"/>
      <c r="F660" s="62"/>
      <c r="H660" s="62"/>
    </row>
    <row r="661" spans="4:8" ht="12.95">
      <c r="D661" s="62"/>
      <c r="F661" s="62"/>
      <c r="H661" s="62"/>
    </row>
    <row r="662" spans="4:8" ht="12.95">
      <c r="D662" s="62"/>
      <c r="F662" s="62"/>
      <c r="H662" s="62"/>
    </row>
    <row r="663" spans="4:8" ht="12.95">
      <c r="D663" s="62"/>
      <c r="F663" s="62"/>
      <c r="H663" s="62"/>
    </row>
    <row r="664" spans="4:8" ht="12.95">
      <c r="D664" s="62"/>
      <c r="F664" s="62"/>
      <c r="H664" s="62"/>
    </row>
    <row r="665" spans="4:8" ht="12.95">
      <c r="D665" s="62"/>
      <c r="F665" s="62"/>
      <c r="H665" s="62"/>
    </row>
    <row r="666" spans="4:8" ht="12.95">
      <c r="D666" s="62"/>
      <c r="F666" s="62"/>
      <c r="H666" s="62"/>
    </row>
    <row r="667" spans="4:8" ht="12.95">
      <c r="D667" s="62"/>
      <c r="F667" s="62"/>
      <c r="H667" s="62"/>
    </row>
    <row r="668" spans="4:8" ht="12.95">
      <c r="D668" s="62"/>
      <c r="F668" s="62"/>
      <c r="H668" s="62"/>
    </row>
    <row r="669" spans="4:8" ht="12.95">
      <c r="D669" s="62"/>
      <c r="F669" s="62"/>
      <c r="H669" s="62"/>
    </row>
    <row r="670" spans="4:8" ht="12.95">
      <c r="D670" s="62"/>
      <c r="F670" s="62"/>
      <c r="H670" s="62"/>
    </row>
    <row r="671" spans="4:8" ht="12.95">
      <c r="D671" s="62"/>
      <c r="F671" s="62"/>
      <c r="H671" s="62"/>
    </row>
    <row r="672" spans="4:8" ht="12.95">
      <c r="D672" s="62"/>
      <c r="F672" s="62"/>
      <c r="H672" s="62"/>
    </row>
    <row r="673" spans="4:8" ht="12.95">
      <c r="D673" s="62"/>
      <c r="F673" s="62"/>
      <c r="H673" s="62"/>
    </row>
    <row r="674" spans="4:8" ht="12.95">
      <c r="D674" s="62"/>
      <c r="F674" s="62"/>
      <c r="H674" s="62"/>
    </row>
    <row r="675" spans="4:8" ht="12.95">
      <c r="D675" s="62"/>
      <c r="F675" s="62"/>
      <c r="H675" s="62"/>
    </row>
    <row r="676" spans="4:8" ht="12.95">
      <c r="D676" s="62"/>
      <c r="F676" s="62"/>
      <c r="H676" s="62"/>
    </row>
    <row r="677" spans="4:8" ht="12.95">
      <c r="D677" s="62"/>
      <c r="F677" s="62"/>
      <c r="H677" s="62"/>
    </row>
    <row r="678" spans="4:8" ht="12.95">
      <c r="D678" s="62"/>
      <c r="F678" s="62"/>
      <c r="H678" s="62"/>
    </row>
    <row r="679" spans="4:8" ht="12.95">
      <c r="D679" s="62"/>
      <c r="F679" s="62"/>
      <c r="H679" s="62"/>
    </row>
    <row r="680" spans="4:8" ht="12.95">
      <c r="D680" s="62"/>
      <c r="F680" s="62"/>
      <c r="H680" s="62"/>
    </row>
    <row r="681" spans="4:8" ht="12.95">
      <c r="D681" s="62"/>
      <c r="F681" s="62"/>
      <c r="H681" s="62"/>
    </row>
    <row r="682" spans="4:8" ht="12.95">
      <c r="D682" s="62"/>
      <c r="F682" s="62"/>
      <c r="H682" s="62"/>
    </row>
    <row r="683" spans="4:8" ht="12.95">
      <c r="D683" s="62"/>
      <c r="F683" s="62"/>
      <c r="H683" s="62"/>
    </row>
    <row r="684" spans="4:8" ht="12.95">
      <c r="D684" s="62"/>
      <c r="F684" s="62"/>
      <c r="H684" s="62"/>
    </row>
    <row r="685" spans="4:8" ht="12.95">
      <c r="D685" s="62"/>
      <c r="F685" s="62"/>
      <c r="H685" s="62"/>
    </row>
    <row r="686" spans="4:8" ht="12.95">
      <c r="D686" s="62"/>
      <c r="F686" s="62"/>
      <c r="H686" s="62"/>
    </row>
    <row r="687" spans="4:8" ht="12.95">
      <c r="D687" s="62"/>
      <c r="F687" s="62"/>
      <c r="H687" s="62"/>
    </row>
    <row r="688" spans="4:8" ht="12.95">
      <c r="D688" s="62"/>
      <c r="F688" s="62"/>
      <c r="H688" s="62"/>
    </row>
    <row r="689" spans="4:8" ht="12.95">
      <c r="D689" s="62"/>
      <c r="F689" s="62"/>
      <c r="H689" s="62"/>
    </row>
    <row r="690" spans="4:8" ht="12.95">
      <c r="D690" s="62"/>
      <c r="F690" s="62"/>
      <c r="H690" s="62"/>
    </row>
    <row r="691" spans="4:8" ht="12.95">
      <c r="D691" s="62"/>
      <c r="F691" s="62"/>
      <c r="H691" s="62"/>
    </row>
    <row r="692" spans="4:8" ht="12.95">
      <c r="D692" s="62"/>
      <c r="F692" s="62"/>
      <c r="H692" s="62"/>
    </row>
    <row r="693" spans="4:8" ht="12.95">
      <c r="D693" s="62"/>
      <c r="F693" s="62"/>
      <c r="H693" s="62"/>
    </row>
    <row r="694" spans="4:8" ht="12.95">
      <c r="D694" s="62"/>
      <c r="F694" s="62"/>
      <c r="H694" s="62"/>
    </row>
    <row r="695" spans="4:8" ht="12.95">
      <c r="D695" s="62"/>
      <c r="F695" s="62"/>
      <c r="H695" s="62"/>
    </row>
    <row r="696" spans="4:8" ht="12.95">
      <c r="D696" s="62"/>
      <c r="F696" s="62"/>
      <c r="H696" s="62"/>
    </row>
    <row r="697" spans="4:8" ht="12.95">
      <c r="D697" s="62"/>
      <c r="F697" s="62"/>
      <c r="H697" s="62"/>
    </row>
    <row r="698" spans="4:8" ht="12.95">
      <c r="D698" s="62"/>
      <c r="F698" s="62"/>
      <c r="H698" s="62"/>
    </row>
    <row r="699" spans="4:8" ht="12.95">
      <c r="D699" s="62"/>
      <c r="F699" s="62"/>
      <c r="H699" s="62"/>
    </row>
    <row r="700" spans="4:8" ht="12.95">
      <c r="D700" s="62"/>
      <c r="F700" s="62"/>
      <c r="H700" s="62"/>
    </row>
    <row r="701" spans="4:8" ht="12.95">
      <c r="D701" s="62"/>
      <c r="F701" s="62"/>
      <c r="H701" s="62"/>
    </row>
    <row r="702" spans="4:8" ht="12.95">
      <c r="D702" s="62"/>
      <c r="F702" s="62"/>
      <c r="H702" s="62"/>
    </row>
    <row r="703" spans="4:8" ht="12.95">
      <c r="D703" s="62"/>
      <c r="F703" s="62"/>
      <c r="H703" s="62"/>
    </row>
    <row r="704" spans="4:8" ht="12.95">
      <c r="D704" s="62"/>
      <c r="F704" s="62"/>
      <c r="H704" s="62"/>
    </row>
    <row r="705" spans="4:8" ht="12.95">
      <c r="D705" s="62"/>
      <c r="F705" s="62"/>
      <c r="H705" s="62"/>
    </row>
    <row r="706" spans="4:8" ht="12.95">
      <c r="D706" s="62"/>
      <c r="F706" s="62"/>
      <c r="H706" s="62"/>
    </row>
    <row r="707" spans="4:8" ht="12.95">
      <c r="D707" s="62"/>
      <c r="F707" s="62"/>
      <c r="H707" s="62"/>
    </row>
    <row r="708" spans="4:8" ht="12.95">
      <c r="D708" s="62"/>
      <c r="F708" s="62"/>
      <c r="H708" s="62"/>
    </row>
    <row r="709" spans="4:8" ht="12.95">
      <c r="D709" s="62"/>
      <c r="F709" s="62"/>
      <c r="H709" s="62"/>
    </row>
    <row r="710" spans="4:8" ht="12.95">
      <c r="D710" s="62"/>
      <c r="F710" s="62"/>
      <c r="H710" s="62"/>
    </row>
    <row r="711" spans="4:8" ht="12.95">
      <c r="D711" s="62"/>
      <c r="F711" s="62"/>
      <c r="H711" s="62"/>
    </row>
    <row r="712" spans="4:8" ht="12.95">
      <c r="D712" s="62"/>
      <c r="F712" s="62"/>
      <c r="H712" s="62"/>
    </row>
    <row r="713" spans="4:8" ht="12.95">
      <c r="D713" s="62"/>
      <c r="F713" s="62"/>
      <c r="H713" s="62"/>
    </row>
    <row r="714" spans="4:8" ht="12.95">
      <c r="D714" s="62"/>
      <c r="F714" s="62"/>
      <c r="H714" s="62"/>
    </row>
    <row r="715" spans="4:8" ht="12.95">
      <c r="D715" s="62"/>
      <c r="F715" s="62"/>
      <c r="H715" s="62"/>
    </row>
    <row r="716" spans="4:8" ht="12.95">
      <c r="D716" s="62"/>
      <c r="F716" s="62"/>
      <c r="H716" s="62"/>
    </row>
    <row r="717" spans="4:8" ht="12.95">
      <c r="D717" s="62"/>
      <c r="F717" s="62"/>
      <c r="H717" s="62"/>
    </row>
    <row r="718" spans="4:8" ht="12.95">
      <c r="D718" s="62"/>
      <c r="F718" s="62"/>
      <c r="H718" s="62"/>
    </row>
    <row r="719" spans="4:8" ht="12.95">
      <c r="D719" s="62"/>
      <c r="F719" s="62"/>
      <c r="H719" s="62"/>
    </row>
    <row r="720" spans="4:8" ht="12.95">
      <c r="D720" s="62"/>
      <c r="F720" s="62"/>
      <c r="H720" s="62"/>
    </row>
    <row r="721" spans="4:8" ht="12.95">
      <c r="D721" s="62"/>
      <c r="F721" s="62"/>
      <c r="H721" s="62"/>
    </row>
    <row r="722" spans="4:8" ht="12.95">
      <c r="D722" s="62"/>
      <c r="F722" s="62"/>
      <c r="H722" s="62"/>
    </row>
    <row r="723" spans="4:8" ht="12.95">
      <c r="D723" s="62"/>
      <c r="F723" s="62"/>
      <c r="H723" s="62"/>
    </row>
    <row r="724" spans="4:8" ht="12.95">
      <c r="D724" s="62"/>
      <c r="F724" s="62"/>
      <c r="H724" s="62"/>
    </row>
    <row r="725" spans="4:8" ht="12.95">
      <c r="D725" s="62"/>
      <c r="F725" s="62"/>
      <c r="H725" s="62"/>
    </row>
    <row r="726" spans="4:8" ht="12.95">
      <c r="D726" s="62"/>
      <c r="F726" s="62"/>
      <c r="H726" s="62"/>
    </row>
    <row r="727" spans="4:8" ht="12.95">
      <c r="D727" s="62"/>
      <c r="F727" s="62"/>
      <c r="H727" s="62"/>
    </row>
    <row r="728" spans="4:8" ht="12.95">
      <c r="D728" s="62"/>
      <c r="F728" s="62"/>
      <c r="H728" s="62"/>
    </row>
    <row r="729" spans="4:8" ht="12.95">
      <c r="D729" s="62"/>
      <c r="F729" s="62"/>
      <c r="H729" s="62"/>
    </row>
    <row r="730" spans="4:8" ht="12.95">
      <c r="D730" s="62"/>
      <c r="F730" s="62"/>
      <c r="H730" s="62"/>
    </row>
    <row r="731" spans="4:8" ht="12.95">
      <c r="D731" s="62"/>
      <c r="F731" s="62"/>
      <c r="H731" s="62"/>
    </row>
    <row r="732" spans="4:8" ht="12.95">
      <c r="D732" s="62"/>
      <c r="F732" s="62"/>
      <c r="H732" s="62"/>
    </row>
    <row r="733" spans="4:8" ht="12.95">
      <c r="D733" s="62"/>
      <c r="F733" s="62"/>
      <c r="H733" s="62"/>
    </row>
    <row r="734" spans="4:8" ht="12.95">
      <c r="D734" s="62"/>
      <c r="F734" s="62"/>
      <c r="H734" s="62"/>
    </row>
    <row r="735" spans="4:8" ht="12.95">
      <c r="D735" s="62"/>
      <c r="F735" s="62"/>
      <c r="H735" s="62"/>
    </row>
    <row r="736" spans="4:8" ht="12.95">
      <c r="D736" s="62"/>
      <c r="F736" s="62"/>
      <c r="H736" s="62"/>
    </row>
    <row r="737" spans="4:8" ht="12.95">
      <c r="D737" s="62"/>
      <c r="F737" s="62"/>
      <c r="H737" s="62"/>
    </row>
    <row r="738" spans="4:8" ht="12.95">
      <c r="D738" s="62"/>
      <c r="F738" s="62"/>
      <c r="H738" s="62"/>
    </row>
    <row r="739" spans="4:8" ht="12.95">
      <c r="D739" s="62"/>
      <c r="F739" s="62"/>
      <c r="H739" s="62"/>
    </row>
    <row r="740" spans="4:8" ht="12.95">
      <c r="D740" s="62"/>
      <c r="F740" s="62"/>
      <c r="H740" s="62"/>
    </row>
    <row r="741" spans="4:8" ht="12.95">
      <c r="D741" s="62"/>
      <c r="F741" s="62"/>
      <c r="H741" s="62"/>
    </row>
    <row r="742" spans="4:8" ht="12.95">
      <c r="D742" s="62"/>
      <c r="F742" s="62"/>
      <c r="H742" s="62"/>
    </row>
    <row r="743" spans="4:8" ht="12.95">
      <c r="D743" s="62"/>
      <c r="F743" s="62"/>
      <c r="H743" s="62"/>
    </row>
    <row r="744" spans="4:8" ht="12.95">
      <c r="D744" s="62"/>
      <c r="F744" s="62"/>
      <c r="H744" s="62"/>
    </row>
    <row r="745" spans="4:8" ht="12.95">
      <c r="D745" s="62"/>
      <c r="F745" s="62"/>
      <c r="H745" s="62"/>
    </row>
    <row r="746" spans="4:8" ht="12.95">
      <c r="D746" s="62"/>
      <c r="F746" s="62"/>
      <c r="H746" s="62"/>
    </row>
    <row r="747" spans="4:8" ht="12.95">
      <c r="D747" s="62"/>
      <c r="F747" s="62"/>
      <c r="H747" s="62"/>
    </row>
    <row r="748" spans="4:8" ht="12.95">
      <c r="D748" s="62"/>
      <c r="F748" s="62"/>
      <c r="H748" s="62"/>
    </row>
    <row r="749" spans="4:8" ht="12.95">
      <c r="D749" s="62"/>
      <c r="F749" s="62"/>
      <c r="H749" s="62"/>
    </row>
    <row r="750" spans="4:8" ht="12.95">
      <c r="D750" s="62"/>
      <c r="F750" s="62"/>
      <c r="H750" s="62"/>
    </row>
    <row r="751" spans="4:8" ht="12.95">
      <c r="D751" s="62"/>
      <c r="F751" s="62"/>
      <c r="H751" s="62"/>
    </row>
    <row r="752" spans="4:8" ht="12.95">
      <c r="D752" s="62"/>
      <c r="F752" s="62"/>
      <c r="H752" s="62"/>
    </row>
    <row r="753" spans="4:8" ht="12.95">
      <c r="D753" s="62"/>
      <c r="F753" s="62"/>
      <c r="H753" s="62"/>
    </row>
    <row r="754" spans="4:8" ht="12.95">
      <c r="D754" s="62"/>
      <c r="F754" s="62"/>
      <c r="H754" s="62"/>
    </row>
    <row r="755" spans="4:8" ht="12.95">
      <c r="D755" s="62"/>
      <c r="F755" s="62"/>
      <c r="H755" s="62"/>
    </row>
    <row r="756" spans="4:8" ht="12.95">
      <c r="D756" s="62"/>
      <c r="F756" s="62"/>
      <c r="H756" s="62"/>
    </row>
    <row r="757" spans="4:8" ht="12.95">
      <c r="D757" s="62"/>
      <c r="F757" s="62"/>
      <c r="H757" s="62"/>
    </row>
    <row r="758" spans="4:8" ht="12.95">
      <c r="D758" s="62"/>
      <c r="F758" s="62"/>
      <c r="H758" s="62"/>
    </row>
    <row r="759" spans="4:8" ht="12.95">
      <c r="D759" s="62"/>
      <c r="F759" s="62"/>
      <c r="H759" s="62"/>
    </row>
    <row r="760" spans="4:8" ht="12.95">
      <c r="D760" s="62"/>
      <c r="F760" s="62"/>
      <c r="H760" s="62"/>
    </row>
    <row r="761" spans="4:8" ht="12.95">
      <c r="D761" s="62"/>
      <c r="F761" s="62"/>
      <c r="H761" s="62"/>
    </row>
    <row r="762" spans="4:8" ht="12.95">
      <c r="D762" s="62"/>
      <c r="F762" s="62"/>
      <c r="H762" s="62"/>
    </row>
    <row r="763" spans="4:8" ht="12.95">
      <c r="D763" s="62"/>
      <c r="F763" s="62"/>
      <c r="H763" s="62"/>
    </row>
    <row r="764" spans="4:8" ht="12.95">
      <c r="D764" s="62"/>
      <c r="F764" s="62"/>
      <c r="H764" s="62"/>
    </row>
    <row r="765" spans="4:8" ht="12.95">
      <c r="D765" s="62"/>
      <c r="F765" s="62"/>
      <c r="H765" s="62"/>
    </row>
    <row r="766" spans="4:8" ht="12.95">
      <c r="D766" s="62"/>
      <c r="F766" s="62"/>
      <c r="H766" s="62"/>
    </row>
    <row r="767" spans="4:8" ht="12.95">
      <c r="D767" s="62"/>
      <c r="F767" s="62"/>
      <c r="H767" s="62"/>
    </row>
    <row r="768" spans="4:8" ht="12.95">
      <c r="D768" s="62"/>
      <c r="F768" s="62"/>
      <c r="H768" s="62"/>
    </row>
    <row r="769" spans="4:8" ht="12.95">
      <c r="D769" s="62"/>
      <c r="F769" s="62"/>
      <c r="H769" s="62"/>
    </row>
    <row r="770" spans="4:8" ht="12.95">
      <c r="D770" s="62"/>
      <c r="F770" s="62"/>
      <c r="H770" s="62"/>
    </row>
    <row r="771" spans="4:8" ht="12.95">
      <c r="D771" s="62"/>
      <c r="F771" s="62"/>
      <c r="H771" s="62"/>
    </row>
    <row r="772" spans="4:8" ht="12.95">
      <c r="D772" s="62"/>
      <c r="F772" s="62"/>
      <c r="H772" s="62"/>
    </row>
    <row r="773" spans="4:8" ht="12.95">
      <c r="D773" s="62"/>
      <c r="F773" s="62"/>
      <c r="H773" s="62"/>
    </row>
    <row r="774" spans="4:8" ht="12.95">
      <c r="D774" s="62"/>
      <c r="F774" s="62"/>
      <c r="H774" s="62"/>
    </row>
    <row r="775" spans="4:8" ht="12.95">
      <c r="D775" s="62"/>
      <c r="F775" s="62"/>
      <c r="H775" s="62"/>
    </row>
    <row r="776" spans="4:8" ht="12.95">
      <c r="D776" s="62"/>
      <c r="F776" s="62"/>
      <c r="H776" s="62"/>
    </row>
    <row r="777" spans="4:8" ht="12.95">
      <c r="D777" s="62"/>
      <c r="F777" s="62"/>
      <c r="H777" s="62"/>
    </row>
    <row r="778" spans="4:8" ht="12.95">
      <c r="D778" s="62"/>
      <c r="F778" s="62"/>
      <c r="H778" s="62"/>
    </row>
    <row r="779" spans="4:8" ht="12.95">
      <c r="D779" s="62"/>
      <c r="F779" s="62"/>
      <c r="H779" s="62"/>
    </row>
    <row r="780" spans="4:8" ht="12.95">
      <c r="D780" s="62"/>
      <c r="F780" s="62"/>
      <c r="H780" s="62"/>
    </row>
    <row r="781" spans="4:8" ht="12.95">
      <c r="D781" s="62"/>
      <c r="F781" s="62"/>
      <c r="H781" s="62"/>
    </row>
    <row r="782" spans="4:8" ht="12.95">
      <c r="D782" s="62"/>
      <c r="F782" s="62"/>
      <c r="H782" s="62"/>
    </row>
    <row r="783" spans="4:8" ht="12.95">
      <c r="D783" s="62"/>
      <c r="F783" s="62"/>
      <c r="H783" s="62"/>
    </row>
    <row r="784" spans="4:8" ht="12.95">
      <c r="D784" s="62"/>
      <c r="F784" s="62"/>
      <c r="H784" s="62"/>
    </row>
    <row r="785" spans="4:8" ht="12.95">
      <c r="D785" s="62"/>
      <c r="F785" s="62"/>
      <c r="H785" s="62"/>
    </row>
    <row r="786" spans="4:8" ht="12.95">
      <c r="D786" s="62"/>
      <c r="F786" s="62"/>
      <c r="H786" s="62"/>
    </row>
    <row r="787" spans="4:8" ht="12.95">
      <c r="D787" s="62"/>
      <c r="F787" s="62"/>
      <c r="H787" s="62"/>
    </row>
    <row r="788" spans="4:8" ht="12.95">
      <c r="D788" s="62"/>
      <c r="F788" s="62"/>
      <c r="H788" s="62"/>
    </row>
    <row r="789" spans="4:8" ht="12.95">
      <c r="D789" s="62"/>
      <c r="F789" s="62"/>
      <c r="H789" s="62"/>
    </row>
    <row r="790" spans="4:8" ht="12.95">
      <c r="D790" s="62"/>
      <c r="F790" s="62"/>
      <c r="H790" s="62"/>
    </row>
    <row r="791" spans="4:8" ht="12.95">
      <c r="D791" s="62"/>
      <c r="F791" s="62"/>
      <c r="H791" s="62"/>
    </row>
    <row r="792" spans="4:8" ht="12.95">
      <c r="D792" s="62"/>
      <c r="F792" s="62"/>
      <c r="H792" s="62"/>
    </row>
    <row r="793" spans="4:8" ht="12.95">
      <c r="D793" s="62"/>
      <c r="F793" s="62"/>
      <c r="H793" s="62"/>
    </row>
    <row r="794" spans="4:8" ht="12.95">
      <c r="D794" s="62"/>
      <c r="F794" s="62"/>
      <c r="H794" s="62"/>
    </row>
    <row r="795" spans="4:8" ht="12.95">
      <c r="D795" s="62"/>
      <c r="F795" s="62"/>
      <c r="H795" s="62"/>
    </row>
    <row r="796" spans="4:8" ht="12.95">
      <c r="D796" s="62"/>
      <c r="F796" s="62"/>
      <c r="H796" s="62"/>
    </row>
    <row r="797" spans="4:8" ht="12.95">
      <c r="D797" s="62"/>
      <c r="F797" s="62"/>
      <c r="H797" s="62"/>
    </row>
    <row r="798" spans="4:8" ht="12.95">
      <c r="D798" s="62"/>
      <c r="F798" s="62"/>
      <c r="H798" s="62"/>
    </row>
    <row r="799" spans="4:8" ht="12.95">
      <c r="D799" s="62"/>
      <c r="F799" s="62"/>
      <c r="H799" s="62"/>
    </row>
    <row r="800" spans="4:8" ht="12.95">
      <c r="D800" s="62"/>
      <c r="F800" s="62"/>
      <c r="H800" s="62"/>
    </row>
    <row r="801" spans="4:8" ht="12.95">
      <c r="D801" s="62"/>
      <c r="F801" s="62"/>
      <c r="H801" s="62"/>
    </row>
    <row r="802" spans="4:8" ht="12.95">
      <c r="D802" s="62"/>
      <c r="F802" s="62"/>
      <c r="H802" s="62"/>
    </row>
    <row r="803" spans="4:8" ht="12.95">
      <c r="D803" s="62"/>
      <c r="F803" s="62"/>
      <c r="H803" s="62"/>
    </row>
    <row r="804" spans="4:8" ht="12.95">
      <c r="D804" s="62"/>
      <c r="F804" s="62"/>
      <c r="H804" s="62"/>
    </row>
    <row r="805" spans="4:8" ht="12.95">
      <c r="D805" s="62"/>
      <c r="F805" s="62"/>
      <c r="H805" s="62"/>
    </row>
    <row r="806" spans="4:8" ht="12.95">
      <c r="D806" s="62"/>
      <c r="F806" s="62"/>
      <c r="H806" s="62"/>
    </row>
    <row r="807" spans="4:8" ht="12.95">
      <c r="D807" s="62"/>
      <c r="F807" s="62"/>
      <c r="H807" s="62"/>
    </row>
    <row r="808" spans="4:8" ht="12.95">
      <c r="D808" s="62"/>
      <c r="F808" s="62"/>
      <c r="H808" s="62"/>
    </row>
    <row r="809" spans="4:8" ht="12.95">
      <c r="D809" s="62"/>
      <c r="F809" s="62"/>
      <c r="H809" s="62"/>
    </row>
    <row r="810" spans="4:8" ht="12.95">
      <c r="D810" s="62"/>
      <c r="F810" s="62"/>
      <c r="H810" s="62"/>
    </row>
    <row r="811" spans="4:8" ht="12.95">
      <c r="D811" s="62"/>
      <c r="F811" s="62"/>
      <c r="H811" s="62"/>
    </row>
    <row r="812" spans="4:8" ht="12.95">
      <c r="D812" s="62"/>
      <c r="F812" s="62"/>
      <c r="H812" s="62"/>
    </row>
    <row r="813" spans="4:8" ht="12.95">
      <c r="D813" s="62"/>
      <c r="F813" s="62"/>
      <c r="H813" s="62"/>
    </row>
    <row r="814" spans="4:8" ht="12.95">
      <c r="D814" s="62"/>
      <c r="F814" s="62"/>
      <c r="H814" s="62"/>
    </row>
    <row r="815" spans="4:8" ht="12.95">
      <c r="D815" s="62"/>
      <c r="F815" s="62"/>
      <c r="H815" s="62"/>
    </row>
    <row r="816" spans="4:8" ht="12.95">
      <c r="D816" s="62"/>
      <c r="F816" s="62"/>
      <c r="H816" s="62"/>
    </row>
    <row r="817" spans="4:8" ht="12.95">
      <c r="D817" s="62"/>
      <c r="F817" s="62"/>
      <c r="H817" s="62"/>
    </row>
    <row r="818" spans="4:8" ht="12.95">
      <c r="D818" s="62"/>
      <c r="F818" s="62"/>
      <c r="H818" s="62"/>
    </row>
    <row r="819" spans="4:8" ht="12.95">
      <c r="D819" s="62"/>
      <c r="F819" s="62"/>
      <c r="H819" s="62"/>
    </row>
    <row r="820" spans="4:8" ht="12.95">
      <c r="D820" s="62"/>
      <c r="F820" s="62"/>
      <c r="H820" s="62"/>
    </row>
    <row r="821" spans="4:8" ht="12.95">
      <c r="D821" s="62"/>
      <c r="F821" s="62"/>
      <c r="H821" s="62"/>
    </row>
    <row r="822" spans="4:8" ht="12.95">
      <c r="D822" s="62"/>
      <c r="F822" s="62"/>
      <c r="H822" s="62"/>
    </row>
    <row r="823" spans="4:8" ht="12.95">
      <c r="D823" s="62"/>
      <c r="F823" s="62"/>
      <c r="H823" s="62"/>
    </row>
    <row r="824" spans="4:8" ht="12.95">
      <c r="D824" s="62"/>
      <c r="F824" s="62"/>
      <c r="H824" s="62"/>
    </row>
    <row r="825" spans="4:8" ht="12.95">
      <c r="D825" s="62"/>
      <c r="F825" s="62"/>
      <c r="H825" s="62"/>
    </row>
    <row r="826" spans="4:8" ht="12.95">
      <c r="D826" s="62"/>
      <c r="F826" s="62"/>
      <c r="H826" s="62"/>
    </row>
    <row r="827" spans="4:8" ht="12.95">
      <c r="D827" s="62"/>
      <c r="F827" s="62"/>
      <c r="H827" s="62"/>
    </row>
    <row r="828" spans="4:8" ht="12.95">
      <c r="D828" s="62"/>
      <c r="F828" s="62"/>
      <c r="H828" s="62"/>
    </row>
    <row r="829" spans="4:8" ht="12.95">
      <c r="D829" s="62"/>
      <c r="F829" s="62"/>
      <c r="H829" s="62"/>
    </row>
    <row r="830" spans="4:8" ht="12.95">
      <c r="D830" s="62"/>
      <c r="F830" s="62"/>
      <c r="H830" s="62"/>
    </row>
    <row r="831" spans="4:8" ht="12.95">
      <c r="D831" s="62"/>
      <c r="F831" s="62"/>
      <c r="H831" s="62"/>
    </row>
    <row r="832" spans="4:8" ht="12.95">
      <c r="D832" s="62"/>
      <c r="F832" s="62"/>
      <c r="H832" s="62"/>
    </row>
    <row r="833" spans="4:8" ht="12.95">
      <c r="D833" s="62"/>
      <c r="F833" s="62"/>
      <c r="H833" s="62"/>
    </row>
    <row r="834" spans="4:8" ht="12.95">
      <c r="D834" s="62"/>
      <c r="F834" s="62"/>
      <c r="H834" s="62"/>
    </row>
    <row r="835" spans="4:8" ht="12.95">
      <c r="D835" s="62"/>
      <c r="F835" s="62"/>
      <c r="H835" s="62"/>
    </row>
    <row r="836" spans="4:8" ht="12.95">
      <c r="D836" s="62"/>
      <c r="F836" s="62"/>
      <c r="H836" s="62"/>
    </row>
    <row r="837" spans="4:8" ht="12.95">
      <c r="D837" s="62"/>
      <c r="F837" s="62"/>
      <c r="H837" s="62"/>
    </row>
    <row r="838" spans="4:8" ht="12.95">
      <c r="D838" s="62"/>
      <c r="F838" s="62"/>
      <c r="H838" s="62"/>
    </row>
    <row r="839" spans="4:8" ht="12.95">
      <c r="D839" s="62"/>
      <c r="F839" s="62"/>
      <c r="H839" s="62"/>
    </row>
    <row r="840" spans="4:8" ht="12.95">
      <c r="D840" s="62"/>
      <c r="F840" s="62"/>
      <c r="H840" s="62"/>
    </row>
    <row r="841" spans="4:8" ht="12.95">
      <c r="D841" s="62"/>
      <c r="F841" s="62"/>
      <c r="H841" s="62"/>
    </row>
    <row r="842" spans="4:8" ht="12.95">
      <c r="D842" s="62"/>
      <c r="F842" s="62"/>
      <c r="H842" s="62"/>
    </row>
    <row r="843" spans="4:8" ht="12.95">
      <c r="D843" s="62"/>
      <c r="F843" s="62"/>
      <c r="H843" s="62"/>
    </row>
    <row r="844" spans="4:8" ht="12.95">
      <c r="D844" s="62"/>
      <c r="F844" s="62"/>
      <c r="H844" s="62"/>
    </row>
    <row r="845" spans="4:8" ht="12.95">
      <c r="D845" s="62"/>
      <c r="F845" s="62"/>
      <c r="H845" s="62"/>
    </row>
    <row r="846" spans="4:8" ht="12.95">
      <c r="D846" s="62"/>
      <c r="F846" s="62"/>
      <c r="H846" s="62"/>
    </row>
    <row r="847" spans="4:8" ht="12.95">
      <c r="D847" s="62"/>
      <c r="F847" s="62"/>
      <c r="H847" s="62"/>
    </row>
    <row r="848" spans="4:8" ht="12.95">
      <c r="D848" s="62"/>
      <c r="F848" s="62"/>
      <c r="H848" s="62"/>
    </row>
    <row r="849" spans="4:8" ht="12.95">
      <c r="D849" s="62"/>
      <c r="F849" s="62"/>
      <c r="H849" s="62"/>
    </row>
    <row r="850" spans="4:8" ht="12.95">
      <c r="D850" s="62"/>
      <c r="F850" s="62"/>
      <c r="H850" s="62"/>
    </row>
    <row r="851" spans="4:8" ht="12.95">
      <c r="D851" s="62"/>
      <c r="F851" s="62"/>
      <c r="H851" s="62"/>
    </row>
    <row r="852" spans="4:8" ht="12.95">
      <c r="D852" s="62"/>
      <c r="F852" s="62"/>
      <c r="H852" s="62"/>
    </row>
    <row r="853" spans="4:8" ht="12.95">
      <c r="D853" s="62"/>
      <c r="F853" s="62"/>
      <c r="H853" s="62"/>
    </row>
    <row r="854" spans="4:8" ht="12.95">
      <c r="D854" s="62"/>
      <c r="F854" s="62"/>
      <c r="H854" s="62"/>
    </row>
    <row r="855" spans="4:8" ht="12.95">
      <c r="D855" s="62"/>
      <c r="F855" s="62"/>
      <c r="H855" s="62"/>
    </row>
    <row r="856" spans="4:8" ht="12.95">
      <c r="D856" s="62"/>
      <c r="F856" s="62"/>
      <c r="H856" s="62"/>
    </row>
    <row r="857" spans="4:8" ht="12.95">
      <c r="D857" s="62"/>
      <c r="F857" s="62"/>
      <c r="H857" s="62"/>
    </row>
    <row r="858" spans="4:8" ht="12.95">
      <c r="D858" s="62"/>
      <c r="F858" s="62"/>
      <c r="H858" s="62"/>
    </row>
    <row r="859" spans="4:8" ht="12.95">
      <c r="D859" s="62"/>
      <c r="F859" s="62"/>
      <c r="H859" s="62"/>
    </row>
    <row r="860" spans="4:8" ht="12.95">
      <c r="D860" s="62"/>
      <c r="F860" s="62"/>
      <c r="H860" s="62"/>
    </row>
    <row r="861" spans="4:8" ht="12.95">
      <c r="D861" s="62"/>
      <c r="F861" s="62"/>
      <c r="H861" s="62"/>
    </row>
    <row r="862" spans="4:8" ht="12.95">
      <c r="D862" s="62"/>
      <c r="F862" s="62"/>
      <c r="H862" s="62"/>
    </row>
    <row r="863" spans="4:8" ht="12.95">
      <c r="D863" s="62"/>
      <c r="F863" s="62"/>
      <c r="H863" s="62"/>
    </row>
    <row r="864" spans="4:8" ht="12.95">
      <c r="D864" s="62"/>
      <c r="F864" s="62"/>
      <c r="H864" s="62"/>
    </row>
    <row r="865" spans="4:8" ht="12.95">
      <c r="D865" s="62"/>
      <c r="F865" s="62"/>
      <c r="H865" s="62"/>
    </row>
    <row r="866" spans="4:8" ht="12.95">
      <c r="D866" s="62"/>
      <c r="F866" s="62"/>
      <c r="H866" s="62"/>
    </row>
    <row r="867" spans="4:8" ht="12.95">
      <c r="D867" s="62"/>
      <c r="F867" s="62"/>
      <c r="H867" s="62"/>
    </row>
    <row r="868" spans="4:8" ht="12.95">
      <c r="D868" s="62"/>
      <c r="F868" s="62"/>
      <c r="H868" s="62"/>
    </row>
    <row r="869" spans="4:8" ht="12.95">
      <c r="D869" s="62"/>
      <c r="F869" s="62"/>
      <c r="H869" s="62"/>
    </row>
    <row r="870" spans="4:8" ht="12.95">
      <c r="D870" s="62"/>
      <c r="F870" s="62"/>
      <c r="H870" s="62"/>
    </row>
    <row r="871" spans="4:8" ht="12.95">
      <c r="D871" s="62"/>
      <c r="F871" s="62"/>
      <c r="H871" s="62"/>
    </row>
    <row r="872" spans="4:8" ht="12.95">
      <c r="D872" s="62"/>
      <c r="F872" s="62"/>
      <c r="H872" s="62"/>
    </row>
    <row r="873" spans="4:8" ht="12.95">
      <c r="D873" s="62"/>
      <c r="F873" s="62"/>
      <c r="H873" s="62"/>
    </row>
    <row r="874" spans="4:8" ht="12.95">
      <c r="D874" s="62"/>
      <c r="F874" s="62"/>
      <c r="H874" s="62"/>
    </row>
    <row r="875" spans="4:8" ht="12.95">
      <c r="D875" s="62"/>
      <c r="F875" s="62"/>
      <c r="H875" s="62"/>
    </row>
    <row r="876" spans="4:8" ht="12.95">
      <c r="D876" s="62"/>
      <c r="F876" s="62"/>
      <c r="H876" s="62"/>
    </row>
    <row r="877" spans="4:8" ht="12.95">
      <c r="D877" s="62"/>
      <c r="F877" s="62"/>
      <c r="H877" s="62"/>
    </row>
    <row r="878" spans="4:8" ht="12.95">
      <c r="D878" s="62"/>
      <c r="F878" s="62"/>
      <c r="H878" s="62"/>
    </row>
    <row r="879" spans="4:8" ht="12.95">
      <c r="D879" s="62"/>
      <c r="F879" s="62"/>
      <c r="H879" s="62"/>
    </row>
    <row r="880" spans="4:8" ht="12.95">
      <c r="D880" s="62"/>
      <c r="F880" s="62"/>
      <c r="H880" s="62"/>
    </row>
    <row r="881" spans="4:8" ht="12.95">
      <c r="D881" s="62"/>
      <c r="F881" s="62"/>
      <c r="H881" s="62"/>
    </row>
    <row r="882" spans="4:8" ht="12.95">
      <c r="D882" s="62"/>
      <c r="F882" s="62"/>
      <c r="H882" s="62"/>
    </row>
    <row r="883" spans="4:8" ht="12.95">
      <c r="D883" s="62"/>
      <c r="F883" s="62"/>
      <c r="H883" s="62"/>
    </row>
    <row r="884" spans="4:8" ht="12.95">
      <c r="D884" s="62"/>
      <c r="F884" s="62"/>
      <c r="H884" s="62"/>
    </row>
    <row r="885" spans="4:8" ht="12.95">
      <c r="D885" s="62"/>
      <c r="F885" s="62"/>
      <c r="H885" s="62"/>
    </row>
    <row r="886" spans="4:8" ht="12.95">
      <c r="D886" s="62"/>
      <c r="F886" s="62"/>
      <c r="H886" s="62"/>
    </row>
    <row r="887" spans="4:8" ht="12.95">
      <c r="D887" s="62"/>
      <c r="F887" s="62"/>
      <c r="H887" s="62"/>
    </row>
    <row r="888" spans="4:8" ht="12.95">
      <c r="D888" s="62"/>
      <c r="F888" s="62"/>
      <c r="H888" s="62"/>
    </row>
    <row r="889" spans="4:8" ht="12.95">
      <c r="D889" s="62"/>
      <c r="F889" s="62"/>
      <c r="H889" s="62"/>
    </row>
    <row r="890" spans="4:8" ht="12.95">
      <c r="D890" s="62"/>
      <c r="F890" s="62"/>
      <c r="H890" s="62"/>
    </row>
    <row r="891" spans="4:8" ht="12.95">
      <c r="D891" s="62"/>
      <c r="F891" s="62"/>
      <c r="H891" s="62"/>
    </row>
    <row r="892" spans="4:8" ht="12.95">
      <c r="D892" s="62"/>
      <c r="F892" s="62"/>
      <c r="H892" s="62"/>
    </row>
    <row r="893" spans="4:8" ht="12.95">
      <c r="D893" s="62"/>
      <c r="F893" s="62"/>
      <c r="H893" s="62"/>
    </row>
    <row r="894" spans="4:8" ht="12.95">
      <c r="D894" s="62"/>
      <c r="F894" s="62"/>
      <c r="H894" s="62"/>
    </row>
    <row r="895" spans="4:8" ht="12.95">
      <c r="D895" s="62"/>
      <c r="F895" s="62"/>
      <c r="H895" s="62"/>
    </row>
    <row r="896" spans="4:8" ht="12.95">
      <c r="D896" s="62"/>
      <c r="F896" s="62"/>
      <c r="H896" s="62"/>
    </row>
    <row r="897" spans="4:8" ht="12.95">
      <c r="D897" s="62"/>
      <c r="F897" s="62"/>
      <c r="H897" s="62"/>
    </row>
    <row r="898" spans="4:8" ht="12.95">
      <c r="D898" s="62"/>
      <c r="F898" s="62"/>
      <c r="H898" s="62"/>
    </row>
    <row r="899" spans="4:8" ht="12.95">
      <c r="D899" s="62"/>
      <c r="F899" s="62"/>
      <c r="H899" s="62"/>
    </row>
    <row r="900" spans="4:8" ht="12.95">
      <c r="D900" s="62"/>
      <c r="F900" s="62"/>
      <c r="H900" s="62"/>
    </row>
    <row r="901" spans="4:8" ht="12.95">
      <c r="D901" s="62"/>
      <c r="F901" s="62"/>
      <c r="H901" s="62"/>
    </row>
    <row r="902" spans="4:8" ht="12.95">
      <c r="D902" s="62"/>
      <c r="F902" s="62"/>
      <c r="H902" s="62"/>
    </row>
    <row r="903" spans="4:8" ht="12.95">
      <c r="D903" s="62"/>
      <c r="F903" s="62"/>
      <c r="H903" s="62"/>
    </row>
    <row r="904" spans="4:8" ht="12.95">
      <c r="D904" s="62"/>
      <c r="F904" s="62"/>
      <c r="H904" s="62"/>
    </row>
    <row r="905" spans="4:8" ht="12.95">
      <c r="D905" s="62"/>
      <c r="F905" s="62"/>
      <c r="H905" s="62"/>
    </row>
    <row r="906" spans="4:8" ht="12.95">
      <c r="D906" s="62"/>
      <c r="F906" s="62"/>
      <c r="H906" s="62"/>
    </row>
    <row r="907" spans="4:8" ht="12.95">
      <c r="D907" s="62"/>
      <c r="F907" s="62"/>
      <c r="H907" s="62"/>
    </row>
    <row r="908" spans="4:8" ht="12.95">
      <c r="D908" s="62"/>
      <c r="F908" s="62"/>
      <c r="H908" s="62"/>
    </row>
    <row r="909" spans="4:8" ht="12.95">
      <c r="D909" s="62"/>
      <c r="F909" s="62"/>
      <c r="H909" s="62"/>
    </row>
    <row r="910" spans="4:8" ht="12.95">
      <c r="D910" s="62"/>
      <c r="F910" s="62"/>
      <c r="H910" s="62"/>
    </row>
    <row r="911" spans="4:8" ht="12.95">
      <c r="D911" s="62"/>
      <c r="F911" s="62"/>
      <c r="H911" s="62"/>
    </row>
    <row r="912" spans="4:8" ht="12.95">
      <c r="D912" s="62"/>
      <c r="F912" s="62"/>
      <c r="H912" s="62"/>
    </row>
    <row r="913" spans="4:8" ht="12.95">
      <c r="D913" s="62"/>
      <c r="F913" s="62"/>
      <c r="H913" s="62"/>
    </row>
    <row r="914" spans="4:8" ht="12.95">
      <c r="D914" s="62"/>
      <c r="F914" s="62"/>
      <c r="H914" s="62"/>
    </row>
    <row r="915" spans="4:8" ht="12.95">
      <c r="D915" s="62"/>
      <c r="F915" s="62"/>
      <c r="H915" s="62"/>
    </row>
    <row r="916" spans="4:8" ht="12.95">
      <c r="D916" s="62"/>
      <c r="F916" s="62"/>
      <c r="H916" s="62"/>
    </row>
    <row r="917" spans="4:8" ht="12.95">
      <c r="D917" s="62"/>
      <c r="F917" s="62"/>
      <c r="H917" s="62"/>
    </row>
    <row r="918" spans="4:8" ht="12.95">
      <c r="D918" s="62"/>
      <c r="F918" s="62"/>
      <c r="H918" s="62"/>
    </row>
    <row r="919" spans="4:8" ht="12.95">
      <c r="D919" s="62"/>
      <c r="F919" s="62"/>
      <c r="H919" s="62"/>
    </row>
    <row r="920" spans="4:8" ht="12.95">
      <c r="D920" s="62"/>
      <c r="F920" s="62"/>
      <c r="H920" s="62"/>
    </row>
    <row r="921" spans="4:8" ht="12.95">
      <c r="D921" s="62"/>
      <c r="F921" s="62"/>
      <c r="H921" s="62"/>
    </row>
    <row r="922" spans="4:8" ht="12.95">
      <c r="D922" s="62"/>
      <c r="F922" s="62"/>
      <c r="H922" s="62"/>
    </row>
    <row r="923" spans="4:8" ht="12.95">
      <c r="D923" s="62"/>
      <c r="F923" s="62"/>
      <c r="H923" s="62"/>
    </row>
    <row r="924" spans="4:8" ht="12.95">
      <c r="D924" s="62"/>
      <c r="F924" s="62"/>
      <c r="H924" s="62"/>
    </row>
    <row r="925" spans="4:8" ht="12.95">
      <c r="D925" s="62"/>
      <c r="F925" s="62"/>
      <c r="H925" s="62"/>
    </row>
    <row r="926" spans="4:8" ht="12.95">
      <c r="D926" s="62"/>
      <c r="F926" s="62"/>
      <c r="H926" s="62"/>
    </row>
    <row r="927" spans="4:8" ht="12.95">
      <c r="D927" s="62"/>
      <c r="F927" s="62"/>
      <c r="H927" s="62"/>
    </row>
    <row r="928" spans="4:8" ht="12.95">
      <c r="D928" s="62"/>
      <c r="F928" s="62"/>
      <c r="H928" s="62"/>
    </row>
    <row r="929" spans="4:8" ht="12.95">
      <c r="D929" s="62"/>
      <c r="F929" s="62"/>
      <c r="H929" s="62"/>
    </row>
    <row r="930" spans="4:8" ht="12.95">
      <c r="D930" s="62"/>
      <c r="F930" s="62"/>
      <c r="H930" s="62"/>
    </row>
    <row r="931" spans="4:8" ht="12.95">
      <c r="D931" s="62"/>
      <c r="F931" s="62"/>
      <c r="H931" s="62"/>
    </row>
    <row r="932" spans="4:8" ht="12.95">
      <c r="D932" s="62"/>
      <c r="F932" s="62"/>
      <c r="H932" s="62"/>
    </row>
    <row r="933" spans="4:8" ht="12.95">
      <c r="D933" s="62"/>
      <c r="F933" s="62"/>
      <c r="H933" s="62"/>
    </row>
    <row r="934" spans="4:8" ht="12.95">
      <c r="D934" s="62"/>
      <c r="F934" s="62"/>
      <c r="H934" s="62"/>
    </row>
    <row r="935" spans="4:8" ht="12.95">
      <c r="D935" s="62"/>
      <c r="F935" s="62"/>
      <c r="H935" s="62"/>
    </row>
    <row r="936" spans="4:8" ht="12.95">
      <c r="D936" s="62"/>
      <c r="F936" s="62"/>
      <c r="H936" s="62"/>
    </row>
    <row r="937" spans="4:8" ht="12.95">
      <c r="D937" s="62"/>
      <c r="F937" s="62"/>
      <c r="H937" s="62"/>
    </row>
    <row r="938" spans="4:8" ht="12.95">
      <c r="D938" s="62"/>
      <c r="F938" s="62"/>
      <c r="H938" s="62"/>
    </row>
    <row r="939" spans="4:8" ht="12.95">
      <c r="D939" s="62"/>
      <c r="F939" s="62"/>
      <c r="H939" s="62"/>
    </row>
    <row r="940" spans="4:8" ht="12.95">
      <c r="D940" s="62"/>
      <c r="F940" s="62"/>
      <c r="H940" s="62"/>
    </row>
    <row r="941" spans="4:8" ht="12.95">
      <c r="D941" s="62"/>
      <c r="F941" s="62"/>
      <c r="H941" s="62"/>
    </row>
    <row r="942" spans="4:8" ht="12.95">
      <c r="D942" s="62"/>
      <c r="F942" s="62"/>
      <c r="H942" s="62"/>
    </row>
    <row r="943" spans="4:8" ht="12.95">
      <c r="D943" s="62"/>
      <c r="F943" s="62"/>
      <c r="H943" s="62"/>
    </row>
    <row r="944" spans="4:8" ht="12.95">
      <c r="D944" s="62"/>
      <c r="F944" s="62"/>
      <c r="H944" s="62"/>
    </row>
    <row r="945" spans="4:8" ht="12.95">
      <c r="D945" s="62"/>
      <c r="F945" s="62"/>
      <c r="H945" s="62"/>
    </row>
    <row r="946" spans="4:8" ht="12.95">
      <c r="D946" s="62"/>
      <c r="F946" s="62"/>
      <c r="H946" s="62"/>
    </row>
    <row r="947" spans="4:8" ht="12.95">
      <c r="D947" s="62"/>
      <c r="F947" s="62"/>
      <c r="H947" s="62"/>
    </row>
    <row r="948" spans="4:8" ht="12.95">
      <c r="D948" s="62"/>
      <c r="F948" s="62"/>
      <c r="H948" s="62"/>
    </row>
    <row r="949" spans="4:8" ht="12.95">
      <c r="D949" s="62"/>
      <c r="F949" s="62"/>
      <c r="H949" s="62"/>
    </row>
    <row r="950" spans="4:8" ht="12.95">
      <c r="D950" s="62"/>
      <c r="F950" s="62"/>
      <c r="H950" s="62"/>
    </row>
    <row r="951" spans="4:8" ht="12.95">
      <c r="D951" s="62"/>
      <c r="F951" s="62"/>
      <c r="H951" s="62"/>
    </row>
    <row r="952" spans="4:8" ht="12.95">
      <c r="D952" s="62"/>
      <c r="F952" s="62"/>
      <c r="H952" s="62"/>
    </row>
    <row r="953" spans="4:8" ht="12.95">
      <c r="D953" s="62"/>
      <c r="F953" s="62"/>
      <c r="H953" s="62"/>
    </row>
    <row r="954" spans="4:8" ht="12.95">
      <c r="D954" s="62"/>
      <c r="F954" s="62"/>
      <c r="H954" s="62"/>
    </row>
    <row r="955" spans="4:8" ht="12.95">
      <c r="D955" s="62"/>
      <c r="F955" s="62"/>
      <c r="H955" s="62"/>
    </row>
    <row r="956" spans="4:8" ht="12.95">
      <c r="D956" s="62"/>
      <c r="F956" s="62"/>
      <c r="H956" s="62"/>
    </row>
    <row r="957" spans="4:8" ht="12.95">
      <c r="D957" s="62"/>
      <c r="F957" s="62"/>
      <c r="H957" s="62"/>
    </row>
    <row r="958" spans="4:8" ht="12.95">
      <c r="D958" s="62"/>
      <c r="F958" s="62"/>
      <c r="H958" s="62"/>
    </row>
    <row r="959" spans="4:8" ht="12.95">
      <c r="D959" s="62"/>
      <c r="F959" s="62"/>
      <c r="H959" s="62"/>
    </row>
    <row r="960" spans="4:8" ht="12.95">
      <c r="D960" s="62"/>
      <c r="F960" s="62"/>
      <c r="H960" s="62"/>
    </row>
    <row r="961" spans="4:8" ht="12.95">
      <c r="D961" s="62"/>
      <c r="F961" s="62"/>
      <c r="H961" s="62"/>
    </row>
    <row r="962" spans="4:8" ht="12.95">
      <c r="D962" s="62"/>
      <c r="F962" s="62"/>
      <c r="H962" s="62"/>
    </row>
    <row r="963" spans="4:8" ht="12.95">
      <c r="D963" s="62"/>
      <c r="F963" s="62"/>
      <c r="H963" s="62"/>
    </row>
    <row r="964" spans="4:8" ht="12.95">
      <c r="D964" s="62"/>
      <c r="F964" s="62"/>
      <c r="H964" s="62"/>
    </row>
    <row r="965" spans="4:8" ht="12.95">
      <c r="D965" s="62"/>
      <c r="F965" s="62"/>
      <c r="H965" s="62"/>
    </row>
    <row r="966" spans="4:8" ht="12.95">
      <c r="D966" s="62"/>
      <c r="F966" s="62"/>
      <c r="H966" s="62"/>
    </row>
    <row r="967" spans="4:8" ht="12.95">
      <c r="D967" s="62"/>
      <c r="F967" s="62"/>
      <c r="H967" s="62"/>
    </row>
    <row r="968" spans="4:8" ht="12.95">
      <c r="D968" s="62"/>
      <c r="F968" s="62"/>
      <c r="H968" s="62"/>
    </row>
    <row r="969" spans="4:8" ht="12.95">
      <c r="D969" s="62"/>
      <c r="F969" s="62"/>
      <c r="H969" s="62"/>
    </row>
    <row r="970" spans="4:8" ht="12.95">
      <c r="D970" s="62"/>
      <c r="F970" s="62"/>
      <c r="H970" s="62"/>
    </row>
    <row r="971" spans="4:8" ht="12.95">
      <c r="D971" s="62"/>
      <c r="F971" s="62"/>
      <c r="H971" s="62"/>
    </row>
    <row r="972" spans="4:8" ht="12.95">
      <c r="D972" s="62"/>
      <c r="F972" s="62"/>
      <c r="H972" s="62"/>
    </row>
    <row r="973" spans="4:8" ht="12.95">
      <c r="D973" s="62"/>
      <c r="F973" s="62"/>
      <c r="H973" s="62"/>
    </row>
    <row r="974" spans="4:8" ht="12.95">
      <c r="D974" s="62"/>
      <c r="F974" s="62"/>
      <c r="H974" s="62"/>
    </row>
    <row r="975" spans="4:8" ht="12.95">
      <c r="D975" s="62"/>
      <c r="F975" s="62"/>
      <c r="H975" s="62"/>
    </row>
    <row r="976" spans="4:8" ht="12.95">
      <c r="D976" s="62"/>
      <c r="F976" s="62"/>
      <c r="H976" s="62"/>
    </row>
    <row r="977" spans="4:8" ht="12.95">
      <c r="D977" s="62"/>
      <c r="F977" s="62"/>
      <c r="H977" s="62"/>
    </row>
    <row r="978" spans="4:8" ht="12.95">
      <c r="D978" s="62"/>
      <c r="F978" s="62"/>
      <c r="H978" s="62"/>
    </row>
    <row r="979" spans="4:8" ht="12.95">
      <c r="D979" s="62"/>
      <c r="F979" s="62"/>
      <c r="H979" s="62"/>
    </row>
    <row r="980" spans="4:8" ht="12.95">
      <c r="D980" s="62"/>
      <c r="F980" s="62"/>
      <c r="H980" s="62"/>
    </row>
    <row r="981" spans="4:8" ht="12.95">
      <c r="D981" s="62"/>
      <c r="F981" s="62"/>
      <c r="H981" s="62"/>
    </row>
    <row r="982" spans="4:8" ht="12.95">
      <c r="D982" s="62"/>
      <c r="F982" s="62"/>
      <c r="H982" s="62"/>
    </row>
    <row r="983" spans="4:8" ht="12.95">
      <c r="D983" s="62"/>
      <c r="F983" s="62"/>
      <c r="H983" s="62"/>
    </row>
    <row r="984" spans="4:8" ht="12.95">
      <c r="D984" s="62"/>
      <c r="F984" s="62"/>
      <c r="H984" s="62"/>
    </row>
    <row r="985" spans="4:8" ht="12.95">
      <c r="D985" s="62"/>
      <c r="F985" s="62"/>
      <c r="H985" s="62"/>
    </row>
    <row r="986" spans="4:8" ht="12.95">
      <c r="D986" s="62"/>
      <c r="F986" s="62"/>
      <c r="H986" s="62"/>
    </row>
    <row r="987" spans="4:8" ht="12.95">
      <c r="D987" s="62"/>
      <c r="F987" s="62"/>
      <c r="H987" s="62"/>
    </row>
    <row r="988" spans="4:8" ht="12.95">
      <c r="D988" s="62"/>
      <c r="F988" s="62"/>
      <c r="H988" s="62"/>
    </row>
    <row r="989" spans="4:8" ht="12.95">
      <c r="D989" s="62"/>
      <c r="F989" s="62"/>
      <c r="H989" s="62"/>
    </row>
    <row r="990" spans="4:8" ht="12.95">
      <c r="D990" s="62"/>
      <c r="F990" s="62"/>
      <c r="H990" s="62"/>
    </row>
    <row r="991" spans="4:8" ht="12.95">
      <c r="D991" s="62"/>
      <c r="F991" s="62"/>
      <c r="H991" s="62"/>
    </row>
    <row r="992" spans="4:8" ht="12.95">
      <c r="D992" s="62"/>
      <c r="F992" s="62"/>
      <c r="H992" s="62"/>
    </row>
    <row r="993" spans="4:8" ht="12.95">
      <c r="D993" s="62"/>
      <c r="F993" s="62"/>
      <c r="H993" s="62"/>
    </row>
    <row r="994" spans="4:8" ht="12.95">
      <c r="D994" s="62"/>
      <c r="F994" s="62"/>
      <c r="H994" s="62"/>
    </row>
    <row r="995" spans="4:8" ht="12.95">
      <c r="D995" s="62"/>
      <c r="F995" s="62"/>
      <c r="H995" s="62"/>
    </row>
  </sheetData>
  <pageMargins left="0" right="0" top="0" bottom="0" header="0" footer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82764-7C8B-406B-ACDD-D731258BFE1A}">
  <dimension ref="A2:D5"/>
  <sheetViews>
    <sheetView workbookViewId="0">
      <selection activeCell="I28" sqref="I28"/>
    </sheetView>
  </sheetViews>
  <sheetFormatPr defaultColWidth="8.85546875" defaultRowHeight="12.95"/>
  <cols>
    <col min="2" max="2" width="11.140625" customWidth="1"/>
    <col min="3" max="3" width="10.85546875" customWidth="1"/>
    <col min="4" max="4" width="12" customWidth="1"/>
  </cols>
  <sheetData>
    <row r="2" spans="1:4">
      <c r="A2" s="92"/>
      <c r="B2" s="92" t="s">
        <v>974</v>
      </c>
      <c r="C2" s="92" t="s">
        <v>597</v>
      </c>
      <c r="D2" s="92" t="s">
        <v>381</v>
      </c>
    </row>
    <row r="3" spans="1:4">
      <c r="A3" s="92" t="s">
        <v>975</v>
      </c>
      <c r="B3">
        <v>0.43</v>
      </c>
      <c r="C3">
        <v>1.37</v>
      </c>
      <c r="D3" s="90">
        <v>0.77999999999999992</v>
      </c>
    </row>
    <row r="4" spans="1:4">
      <c r="A4" s="92" t="s">
        <v>976</v>
      </c>
      <c r="B4">
        <v>9.82</v>
      </c>
      <c r="C4">
        <v>8.6</v>
      </c>
      <c r="D4">
        <v>7.09</v>
      </c>
    </row>
    <row r="5" spans="1:4">
      <c r="A5" s="92" t="s">
        <v>977</v>
      </c>
      <c r="B5" s="91">
        <v>2.24E-2</v>
      </c>
      <c r="C5" s="91">
        <v>6.1999999999999998E-3</v>
      </c>
      <c r="D5" s="91">
        <v>8.9999999999999993E-3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2022-04-05T20:29:41Z</dcterms:created>
  <dcterms:modified xsi:type="dcterms:W3CDTF">2022-04-14T12:16:12Z</dcterms:modified>
  <cp:category/>
  <cp:contentStatus/>
</cp:coreProperties>
</file>